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C 2020\Contabilidad Ganadera y Agrícola\Clase 6 Asientos Ganadera\"/>
    </mc:Choice>
  </mc:AlternateContent>
  <xr:revisionPtr revIDLastSave="0" documentId="13_ncr:1_{6C83C95A-62BD-4197-B68E-379D49A43BE6}" xr6:coauthVersionLast="47" xr6:coauthVersionMax="47" xr10:uidLastSave="{00000000-0000-0000-0000-000000000000}"/>
  <bookViews>
    <workbookView xWindow="-108" yWindow="-108" windowWidth="23256" windowHeight="12576" tabRatio="753" activeTab="5" xr2:uid="{00000000-000D-0000-FFFF-FFFF00000000}"/>
  </bookViews>
  <sheets>
    <sheet name="Hoja1" sheetId="7" r:id="rId1"/>
    <sheet name="DETALLE" sheetId="8" r:id="rId2"/>
    <sheet name="Inventario insumos" sheetId="6" r:id="rId3"/>
    <sheet name="Detalle Activo Biologico" sheetId="2" r:id="rId4"/>
    <sheet name="Planilla COSTO Y PASE" sheetId="5" r:id="rId5"/>
    <sheet name="Asientos contables" sheetId="1" r:id="rId6"/>
    <sheet name="VALOR AFORO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1" i="1" l="1"/>
  <c r="I200" i="1"/>
  <c r="K200" i="1"/>
  <c r="K198" i="1"/>
  <c r="K199" i="1"/>
  <c r="I4" i="1"/>
  <c r="I11" i="1" s="1"/>
  <c r="I12" i="1" s="1"/>
  <c r="Y10" i="5"/>
  <c r="Y11" i="5"/>
  <c r="Y12" i="5"/>
  <c r="Y13" i="5"/>
  <c r="Y14" i="5"/>
  <c r="Y9" i="5"/>
  <c r="J20" i="5"/>
  <c r="I20" i="5"/>
  <c r="H29" i="5"/>
  <c r="H23" i="5"/>
  <c r="G23" i="5"/>
  <c r="H20" i="5"/>
  <c r="G20" i="5"/>
  <c r="S9" i="5"/>
  <c r="F16" i="5"/>
  <c r="I13" i="1" l="1"/>
  <c r="D16" i="6" l="1"/>
  <c r="C35" i="8"/>
  <c r="C28" i="8"/>
  <c r="D40" i="8"/>
  <c r="J21" i="5" l="1"/>
  <c r="I21" i="5"/>
  <c r="M20" i="5"/>
  <c r="L21" i="5"/>
  <c r="K21" i="5"/>
  <c r="J98" i="5"/>
  <c r="J23" i="5"/>
  <c r="I24" i="5"/>
  <c r="D96" i="1"/>
  <c r="E97" i="1" s="1"/>
  <c r="Q13" i="4"/>
  <c r="Q12" i="4"/>
  <c r="Q11" i="4"/>
  <c r="O12" i="4"/>
  <c r="O11" i="4"/>
  <c r="N12" i="4"/>
  <c r="N11" i="4"/>
  <c r="D92" i="1"/>
  <c r="D91" i="1"/>
  <c r="E93" i="1" s="1"/>
  <c r="K91" i="5"/>
  <c r="J91" i="5"/>
  <c r="I91" i="5"/>
  <c r="M123" i="5"/>
  <c r="L123" i="5"/>
  <c r="K123" i="5"/>
  <c r="K118" i="5"/>
  <c r="K87" i="5"/>
  <c r="I82" i="1"/>
  <c r="I81" i="1"/>
  <c r="I80" i="1"/>
  <c r="F9" i="5"/>
  <c r="J27" i="1"/>
  <c r="I10" i="1"/>
  <c r="F38" i="7"/>
  <c r="I84" i="1" l="1"/>
  <c r="E88" i="1" s="1"/>
  <c r="H86" i="1"/>
  <c r="I86" i="1" s="1"/>
  <c r="D87" i="1" s="1"/>
  <c r="Q8" i="4"/>
  <c r="E89" i="1" l="1"/>
  <c r="D86" i="1" s="1"/>
  <c r="F14" i="5"/>
  <c r="F13" i="5"/>
  <c r="F12" i="5"/>
  <c r="F11" i="5"/>
  <c r="F10" i="5"/>
  <c r="F85" i="5"/>
  <c r="L85" i="5" s="1"/>
  <c r="F130" i="5"/>
  <c r="C125" i="5"/>
  <c r="G119" i="5"/>
  <c r="H119" i="5" s="1"/>
  <c r="L117" i="5"/>
  <c r="L119" i="5" s="1"/>
  <c r="L120" i="5" s="1"/>
  <c r="G116" i="5"/>
  <c r="J117" i="5" s="1"/>
  <c r="F116" i="5"/>
  <c r="H116" i="5" s="1"/>
  <c r="C113" i="5"/>
  <c r="G106" i="5"/>
  <c r="M106" i="5" s="1"/>
  <c r="T11" i="5" s="1"/>
  <c r="F106" i="5"/>
  <c r="L106" i="5" s="1"/>
  <c r="C103" i="5"/>
  <c r="G97" i="5"/>
  <c r="H97" i="5" s="1"/>
  <c r="G95" i="5"/>
  <c r="M95" i="5" s="1"/>
  <c r="C92" i="5"/>
  <c r="F95" i="5"/>
  <c r="L95" i="5" s="1"/>
  <c r="L96" i="5" s="1"/>
  <c r="L97" i="5" s="1"/>
  <c r="L98" i="5" s="1"/>
  <c r="N20" i="5"/>
  <c r="G85" i="5"/>
  <c r="M85" i="5" s="1"/>
  <c r="H131" i="5"/>
  <c r="K130" i="5"/>
  <c r="H129" i="5"/>
  <c r="L128" i="5"/>
  <c r="L129" i="5" s="1"/>
  <c r="N129" i="5" s="1"/>
  <c r="K128" i="5"/>
  <c r="H120" i="5"/>
  <c r="K119" i="5"/>
  <c r="H117" i="5"/>
  <c r="K116" i="5"/>
  <c r="N109" i="5"/>
  <c r="K109" i="5"/>
  <c r="H109" i="5"/>
  <c r="N108" i="5"/>
  <c r="K108" i="5"/>
  <c r="H108" i="5"/>
  <c r="K107" i="5"/>
  <c r="H107" i="5"/>
  <c r="K106" i="5"/>
  <c r="H98" i="5"/>
  <c r="K97" i="5"/>
  <c r="H96" i="5"/>
  <c r="K95" i="5"/>
  <c r="H89" i="5"/>
  <c r="K88" i="5"/>
  <c r="H88" i="5"/>
  <c r="H86" i="5"/>
  <c r="K85" i="5"/>
  <c r="G200" i="1"/>
  <c r="G28" i="1"/>
  <c r="E9" i="7"/>
  <c r="D32" i="7"/>
  <c r="D33" i="7"/>
  <c r="C21" i="7"/>
  <c r="C20" i="7"/>
  <c r="D18" i="7"/>
  <c r="C41" i="7"/>
  <c r="C40" i="7"/>
  <c r="C48" i="7"/>
  <c r="D49" i="7" s="1"/>
  <c r="D37" i="7"/>
  <c r="C35" i="7" s="1"/>
  <c r="D17" i="7"/>
  <c r="F15" i="5" l="1"/>
  <c r="K110" i="5"/>
  <c r="M116" i="5"/>
  <c r="N116" i="5" s="1"/>
  <c r="J86" i="5"/>
  <c r="M86" i="5" s="1"/>
  <c r="J96" i="5"/>
  <c r="L130" i="5"/>
  <c r="L131" i="5" s="1"/>
  <c r="M117" i="5"/>
  <c r="N117" i="5" s="1"/>
  <c r="P119" i="5" s="1"/>
  <c r="M119" i="5" s="1"/>
  <c r="H85" i="5"/>
  <c r="H90" i="5" s="1"/>
  <c r="N85" i="5"/>
  <c r="K117" i="5"/>
  <c r="H106" i="5"/>
  <c r="H110" i="5" s="1"/>
  <c r="N111" i="5" s="1"/>
  <c r="H121" i="5"/>
  <c r="N106" i="5"/>
  <c r="P108" i="5" s="1"/>
  <c r="N107" i="5" s="1"/>
  <c r="P109" i="5" s="1"/>
  <c r="N95" i="5"/>
  <c r="K86" i="5"/>
  <c r="L86" i="5"/>
  <c r="H95" i="5"/>
  <c r="H99" i="5" s="1"/>
  <c r="D19" i="7"/>
  <c r="D22" i="7" s="1"/>
  <c r="D42" i="7"/>
  <c r="G202" i="1"/>
  <c r="D22" i="6"/>
  <c r="H16" i="6"/>
  <c r="K137" i="5" l="1"/>
  <c r="M96" i="5"/>
  <c r="K96" i="5"/>
  <c r="M120" i="5"/>
  <c r="J120" i="5"/>
  <c r="K120" i="5" s="1"/>
  <c r="T23" i="5"/>
  <c r="N119" i="5"/>
  <c r="N86" i="5"/>
  <c r="P88" i="5" s="1"/>
  <c r="L88" i="5"/>
  <c r="N96" i="5"/>
  <c r="P97" i="5" s="1"/>
  <c r="M97" i="5" s="1"/>
  <c r="G204" i="1"/>
  <c r="I22" i="5"/>
  <c r="I23" i="5"/>
  <c r="I25" i="5"/>
  <c r="N23" i="5"/>
  <c r="J126" i="1"/>
  <c r="G125" i="1"/>
  <c r="L24" i="5"/>
  <c r="O8" i="4"/>
  <c r="O7" i="4"/>
  <c r="D197" i="1"/>
  <c r="D200" i="1" s="1"/>
  <c r="G23" i="6"/>
  <c r="H22" i="6" s="1"/>
  <c r="D165" i="1" s="1"/>
  <c r="G17" i="6"/>
  <c r="D166" i="1" s="1"/>
  <c r="C23" i="6"/>
  <c r="D164" i="1" s="1"/>
  <c r="C17" i="6"/>
  <c r="D163" i="1" s="1"/>
  <c r="S13" i="5"/>
  <c r="S10" i="5"/>
  <c r="S11" i="5"/>
  <c r="W11" i="5" s="1"/>
  <c r="S12" i="5"/>
  <c r="S14" i="5"/>
  <c r="W14" i="5" s="1"/>
  <c r="C21" i="5"/>
  <c r="D21" i="5"/>
  <c r="C22" i="5"/>
  <c r="D22" i="5"/>
  <c r="C23" i="5"/>
  <c r="D23" i="5"/>
  <c r="C24" i="5"/>
  <c r="G128" i="5" s="1"/>
  <c r="D24" i="5"/>
  <c r="J24" i="5" s="1"/>
  <c r="C25" i="5"/>
  <c r="D25" i="5"/>
  <c r="L25" i="5" s="1"/>
  <c r="D20" i="5"/>
  <c r="C20" i="5"/>
  <c r="B21" i="5"/>
  <c r="B22" i="5"/>
  <c r="B23" i="5"/>
  <c r="B24" i="5"/>
  <c r="F24" i="5" s="1"/>
  <c r="B25" i="5"/>
  <c r="F25" i="5" s="1"/>
  <c r="B20" i="5"/>
  <c r="K15" i="5"/>
  <c r="L15" i="5"/>
  <c r="M15" i="5"/>
  <c r="N15" i="5"/>
  <c r="U21" i="5"/>
  <c r="U22" i="5"/>
  <c r="U23" i="5"/>
  <c r="U24" i="5"/>
  <c r="U25" i="5"/>
  <c r="U20" i="5"/>
  <c r="T22" i="5"/>
  <c r="T25" i="5"/>
  <c r="O26" i="5"/>
  <c r="R15" i="5"/>
  <c r="O15" i="5"/>
  <c r="J15" i="5"/>
  <c r="I15" i="5"/>
  <c r="H15" i="5"/>
  <c r="B15" i="5"/>
  <c r="E14" i="5"/>
  <c r="E13" i="5"/>
  <c r="E12" i="5"/>
  <c r="E11" i="5"/>
  <c r="E10" i="5"/>
  <c r="E9" i="5"/>
  <c r="S20" i="5" l="1"/>
  <c r="Y20" i="5" s="1"/>
  <c r="W9" i="5"/>
  <c r="J22" i="5"/>
  <c r="F20" i="5"/>
  <c r="F23" i="5"/>
  <c r="E202" i="1"/>
  <c r="J25" i="5"/>
  <c r="F22" i="5"/>
  <c r="N120" i="5"/>
  <c r="T12" i="5"/>
  <c r="W12" i="5" s="1"/>
  <c r="F21" i="5"/>
  <c r="K121" i="5"/>
  <c r="M23" i="5"/>
  <c r="M128" i="5"/>
  <c r="N128" i="5" s="1"/>
  <c r="J129" i="5"/>
  <c r="K129" i="5" s="1"/>
  <c r="H128" i="5"/>
  <c r="M98" i="5"/>
  <c r="K98" i="5"/>
  <c r="L89" i="5"/>
  <c r="R25" i="5"/>
  <c r="R26" i="5" s="1"/>
  <c r="M88" i="5"/>
  <c r="N88" i="5" s="1"/>
  <c r="N97" i="5"/>
  <c r="G201" i="1"/>
  <c r="E23" i="5"/>
  <c r="M25" i="5"/>
  <c r="E21" i="5"/>
  <c r="E25" i="5"/>
  <c r="E20" i="5"/>
  <c r="N25" i="5"/>
  <c r="N26" i="5" s="1"/>
  <c r="K61" i="5" s="1"/>
  <c r="S16" i="5"/>
  <c r="H26" i="5"/>
  <c r="D76" i="1" s="1"/>
  <c r="E24" i="5"/>
  <c r="C26" i="5"/>
  <c r="E22" i="5"/>
  <c r="B26" i="5"/>
  <c r="D26" i="5"/>
  <c r="S25" i="5"/>
  <c r="W25" i="5" s="1"/>
  <c r="S24" i="5"/>
  <c r="S23" i="5"/>
  <c r="S22" i="5"/>
  <c r="S21" i="5"/>
  <c r="G26" i="5"/>
  <c r="S15" i="5"/>
  <c r="E15" i="5"/>
  <c r="F26" i="5" l="1"/>
  <c r="F28" i="5" s="1"/>
  <c r="E26" i="5"/>
  <c r="D75" i="1"/>
  <c r="F30" i="5"/>
  <c r="K99" i="5"/>
  <c r="Y21" i="5"/>
  <c r="Y22" i="5"/>
  <c r="W22" i="5"/>
  <c r="V22" i="5"/>
  <c r="Y23" i="5"/>
  <c r="W23" i="5"/>
  <c r="V23" i="5"/>
  <c r="O122" i="5" s="1"/>
  <c r="T10" i="5"/>
  <c r="N98" i="5"/>
  <c r="Y24" i="5"/>
  <c r="Y25" i="5"/>
  <c r="Z25" i="5" s="1"/>
  <c r="V25" i="5"/>
  <c r="R29" i="5"/>
  <c r="K70" i="5"/>
  <c r="L71" i="5" s="1"/>
  <c r="D153" i="1"/>
  <c r="E154" i="1" s="1"/>
  <c r="J89" i="5"/>
  <c r="K89" i="5" s="1"/>
  <c r="M89" i="5"/>
  <c r="L26" i="5"/>
  <c r="K56" i="5" s="1"/>
  <c r="J26" i="5"/>
  <c r="K65" i="5" s="1"/>
  <c r="K46" i="5"/>
  <c r="I26" i="5"/>
  <c r="L66" i="5" s="1"/>
  <c r="K45" i="5"/>
  <c r="D139" i="1"/>
  <c r="S26" i="5"/>
  <c r="C46" i="5"/>
  <c r="Y26" i="5" l="1"/>
  <c r="C45" i="5" s="1"/>
  <c r="Z22" i="5"/>
  <c r="D47" i="5"/>
  <c r="T21" i="5"/>
  <c r="W10" i="5"/>
  <c r="Z23" i="5"/>
  <c r="N89" i="5"/>
  <c r="T9" i="5"/>
  <c r="K90" i="5"/>
  <c r="M26" i="5"/>
  <c r="L67" i="5"/>
  <c r="J29" i="5"/>
  <c r="E148" i="1" s="1"/>
  <c r="D146" i="1"/>
  <c r="K50" i="5"/>
  <c r="D131" i="1"/>
  <c r="E77" i="1"/>
  <c r="K79" i="5"/>
  <c r="L47" i="5"/>
  <c r="L51" i="5"/>
  <c r="E147" i="1"/>
  <c r="C49" i="5"/>
  <c r="L52" i="5" l="1"/>
  <c r="N29" i="5"/>
  <c r="F31" i="5"/>
  <c r="K60" i="5"/>
  <c r="L62" i="5" s="1"/>
  <c r="D138" i="1"/>
  <c r="E140" i="1" s="1"/>
  <c r="V21" i="5"/>
  <c r="O99" i="5" s="1"/>
  <c r="W21" i="5"/>
  <c r="Z21" i="5" s="1"/>
  <c r="T20" i="5"/>
  <c r="V20" i="5" l="1"/>
  <c r="W20" i="5"/>
  <c r="O90" i="5" l="1"/>
  <c r="Z20" i="5"/>
  <c r="I123" i="1"/>
  <c r="E124" i="1" s="1"/>
  <c r="E125" i="1" s="1"/>
  <c r="H113" i="1"/>
  <c r="J113" i="1" s="1"/>
  <c r="I113" i="1" s="1"/>
  <c r="D113" i="1" s="1"/>
  <c r="H114" i="1"/>
  <c r="J114" i="1" s="1"/>
  <c r="I114" i="1" s="1"/>
  <c r="D114" i="1" s="1"/>
  <c r="H115" i="1"/>
  <c r="J115" i="1" s="1"/>
  <c r="I115" i="1" s="1"/>
  <c r="H112" i="1"/>
  <c r="H102" i="1"/>
  <c r="I102" i="1" s="1"/>
  <c r="D6" i="2"/>
  <c r="D7" i="2"/>
  <c r="D8" i="2"/>
  <c r="D9" i="2"/>
  <c r="D10" i="2"/>
  <c r="D5" i="2"/>
  <c r="D41" i="1"/>
  <c r="D62" i="1"/>
  <c r="E68" i="1"/>
  <c r="E53" i="1"/>
  <c r="E54" i="1" s="1"/>
  <c r="H57" i="1"/>
  <c r="I57" i="1" s="1"/>
  <c r="D58" i="1" s="1"/>
  <c r="I53" i="1"/>
  <c r="I52" i="1"/>
  <c r="Q9" i="4"/>
  <c r="Q7" i="4"/>
  <c r="G41" i="1"/>
  <c r="G43" i="1" s="1"/>
  <c r="H38" i="1"/>
  <c r="I38" i="1" s="1"/>
  <c r="H39" i="1"/>
  <c r="I39" i="1" s="1"/>
  <c r="H40" i="1"/>
  <c r="I40" i="1" s="1"/>
  <c r="H37" i="1"/>
  <c r="I37" i="1" s="1"/>
  <c r="E25" i="1"/>
  <c r="I22" i="1"/>
  <c r="H22" i="1"/>
  <c r="E18" i="1"/>
  <c r="D9" i="1"/>
  <c r="J26" i="1" l="1"/>
  <c r="J28" i="1" s="1"/>
  <c r="H27" i="1"/>
  <c r="G27" i="1"/>
  <c r="G29" i="1" s="1"/>
  <c r="G31" i="1" s="1"/>
  <c r="E10" i="1"/>
  <c r="E11" i="1" s="1"/>
  <c r="H116" i="1"/>
  <c r="J112" i="1"/>
  <c r="I112" i="1" s="1"/>
  <c r="D103" i="1"/>
  <c r="I54" i="1"/>
  <c r="D38" i="1"/>
  <c r="D39" i="1"/>
  <c r="D40" i="1"/>
  <c r="D57" i="1"/>
  <c r="E59" i="1" s="1"/>
  <c r="I41" i="1"/>
  <c r="D42" i="1" s="1"/>
  <c r="H41" i="1"/>
  <c r="I23" i="1"/>
  <c r="E24" i="1" s="1"/>
  <c r="D104" i="1"/>
  <c r="E203" i="1"/>
  <c r="J198" i="1"/>
  <c r="J197" i="1"/>
  <c r="K197" i="1" s="1"/>
  <c r="E189" i="1"/>
  <c r="E188" i="1"/>
  <c r="D187" i="1"/>
  <c r="E190" i="1" s="1"/>
  <c r="D186" i="1"/>
  <c r="E170" i="1"/>
  <c r="E169" i="1"/>
  <c r="E168" i="1"/>
  <c r="E167" i="1"/>
  <c r="H28" i="1" l="1"/>
  <c r="H30" i="1" s="1"/>
  <c r="D112" i="1"/>
  <c r="K112" i="1"/>
  <c r="Q13" i="5"/>
  <c r="I116" i="1"/>
  <c r="J116" i="1"/>
  <c r="D115" i="1" s="1"/>
  <c r="E116" i="1" s="1"/>
  <c r="E105" i="1"/>
  <c r="E43" i="1"/>
  <c r="I24" i="1"/>
  <c r="D23" i="1" s="1"/>
  <c r="J199" i="1"/>
  <c r="E63" i="1"/>
  <c r="Q15" i="5" l="1"/>
  <c r="Q24" i="5"/>
  <c r="G130" i="5"/>
  <c r="J203" i="1"/>
  <c r="I202" i="1"/>
  <c r="J200" i="1"/>
  <c r="J131" i="5" l="1"/>
  <c r="K131" i="5" s="1"/>
  <c r="H130" i="5"/>
  <c r="H132" i="5" s="1"/>
  <c r="M130" i="5"/>
  <c r="Q26" i="5"/>
  <c r="F29" i="5"/>
  <c r="J202" i="1"/>
  <c r="D199" i="1" s="1"/>
  <c r="E201" i="1"/>
  <c r="E205" i="1" s="1"/>
  <c r="D198" i="1"/>
  <c r="J201" i="1"/>
  <c r="Q29" i="5" l="1"/>
  <c r="K39" i="5"/>
  <c r="M131" i="5"/>
  <c r="N130" i="5"/>
  <c r="K24" i="5"/>
  <c r="K26" i="5" s="1"/>
  <c r="K132" i="5"/>
  <c r="D205" i="1"/>
  <c r="F32" i="5" l="1"/>
  <c r="F33" i="5" s="1"/>
  <c r="K55" i="5"/>
  <c r="L57" i="5" s="1"/>
  <c r="D130" i="1"/>
  <c r="E132" i="1" s="1"/>
  <c r="L29" i="5"/>
  <c r="T13" i="5"/>
  <c r="W13" i="5" s="1"/>
  <c r="W15" i="5" s="1"/>
  <c r="T24" i="5"/>
  <c r="N131" i="5"/>
  <c r="N133" i="5" s="1"/>
  <c r="K40" i="5"/>
  <c r="L41" i="5" s="1"/>
  <c r="V24" i="5" l="1"/>
  <c r="V26" i="5" s="1"/>
  <c r="O135" i="5" s="1"/>
  <c r="W24" i="5"/>
  <c r="F36" i="5" l="1"/>
  <c r="Z24" i="5"/>
  <c r="Z26" i="5" s="1"/>
  <c r="Z29" i="5" s="1"/>
  <c r="W26" i="5"/>
  <c r="D48" i="5" l="1"/>
  <c r="D49" i="5" s="1"/>
  <c r="D51" i="5" s="1"/>
  <c r="K74" i="5"/>
  <c r="L75" i="5" s="1"/>
  <c r="K78" i="5" s="1"/>
</calcChain>
</file>

<file path=xl/sharedStrings.xml><?xml version="1.0" encoding="utf-8"?>
<sst xmlns="http://schemas.openxmlformats.org/spreadsheetml/2006/main" count="584" uniqueCount="276">
  <si>
    <t>EJERCICIO DE CONTABILIDAD  GANADERA</t>
  </si>
  <si>
    <t>Forrajes y  Balanceados</t>
  </si>
  <si>
    <t>Productos Veterinarios</t>
  </si>
  <si>
    <t>Articulos de  Despensa</t>
  </si>
  <si>
    <t>Combustibles y  Lubricantes</t>
  </si>
  <si>
    <t>Combustibles y  Lubricantes- Existencia</t>
  </si>
  <si>
    <t>IVA Credito Fiscal</t>
  </si>
  <si>
    <t>Caja</t>
  </si>
  <si>
    <t>___________________                   ______________________</t>
  </si>
  <si>
    <t>novillos</t>
  </si>
  <si>
    <t>vacas</t>
  </si>
  <si>
    <t>Comisiones  Pagadas</t>
  </si>
  <si>
    <t>Impuesto  Senacsa</t>
  </si>
  <si>
    <t>Fletes Pagados</t>
  </si>
  <si>
    <t>HOJA DE TRABAJO - DETALLE EL VALOR DE LOS ACTIVOS  BIOLOGICOS</t>
  </si>
  <si>
    <t>HACIENDA VACUNA</t>
  </si>
  <si>
    <t>VALOR  DE COMPRA</t>
  </si>
  <si>
    <t>VALOR TOTAL</t>
  </si>
  <si>
    <t>Vacas</t>
  </si>
  <si>
    <t xml:space="preserve">Vaquillas </t>
  </si>
  <si>
    <t>Toros</t>
  </si>
  <si>
    <t>Novillos</t>
  </si>
  <si>
    <t>Desmamantes</t>
  </si>
  <si>
    <t>Terneros</t>
  </si>
  <si>
    <t>Costo de Venta  Deducible</t>
  </si>
  <si>
    <t>Costo de Venta  No Deducible</t>
  </si>
  <si>
    <t xml:space="preserve">Hacienda  Vacuna </t>
  </si>
  <si>
    <t>IVA  Credito Fiscal</t>
  </si>
  <si>
    <t>Reproductores</t>
  </si>
  <si>
    <t>Animales de Labor</t>
  </si>
  <si>
    <t>Proveedores a Pagar</t>
  </si>
  <si>
    <t>Mantenimiento de Instalaciones</t>
  </si>
  <si>
    <t>Retencion IRE  a Pagar</t>
  </si>
  <si>
    <t>Mortandad Hacienda - GD</t>
  </si>
  <si>
    <t>Mortandad Hacienda - GND</t>
  </si>
  <si>
    <t>Manutencion del Personal</t>
  </si>
  <si>
    <t xml:space="preserve">Hacienda Vacuna </t>
  </si>
  <si>
    <t>Ingreso  por Producción  Ganadera</t>
  </si>
  <si>
    <t>Forrajes  y  Balanceados</t>
  </si>
  <si>
    <t>SI</t>
  </si>
  <si>
    <t>COMPRAS</t>
  </si>
  <si>
    <t>Saldo Final</t>
  </si>
  <si>
    <t>Articulos de Despensa</t>
  </si>
  <si>
    <t>Suplementación Hacienda</t>
  </si>
  <si>
    <t>Sanitación Hacienda</t>
  </si>
  <si>
    <t>Combustibles y  Lubricantes- Consumo</t>
  </si>
  <si>
    <t>Combustibles y  Lubricantes - Existencia</t>
  </si>
  <si>
    <t>Art. De Despensa</t>
  </si>
  <si>
    <t>Remuneración Personal Superior</t>
  </si>
  <si>
    <t>Sueldos  y  Jornales</t>
  </si>
  <si>
    <t>Aporte Patronal</t>
  </si>
  <si>
    <t xml:space="preserve">Aguinaldos  </t>
  </si>
  <si>
    <t>IPS  a Pagar</t>
  </si>
  <si>
    <t>Aguinaldo A Pagar</t>
  </si>
  <si>
    <t>1 Capataz</t>
  </si>
  <si>
    <t>1 Comisario</t>
  </si>
  <si>
    <t>2 Peones</t>
  </si>
  <si>
    <t>MTESS</t>
  </si>
  <si>
    <t>IPS</t>
  </si>
  <si>
    <t>SALARIO  IMPONIBLE PARA  IPS</t>
  </si>
  <si>
    <t xml:space="preserve">REGALIA  </t>
  </si>
  <si>
    <t>Depreciaciones del Ejercicio</t>
  </si>
  <si>
    <t xml:space="preserve">      Depreciaciones Acumuladas</t>
  </si>
  <si>
    <t>Hacienda Vacuna</t>
  </si>
  <si>
    <t>Banco/Caja</t>
  </si>
  <si>
    <t>Retención IRE a pagar</t>
  </si>
  <si>
    <t>IVA CF</t>
  </si>
  <si>
    <t>Venta Inmueble A.F.Rural</t>
  </si>
  <si>
    <t>IVA DF</t>
  </si>
  <si>
    <t>Tasa 5%</t>
  </si>
  <si>
    <t>Costo de Venta Inmueble AFR</t>
  </si>
  <si>
    <t>Inmueble</t>
  </si>
  <si>
    <t>C. Aux.</t>
  </si>
  <si>
    <t>C.Aux</t>
  </si>
  <si>
    <t>Grav.</t>
  </si>
  <si>
    <t>IVA</t>
  </si>
  <si>
    <t>Total</t>
  </si>
  <si>
    <t>Caja/Banco</t>
  </si>
  <si>
    <t>DETALLE DE VENTA</t>
  </si>
  <si>
    <t>Valor aforo un.</t>
  </si>
  <si>
    <t>Valor aforo total</t>
  </si>
  <si>
    <t>tasa</t>
  </si>
  <si>
    <t>Total tributo por transferencia</t>
  </si>
  <si>
    <t>Venta de Hacienda</t>
  </si>
  <si>
    <t>C.Aux hoja</t>
  </si>
  <si>
    <t>Impuesto por transferencia de ganado</t>
  </si>
  <si>
    <t>VNR</t>
  </si>
  <si>
    <t>Tasa 10%</t>
  </si>
  <si>
    <t xml:space="preserve">Arrendamientos </t>
  </si>
  <si>
    <t>c/u</t>
  </si>
  <si>
    <t>Base imponible 30%, tasa 10%</t>
  </si>
  <si>
    <t>PLANILLA DE MOVIMIENTO DE HACIENDA VACUNA - AÑO XX</t>
  </si>
  <si>
    <t>31/12/x1</t>
  </si>
  <si>
    <t>CATEGORÍA</t>
  </si>
  <si>
    <t>Existencia al 31.12.x0</t>
  </si>
  <si>
    <t>Importe</t>
  </si>
  <si>
    <t>Ventas</t>
  </si>
  <si>
    <t>PASE DE CATEGORÍA</t>
  </si>
  <si>
    <t>Compas</t>
  </si>
  <si>
    <t>Procreo</t>
  </si>
  <si>
    <t>Existencia al 31.12.x1</t>
  </si>
  <si>
    <t>Unidades</t>
  </si>
  <si>
    <t>Precio Unitario</t>
  </si>
  <si>
    <t>Negativo</t>
  </si>
  <si>
    <t>Positivo</t>
  </si>
  <si>
    <t>Cantidad</t>
  </si>
  <si>
    <t>Precio</t>
  </si>
  <si>
    <t>Deducible</t>
  </si>
  <si>
    <t>No Deducible</t>
  </si>
  <si>
    <t>Vaquillas</t>
  </si>
  <si>
    <t>TOTAL</t>
  </si>
  <si>
    <t>-</t>
  </si>
  <si>
    <t>Total A PRECIO INICIAL</t>
  </si>
  <si>
    <t>Inventario Final a VNR</t>
  </si>
  <si>
    <t>Diferencia</t>
  </si>
  <si>
    <t>En Gs</t>
  </si>
  <si>
    <t>Costo</t>
  </si>
  <si>
    <t>Dif. Pase de categoria</t>
  </si>
  <si>
    <t>VNR al cierre</t>
  </si>
  <si>
    <t>(1)</t>
  </si>
  <si>
    <t>(2)</t>
  </si>
  <si>
    <t>(3)</t>
  </si>
  <si>
    <t>(4)</t>
  </si>
  <si>
    <r>
      <rPr>
        <b/>
        <sz val="10"/>
        <color indexed="8"/>
        <rFont val="Calibri"/>
        <family val="2"/>
      </rPr>
      <t>1º MÉTODO:</t>
    </r>
    <r>
      <rPr>
        <sz val="10"/>
        <color indexed="8"/>
        <rFont val="Calibri"/>
        <family val="2"/>
      </rPr>
      <t xml:space="preserve"> Registrar en un solo movimiento (1 asiento)</t>
    </r>
  </si>
  <si>
    <r>
      <rPr>
        <b/>
        <sz val="10"/>
        <color indexed="8"/>
        <rFont val="Calibri"/>
        <family val="2"/>
      </rPr>
      <t>2º MÉTODO:</t>
    </r>
    <r>
      <rPr>
        <sz val="10"/>
        <color indexed="8"/>
        <rFont val="Calibri"/>
        <family val="2"/>
      </rPr>
      <t xml:space="preserve"> Registrar por operaciones </t>
    </r>
  </si>
  <si>
    <t>ASIENTO por las Ventas</t>
  </si>
  <si>
    <t>Venta de Activos Biológicos</t>
  </si>
  <si>
    <t>ASIENTO por las Compras</t>
  </si>
  <si>
    <r>
      <rPr>
        <b/>
        <sz val="10"/>
        <rFont val="Arial"/>
        <family val="2"/>
      </rPr>
      <t>CV=</t>
    </r>
    <r>
      <rPr>
        <sz val="10"/>
        <rFont val="Arial"/>
        <family val="2"/>
      </rPr>
      <t xml:space="preserve"> EI + C + P +Reclasificación - EF</t>
    </r>
  </si>
  <si>
    <t>ASIENTO COSTOS DE VENTAS</t>
  </si>
  <si>
    <t>Costo de Venta GD</t>
  </si>
  <si>
    <t>Costo de Ventas</t>
  </si>
  <si>
    <t>Costo de Venta GND</t>
  </si>
  <si>
    <t>Ingreso por Producción</t>
  </si>
  <si>
    <t>ASIENTO PASE DE CATEGORÍA "Incremento/Disminución"</t>
  </si>
  <si>
    <t>Ingreso por producción</t>
  </si>
  <si>
    <t>(+)</t>
  </si>
  <si>
    <t>No está gravado</t>
  </si>
  <si>
    <t>ASIENTO Procreo "nacidos en establecimiento"</t>
  </si>
  <si>
    <t>ASIENTO Actualización VNR "Al cierre del Ajuste"</t>
  </si>
  <si>
    <t>MAYOR TOTALES</t>
  </si>
  <si>
    <t>CONTABILIDAD AGROPECUARIA</t>
  </si>
  <si>
    <t>MORTANDAD</t>
  </si>
  <si>
    <t>FAENA</t>
  </si>
  <si>
    <t>Manutencion del Personal - GD</t>
  </si>
  <si>
    <t>Manutencion del Personal - GND</t>
  </si>
  <si>
    <t>Reclasificación de 127 vaquillas a vacas; de los 300 desmamantes, 150 pasan a vaquillas y 150 a novillos; 250 terneros pasan a desmamantes</t>
  </si>
  <si>
    <t>Mortandad</t>
  </si>
  <si>
    <t>faena</t>
  </si>
  <si>
    <t>Compra</t>
  </si>
  <si>
    <t>(5)</t>
  </si>
  <si>
    <t>Motandad</t>
  </si>
  <si>
    <t>Faena</t>
  </si>
  <si>
    <t>Mortandad Hacienda GD</t>
  </si>
  <si>
    <t>Mortandad Hacienda GND</t>
  </si>
  <si>
    <t>Manutención GD</t>
  </si>
  <si>
    <t>Manutención GND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</si>
  <si>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.5"/>
        <color theme="1"/>
        <rFont val="Times New Roman"/>
        <family val="1"/>
      </rPr>
      <t>Forrajes y Balanceados: Gs. 780.000.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</si>
  <si>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.5"/>
        <color theme="1"/>
        <rFont val="Times New Roman"/>
        <family val="1"/>
      </rPr>
      <t>Productos Veterinarios: Gs. 650.000.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</si>
  <si>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.5"/>
        <color theme="1"/>
        <rFont val="Times New Roman"/>
        <family val="1"/>
      </rPr>
      <t>Combustibles y Lubricantes: Gs. 240.000.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</si>
  <si>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.5"/>
        <color theme="1"/>
        <rFont val="Times New Roman"/>
        <family val="1"/>
      </rPr>
      <t>Artículos de Despensa: Gs. 400.000.-</t>
    </r>
  </si>
  <si>
    <t>Informe sobre movimientos de insumos, nos presenta la existencia a fin de este periodo de los siguientes insumos:</t>
  </si>
  <si>
    <t>Detalle de compras</t>
  </si>
  <si>
    <r>
      <t xml:space="preserve">Decreto 3182/19 - </t>
    </r>
    <r>
      <rPr>
        <sz val="12"/>
        <color rgb="FFFF0000"/>
        <rFont val="Calibri"/>
        <family val="2"/>
        <scheme val="minor"/>
      </rPr>
      <t>93</t>
    </r>
    <r>
      <rPr>
        <sz val="12"/>
        <color theme="1"/>
        <rFont val="Calibri"/>
        <family val="2"/>
        <scheme val="minor"/>
      </rPr>
      <t>,94,95 y 96</t>
    </r>
  </si>
  <si>
    <t>Resolución 34/20</t>
  </si>
  <si>
    <t>Decreto base imponible</t>
  </si>
  <si>
    <t>31/10 - 10%</t>
  </si>
  <si>
    <t>BI</t>
  </si>
  <si>
    <t>A</t>
  </si>
  <si>
    <t>P</t>
  </si>
  <si>
    <t xml:space="preserve">Factura </t>
  </si>
  <si>
    <t>PPE</t>
  </si>
  <si>
    <t>Inv</t>
  </si>
  <si>
    <t>Decreto 3182 art 95</t>
  </si>
  <si>
    <t>G</t>
  </si>
  <si>
    <t>AUTOFACTURA</t>
  </si>
  <si>
    <t>simple/RG</t>
  </si>
  <si>
    <t>a Bco/caja</t>
  </si>
  <si>
    <t>ER Ingreso "esta temporalmente exonerado"</t>
  </si>
  <si>
    <t>Inventario</t>
  </si>
  <si>
    <t>Pase de categoría</t>
  </si>
  <si>
    <t>Nacimiento en el establecimiento</t>
  </si>
  <si>
    <t>Caja/Bco</t>
  </si>
  <si>
    <t>Factura</t>
  </si>
  <si>
    <t>INVENTARIO</t>
  </si>
  <si>
    <t xml:space="preserve">ACTIVO BIOLOGICO </t>
  </si>
  <si>
    <t>EERR</t>
  </si>
  <si>
    <t>INGRESOS</t>
  </si>
  <si>
    <t>MERCADIRIA</t>
  </si>
  <si>
    <t>INGRESO POR TEN. AB</t>
  </si>
  <si>
    <t>Temporalmente exonerado</t>
  </si>
  <si>
    <t>Costo Deducible</t>
  </si>
  <si>
    <t>Costo no deducible</t>
  </si>
  <si>
    <t>A activo bilogico</t>
  </si>
  <si>
    <t>CM</t>
  </si>
  <si>
    <t>a Mercadería</t>
  </si>
  <si>
    <t>costo AB</t>
  </si>
  <si>
    <t>Resultado del ejercicio</t>
  </si>
  <si>
    <t>Resultado del ejercicio financiero</t>
  </si>
  <si>
    <t>Resultado por la tenencia activo biologico</t>
  </si>
  <si>
    <t>CD</t>
  </si>
  <si>
    <t>CND</t>
  </si>
  <si>
    <t>Reserva especial por tenencia AB</t>
  </si>
  <si>
    <t>a Utilidades a distribuir</t>
  </si>
  <si>
    <t>a Retención IDU</t>
  </si>
  <si>
    <t>Maquinarias - PPE</t>
  </si>
  <si>
    <t>RR</t>
  </si>
  <si>
    <t>RP</t>
  </si>
  <si>
    <t>(-) inventario</t>
  </si>
  <si>
    <t>NIIF 13 - Valor razonable</t>
  </si>
  <si>
    <t>NIIF 34 y 41</t>
  </si>
  <si>
    <t>VALOR NETO DE REALIZACIÓN</t>
  </si>
  <si>
    <t>MERCADO ACTIVO</t>
  </si>
  <si>
    <t>(-) Gastos de ventas estimados</t>
  </si>
  <si>
    <t>ALGUNAS OPERACIONES RECIENTES</t>
  </si>
  <si>
    <t>MERCADOS SIMILARES</t>
  </si>
  <si>
    <t>EN FUNCIÓN A LO QUE ESTARÍAN DISPUESTO A PAGAR "Ejemplo frigorificos"</t>
  </si>
  <si>
    <t>1031/2013</t>
  </si>
  <si>
    <t xml:space="preserve">Categorías </t>
  </si>
  <si>
    <t>Sexo</t>
  </si>
  <si>
    <t xml:space="preserve">Edad </t>
  </si>
  <si>
    <t xml:space="preserve">Terneros </t>
  </si>
  <si>
    <t xml:space="preserve">M/H </t>
  </si>
  <si>
    <t xml:space="preserve">Hasta 8 mes de edad </t>
  </si>
  <si>
    <t xml:space="preserve">Des mamantes </t>
  </si>
  <si>
    <t xml:space="preserve">Desde 8 meses hasta 18 meses </t>
  </si>
  <si>
    <t>H</t>
  </si>
  <si>
    <t xml:space="preserve">Desde 18 meses hasta 2 años </t>
  </si>
  <si>
    <t xml:space="preserve">Vacas </t>
  </si>
  <si>
    <t xml:space="preserve">Luego de 2 años / Adultos </t>
  </si>
  <si>
    <t xml:space="preserve">Toros </t>
  </si>
  <si>
    <t>M</t>
  </si>
  <si>
    <t xml:space="preserve">Mas de 18 Meses / Destinado para la producción </t>
  </si>
  <si>
    <t xml:space="preserve">Novillos </t>
  </si>
  <si>
    <t xml:space="preserve">Mas de 18 meses / Castrados </t>
  </si>
  <si>
    <t>Fecha</t>
  </si>
  <si>
    <t>Referencia</t>
  </si>
  <si>
    <t>Detalle</t>
  </si>
  <si>
    <t>Entradas</t>
  </si>
  <si>
    <t>Salidas</t>
  </si>
  <si>
    <t>Existencia</t>
  </si>
  <si>
    <t>pase</t>
  </si>
  <si>
    <t>mortandad</t>
  </si>
  <si>
    <t>Porción deducible próximo año</t>
  </si>
  <si>
    <t>costo ded</t>
  </si>
  <si>
    <t xml:space="preserve">faena </t>
  </si>
  <si>
    <t>compras</t>
  </si>
  <si>
    <t>costo deducible proximo ejercicio</t>
  </si>
  <si>
    <t>saldo inicial</t>
  </si>
  <si>
    <t>Porción deducible inicial</t>
  </si>
  <si>
    <t>(0)</t>
  </si>
  <si>
    <t>AB</t>
  </si>
  <si>
    <t>Comprobante de ingreso "guias de traslado"</t>
  </si>
  <si>
    <t>Retención IRE Anticipo</t>
  </si>
  <si>
    <t>Anticipo IRE</t>
  </si>
  <si>
    <t>10 novillos a Gs. 3.700.000</t>
  </si>
  <si>
    <t>5 vacas       a Gs. 2.650.000</t>
  </si>
  <si>
    <t>Aporte IPS complemento BI 9%</t>
  </si>
  <si>
    <t>Ingreso</t>
  </si>
  <si>
    <t>ACTIVO</t>
  </si>
  <si>
    <t>Disponibilidades</t>
  </si>
  <si>
    <t>Creditos</t>
  </si>
  <si>
    <t>Hacienda Equina</t>
  </si>
  <si>
    <t>Venta de Hacienda Vacuna/Equina</t>
  </si>
  <si>
    <t>Ingresos por crecimiento, recategorización, nacimiento</t>
  </si>
  <si>
    <t>a Ingresos por crecimiento, recategorización, nacimiento</t>
  </si>
  <si>
    <t>30% RN</t>
  </si>
  <si>
    <t>Pagar</t>
  </si>
  <si>
    <t>Autofactura</t>
  </si>
  <si>
    <t>Retención</t>
  </si>
  <si>
    <t>Semilla</t>
  </si>
  <si>
    <t>preparamos la tierra</t>
  </si>
  <si>
    <t>MO</t>
  </si>
  <si>
    <t>Gastos - fertilización - inst</t>
  </si>
  <si>
    <t>Aguinaldo, Aporte patronal 16,5%</t>
  </si>
  <si>
    <t>Aporte Patronal 16,5%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</si>
</sst>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_ ;_ * \-#,##0_ ;_ * &quot;-&quot;_ ;_ @_ "/>
    <numFmt numFmtId="165" formatCode="_-* #,##0.0_-;\-* #,##0.0_-;_-* &quot;-&quot;??_-;_-@_-"/>
    <numFmt numFmtId="166" formatCode="_-* #,##0_-;\-* #,##0_-;_-* &quot;-&quot;??_-;_-@_-"/>
    <numFmt numFmtId="167" formatCode="0.0%"/>
    <numFmt numFmtId="168" formatCode="_-* #,##0\ _€_-;\-* #,##0\ _€_-;_-* &quot;-&quot;?\ _€_-;_-@_-"/>
    <numFmt numFmtId="169" formatCode="0.0"/>
    <numFmt numFmtId="170" formatCode="m/d/yy;@"/>
    <numFmt numFmtId="171" formatCode="_(* #,##0_);_(* \(#,##0\);_(* &quot;-&quot;??_);_(@_)"/>
    <numFmt numFmtId="172" formatCode="_-* #,##0\ _€_-;\-* #,##0\ _€_-;_-* &quot;-&quot;??\ _€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  <scheme val="minor"/>
    </font>
    <font>
      <sz val="10.5"/>
      <color theme="1"/>
      <name val="Times New Roman"/>
      <family val="1"/>
    </font>
    <font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u/>
      <sz val="10.5"/>
      <color theme="1"/>
      <name val="Times New Roman"/>
      <family val="1"/>
    </font>
    <font>
      <sz val="12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 val="double"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4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16"/>
      <color rgb="FF000000"/>
      <name val="Times New Roman"/>
      <family val="1"/>
    </font>
    <font>
      <sz val="16"/>
      <color rgb="FF000000"/>
      <name val="Times New Roman"/>
      <family val="1"/>
    </font>
    <font>
      <sz val="12"/>
      <color indexed="8"/>
      <name val="Calibri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rgb="FF000000"/>
      <name val="Times New Roman"/>
      <family val="1"/>
    </font>
    <font>
      <b/>
      <sz val="10"/>
      <color rgb="FFFF0000"/>
      <name val="Arial"/>
      <family val="2"/>
    </font>
    <font>
      <sz val="16"/>
      <color rgb="FFFF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3">
    <xf numFmtId="0" fontId="0" fillId="0" borderId="0" xfId="0"/>
    <xf numFmtId="166" fontId="0" fillId="0" borderId="0" xfId="1" applyNumberFormat="1" applyFont="1"/>
    <xf numFmtId="0" fontId="2" fillId="0" borderId="0" xfId="0" applyFont="1"/>
    <xf numFmtId="0" fontId="3" fillId="0" borderId="0" xfId="0" applyFont="1"/>
    <xf numFmtId="166" fontId="2" fillId="0" borderId="0" xfId="1" applyNumberFormat="1" applyFont="1"/>
    <xf numFmtId="0" fontId="2" fillId="0" borderId="7" xfId="0" applyFont="1" applyBorder="1"/>
    <xf numFmtId="0" fontId="2" fillId="0" borderId="1" xfId="0" applyFont="1" applyBorder="1"/>
    <xf numFmtId="166" fontId="2" fillId="0" borderId="7" xfId="1" applyNumberFormat="1" applyFont="1" applyBorder="1"/>
    <xf numFmtId="166" fontId="2" fillId="0" borderId="2" xfId="1" applyNumberFormat="1" applyFont="1" applyBorder="1"/>
    <xf numFmtId="0" fontId="2" fillId="0" borderId="8" xfId="0" applyFont="1" applyBorder="1"/>
    <xf numFmtId="166" fontId="2" fillId="0" borderId="8" xfId="1" applyNumberFormat="1" applyFont="1" applyBorder="1"/>
    <xf numFmtId="166" fontId="2" fillId="0" borderId="4" xfId="1" applyNumberFormat="1" applyFont="1" applyBorder="1"/>
    <xf numFmtId="165" fontId="2" fillId="0" borderId="0" xfId="1" applyNumberFormat="1" applyFont="1"/>
    <xf numFmtId="167" fontId="2" fillId="0" borderId="0" xfId="2" applyNumberFormat="1" applyFont="1"/>
    <xf numFmtId="0" fontId="2" fillId="0" borderId="0" xfId="0" applyFont="1" applyAlignment="1">
      <alignment horizontal="left" indent="9"/>
    </xf>
    <xf numFmtId="0" fontId="2" fillId="0" borderId="0" xfId="0" applyFont="1" applyAlignment="1">
      <alignment horizontal="left" indent="10"/>
    </xf>
    <xf numFmtId="0" fontId="2" fillId="0" borderId="0" xfId="0" applyFont="1" applyAlignment="1">
      <alignment horizontal="left"/>
    </xf>
    <xf numFmtId="166" fontId="2" fillId="0" borderId="8" xfId="1" applyNumberFormat="1" applyFont="1" applyBorder="1" applyAlignment="1">
      <alignment horizontal="left" indent="1"/>
    </xf>
    <xf numFmtId="166" fontId="2" fillId="0" borderId="0" xfId="0" applyNumberFormat="1" applyFont="1"/>
    <xf numFmtId="166" fontId="2" fillId="0" borderId="10" xfId="1" applyNumberFormat="1" applyFont="1" applyBorder="1"/>
    <xf numFmtId="0" fontId="2" fillId="0" borderId="10" xfId="0" applyFont="1" applyBorder="1"/>
    <xf numFmtId="166" fontId="2" fillId="0" borderId="10" xfId="0" applyNumberFormat="1" applyFont="1" applyBorder="1"/>
    <xf numFmtId="164" fontId="2" fillId="0" borderId="10" xfId="3" applyFont="1" applyBorder="1"/>
    <xf numFmtId="164" fontId="2" fillId="0" borderId="0" xfId="3" applyFont="1"/>
    <xf numFmtId="0" fontId="0" fillId="0" borderId="10" xfId="0" applyBorder="1"/>
    <xf numFmtId="166" fontId="2" fillId="0" borderId="0" xfId="1" applyNumberFormat="1" applyFont="1" applyBorder="1"/>
    <xf numFmtId="166" fontId="2" fillId="0" borderId="8" xfId="1" applyNumberFormat="1" applyFont="1" applyFill="1" applyBorder="1"/>
    <xf numFmtId="166" fontId="2" fillId="0" borderId="4" xfId="1" applyNumberFormat="1" applyFont="1" applyFill="1" applyBorder="1"/>
    <xf numFmtId="0" fontId="2" fillId="0" borderId="8" xfId="0" applyFont="1" applyBorder="1" applyAlignment="1">
      <alignment horizontal="left" indent="11"/>
    </xf>
    <xf numFmtId="0" fontId="2" fillId="0" borderId="0" xfId="0" applyFont="1" applyAlignment="1">
      <alignment horizontal="left" indent="5"/>
    </xf>
    <xf numFmtId="9" fontId="2" fillId="0" borderId="0" xfId="0" applyNumberFormat="1" applyFont="1"/>
    <xf numFmtId="166" fontId="2" fillId="4" borderId="0" xfId="1" applyNumberFormat="1" applyFont="1" applyFill="1"/>
    <xf numFmtId="0" fontId="2" fillId="4" borderId="0" xfId="0" applyFont="1" applyFill="1" applyAlignment="1">
      <alignment horizontal="center"/>
    </xf>
    <xf numFmtId="166" fontId="2" fillId="5" borderId="0" xfId="1" applyNumberFormat="1" applyFont="1" applyFill="1"/>
    <xf numFmtId="166" fontId="0" fillId="0" borderId="0" xfId="0" applyNumberFormat="1"/>
    <xf numFmtId="0" fontId="0" fillId="5" borderId="1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 wrapText="1"/>
    </xf>
    <xf numFmtId="166" fontId="0" fillId="0" borderId="10" xfId="1" applyNumberFormat="1" applyFont="1" applyBorder="1"/>
    <xf numFmtId="166" fontId="0" fillId="0" borderId="10" xfId="0" applyNumberFormat="1" applyBorder="1"/>
    <xf numFmtId="167" fontId="0" fillId="0" borderId="10" xfId="0" applyNumberFormat="1" applyBorder="1"/>
    <xf numFmtId="168" fontId="0" fillId="0" borderId="10" xfId="0" applyNumberFormat="1" applyBorder="1"/>
    <xf numFmtId="0" fontId="2" fillId="0" borderId="0" xfId="0" applyFont="1" applyAlignment="1">
      <alignment horizontal="left" indent="6"/>
    </xf>
    <xf numFmtId="0" fontId="5" fillId="5" borderId="10" xfId="0" applyFont="1" applyFill="1" applyBorder="1" applyAlignment="1">
      <alignment horizontal="center"/>
    </xf>
    <xf numFmtId="166" fontId="5" fillId="5" borderId="10" xfId="1" applyNumberFormat="1" applyFont="1" applyFill="1" applyBorder="1" applyAlignment="1">
      <alignment horizontal="center"/>
    </xf>
    <xf numFmtId="0" fontId="2" fillId="4" borderId="0" xfId="0" applyFont="1" applyFill="1"/>
    <xf numFmtId="10" fontId="2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9" borderId="10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3" fontId="7" fillId="0" borderId="16" xfId="0" applyNumberFormat="1" applyFont="1" applyBorder="1"/>
    <xf numFmtId="3" fontId="7" fillId="2" borderId="16" xfId="0" applyNumberFormat="1" applyFont="1" applyFill="1" applyBorder="1"/>
    <xf numFmtId="3" fontId="7" fillId="13" borderId="16" xfId="0" applyNumberFormat="1" applyFont="1" applyFill="1" applyBorder="1"/>
    <xf numFmtId="3" fontId="7" fillId="14" borderId="16" xfId="0" applyNumberFormat="1" applyFont="1" applyFill="1" applyBorder="1"/>
    <xf numFmtId="3" fontId="7" fillId="15" borderId="16" xfId="0" applyNumberFormat="1" applyFont="1" applyFill="1" applyBorder="1"/>
    <xf numFmtId="3" fontId="7" fillId="0" borderId="17" xfId="0" applyNumberFormat="1" applyFont="1" applyBorder="1"/>
    <xf numFmtId="3" fontId="7" fillId="2" borderId="17" xfId="0" applyNumberFormat="1" applyFont="1" applyFill="1" applyBorder="1"/>
    <xf numFmtId="3" fontId="7" fillId="13" borderId="17" xfId="0" applyNumberFormat="1" applyFont="1" applyFill="1" applyBorder="1"/>
    <xf numFmtId="3" fontId="7" fillId="14" borderId="17" xfId="0" applyNumberFormat="1" applyFont="1" applyFill="1" applyBorder="1"/>
    <xf numFmtId="3" fontId="6" fillId="0" borderId="19" xfId="0" applyNumberFormat="1" applyFont="1" applyBorder="1"/>
    <xf numFmtId="3" fontId="6" fillId="13" borderId="18" xfId="0" applyNumberFormat="1" applyFont="1" applyFill="1" applyBorder="1"/>
    <xf numFmtId="3" fontId="6" fillId="13" borderId="19" xfId="0" applyNumberFormat="1" applyFont="1" applyFill="1" applyBorder="1"/>
    <xf numFmtId="3" fontId="6" fillId="14" borderId="19" xfId="0" applyNumberFormat="1" applyFont="1" applyFill="1" applyBorder="1"/>
    <xf numFmtId="3" fontId="6" fillId="15" borderId="19" xfId="0" applyNumberFormat="1" applyFont="1" applyFill="1" applyBorder="1"/>
    <xf numFmtId="3" fontId="6" fillId="15" borderId="18" xfId="0" applyNumberFormat="1" applyFont="1" applyFill="1" applyBorder="1"/>
    <xf numFmtId="3" fontId="6" fillId="0" borderId="19" xfId="0" applyNumberFormat="1" applyFont="1" applyBorder="1" applyAlignment="1">
      <alignment horizontal="center"/>
    </xf>
    <xf numFmtId="3" fontId="7" fillId="0" borderId="0" xfId="0" applyNumberFormat="1" applyFont="1"/>
    <xf numFmtId="0" fontId="6" fillId="8" borderId="11" xfId="0" applyFont="1" applyFill="1" applyBorder="1" applyAlignment="1">
      <alignment horizontal="center"/>
    </xf>
    <xf numFmtId="3" fontId="6" fillId="0" borderId="0" xfId="0" applyNumberFormat="1" applyFont="1"/>
    <xf numFmtId="3" fontId="10" fillId="0" borderId="0" xfId="0" applyNumberFormat="1" applyFont="1"/>
    <xf numFmtId="0" fontId="6" fillId="6" borderId="10" xfId="0" applyFont="1" applyFill="1" applyBorder="1" applyAlignment="1">
      <alignment horizontal="center" wrapText="1"/>
    </xf>
    <xf numFmtId="3" fontId="11" fillId="6" borderId="10" xfId="0" applyNumberFormat="1" applyFont="1" applyFill="1" applyBorder="1"/>
    <xf numFmtId="3" fontId="6" fillId="6" borderId="10" xfId="0" applyNumberFormat="1" applyFont="1" applyFill="1" applyBorder="1" applyAlignment="1">
      <alignment horizontal="center"/>
    </xf>
    <xf numFmtId="3" fontId="8" fillId="6" borderId="10" xfId="0" applyNumberFormat="1" applyFont="1" applyFill="1" applyBorder="1"/>
    <xf numFmtId="49" fontId="12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/>
    <xf numFmtId="3" fontId="8" fillId="0" borderId="7" xfId="0" applyNumberFormat="1" applyFont="1" applyBorder="1"/>
    <xf numFmtId="0" fontId="8" fillId="0" borderId="7" xfId="0" applyFont="1" applyBorder="1"/>
    <xf numFmtId="3" fontId="8" fillId="0" borderId="8" xfId="0" applyNumberFormat="1" applyFont="1" applyBorder="1"/>
    <xf numFmtId="0" fontId="8" fillId="0" borderId="8" xfId="0" applyFont="1" applyBorder="1"/>
    <xf numFmtId="0" fontId="8" fillId="0" borderId="9" xfId="0" applyFont="1" applyBorder="1"/>
    <xf numFmtId="3" fontId="8" fillId="0" borderId="9" xfId="0" applyNumberFormat="1" applyFont="1" applyBorder="1"/>
    <xf numFmtId="49" fontId="7" fillId="0" borderId="0" xfId="0" applyNumberFormat="1" applyFont="1"/>
    <xf numFmtId="3" fontId="8" fillId="16" borderId="7" xfId="0" applyNumberFormat="1" applyFont="1" applyFill="1" applyBorder="1"/>
    <xf numFmtId="0" fontId="8" fillId="16" borderId="7" xfId="0" applyFont="1" applyFill="1" applyBorder="1"/>
    <xf numFmtId="3" fontId="8" fillId="16" borderId="8" xfId="0" applyNumberFormat="1" applyFont="1" applyFill="1" applyBorder="1"/>
    <xf numFmtId="0" fontId="8" fillId="16" borderId="8" xfId="0" applyFont="1" applyFill="1" applyBorder="1"/>
    <xf numFmtId="3" fontId="10" fillId="7" borderId="10" xfId="0" applyNumberFormat="1" applyFont="1" applyFill="1" applyBorder="1"/>
    <xf numFmtId="3" fontId="8" fillId="0" borderId="0" xfId="0" applyNumberFormat="1" applyFont="1"/>
    <xf numFmtId="0" fontId="13" fillId="2" borderId="9" xfId="0" applyFont="1" applyFill="1" applyBorder="1"/>
    <xf numFmtId="3" fontId="13" fillId="2" borderId="9" xfId="0" applyNumberFormat="1" applyFont="1" applyFill="1" applyBorder="1"/>
    <xf numFmtId="3" fontId="8" fillId="2" borderId="10" xfId="0" applyNumberFormat="1" applyFont="1" applyFill="1" applyBorder="1"/>
    <xf numFmtId="0" fontId="6" fillId="4" borderId="7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3" fontId="8" fillId="2" borderId="0" xfId="0" applyNumberFormat="1" applyFont="1" applyFill="1"/>
    <xf numFmtId="0" fontId="14" fillId="0" borderId="0" xfId="0" applyFont="1"/>
    <xf numFmtId="3" fontId="0" fillId="0" borderId="0" xfId="0" applyNumberFormat="1"/>
    <xf numFmtId="166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/>
    <xf numFmtId="166" fontId="2" fillId="0" borderId="3" xfId="1" applyNumberFormat="1" applyFont="1" applyFill="1" applyBorder="1" applyAlignment="1">
      <alignment horizontal="right"/>
    </xf>
    <xf numFmtId="166" fontId="2" fillId="0" borderId="3" xfId="1" applyNumberFormat="1" applyFont="1" applyFill="1" applyBorder="1"/>
    <xf numFmtId="0" fontId="6" fillId="6" borderId="10" xfId="0" applyFont="1" applyFill="1" applyBorder="1" applyAlignment="1">
      <alignment horizontal="center" vertical="center" wrapText="1"/>
    </xf>
    <xf numFmtId="9" fontId="2" fillId="0" borderId="0" xfId="2" applyFont="1"/>
    <xf numFmtId="166" fontId="2" fillId="12" borderId="0" xfId="1" applyNumberFormat="1" applyFont="1" applyFill="1"/>
    <xf numFmtId="164" fontId="2" fillId="12" borderId="0" xfId="0" applyNumberFormat="1" applyFont="1" applyFill="1"/>
    <xf numFmtId="0" fontId="2" fillId="12" borderId="0" xfId="0" applyFont="1" applyFill="1"/>
    <xf numFmtId="166" fontId="2" fillId="12" borderId="0" xfId="0" applyNumberFormat="1" applyFont="1" applyFill="1"/>
    <xf numFmtId="0" fontId="2" fillId="12" borderId="9" xfId="0" applyFont="1" applyFill="1" applyBorder="1" applyAlignment="1">
      <alignment horizontal="center"/>
    </xf>
    <xf numFmtId="0" fontId="2" fillId="12" borderId="9" xfId="0" applyFont="1" applyFill="1" applyBorder="1"/>
    <xf numFmtId="166" fontId="2" fillId="12" borderId="9" xfId="1" applyNumberFormat="1" applyFont="1" applyFill="1" applyBorder="1"/>
    <xf numFmtId="0" fontId="2" fillId="0" borderId="8" xfId="0" applyFont="1" applyBorder="1" applyAlignment="1">
      <alignment horizontal="center"/>
    </xf>
    <xf numFmtId="0" fontId="17" fillId="12" borderId="0" xfId="0" applyFont="1" applyFill="1" applyAlignment="1">
      <alignment horizontal="left" vertical="center" indent="3"/>
    </xf>
    <xf numFmtId="0" fontId="0" fillId="12" borderId="0" xfId="0" applyFill="1"/>
    <xf numFmtId="0" fontId="14" fillId="12" borderId="0" xfId="0" applyFont="1" applyFill="1" applyAlignment="1">
      <alignment horizontal="left" vertical="center" indent="6"/>
    </xf>
    <xf numFmtId="0" fontId="16" fillId="12" borderId="0" xfId="0" applyFont="1" applyFill="1"/>
    <xf numFmtId="166" fontId="2" fillId="12" borderId="8" xfId="1" applyNumberFormat="1" applyFont="1" applyFill="1" applyBorder="1"/>
    <xf numFmtId="166" fontId="0" fillId="12" borderId="10" xfId="1" applyNumberFormat="1" applyFont="1" applyFill="1" applyBorder="1"/>
    <xf numFmtId="168" fontId="5" fillId="12" borderId="10" xfId="0" applyNumberFormat="1" applyFont="1" applyFill="1" applyBorder="1"/>
    <xf numFmtId="0" fontId="19" fillId="0" borderId="0" xfId="0" applyFont="1"/>
    <xf numFmtId="169" fontId="2" fillId="0" borderId="0" xfId="0" applyNumberFormat="1" applyFont="1"/>
    <xf numFmtId="0" fontId="19" fillId="0" borderId="0" xfId="0" applyFont="1" applyAlignment="1">
      <alignment horizontal="left"/>
    </xf>
    <xf numFmtId="0" fontId="2" fillId="12" borderId="0" xfId="0" applyFont="1" applyFill="1" applyAlignment="1">
      <alignment horizontal="left" indent="4"/>
    </xf>
    <xf numFmtId="166" fontId="2" fillId="12" borderId="10" xfId="1" applyNumberFormat="1" applyFont="1" applyFill="1" applyBorder="1"/>
    <xf numFmtId="9" fontId="2" fillId="12" borderId="10" xfId="0" applyNumberFormat="1" applyFont="1" applyFill="1" applyBorder="1"/>
    <xf numFmtId="0" fontId="20" fillId="0" borderId="0" xfId="0" applyFont="1"/>
    <xf numFmtId="0" fontId="21" fillId="0" borderId="0" xfId="0" applyFont="1"/>
    <xf numFmtId="166" fontId="20" fillId="0" borderId="0" xfId="1" applyNumberFormat="1" applyFont="1"/>
    <xf numFmtId="16" fontId="20" fillId="0" borderId="0" xfId="0" applyNumberFormat="1" applyFont="1"/>
    <xf numFmtId="0" fontId="20" fillId="2" borderId="0" xfId="0" applyFont="1" applyFill="1"/>
    <xf numFmtId="166" fontId="20" fillId="2" borderId="0" xfId="1" applyNumberFormat="1" applyFont="1" applyFill="1"/>
    <xf numFmtId="0" fontId="20" fillId="7" borderId="0" xfId="0" applyFont="1" applyFill="1"/>
    <xf numFmtId="0" fontId="20" fillId="0" borderId="0" xfId="0" applyFont="1" applyAlignment="1">
      <alignment horizontal="left" indent="4"/>
    </xf>
    <xf numFmtId="166" fontId="20" fillId="0" borderId="0" xfId="0" applyNumberFormat="1" applyFont="1"/>
    <xf numFmtId="166" fontId="20" fillId="7" borderId="0" xfId="0" applyNumberFormat="1" applyFont="1" applyFill="1"/>
    <xf numFmtId="166" fontId="21" fillId="0" borderId="0" xfId="1" applyNumberFormat="1" applyFont="1"/>
    <xf numFmtId="0" fontId="22" fillId="17" borderId="0" xfId="0" applyFont="1" applyFill="1"/>
    <xf numFmtId="166" fontId="22" fillId="17" borderId="0" xfId="0" applyNumberFormat="1" applyFont="1" applyFill="1"/>
    <xf numFmtId="0" fontId="20" fillId="0" borderId="0" xfId="0" applyFont="1" applyAlignment="1">
      <alignment horizontal="left" indent="5"/>
    </xf>
    <xf numFmtId="9" fontId="2" fillId="17" borderId="0" xfId="0" applyNumberFormat="1" applyFont="1" applyFill="1"/>
    <xf numFmtId="9" fontId="2" fillId="17" borderId="0" xfId="2" applyFont="1" applyFill="1"/>
    <xf numFmtId="0" fontId="2" fillId="17" borderId="0" xfId="0" applyFont="1" applyFill="1"/>
    <xf numFmtId="0" fontId="3" fillId="0" borderId="8" xfId="0" applyFont="1" applyBorder="1" applyAlignment="1">
      <alignment horizontal="center"/>
    </xf>
    <xf numFmtId="166" fontId="3" fillId="0" borderId="8" xfId="1" applyNumberFormat="1" applyFont="1" applyBorder="1"/>
    <xf numFmtId="0" fontId="3" fillId="17" borderId="0" xfId="0" applyFont="1" applyFill="1" applyAlignment="1">
      <alignment horizontal="center"/>
    </xf>
    <xf numFmtId="166" fontId="3" fillId="17" borderId="0" xfId="0" applyNumberFormat="1" applyFont="1" applyFill="1"/>
    <xf numFmtId="0" fontId="23" fillId="0" borderId="8" xfId="0" applyFont="1" applyBorder="1" applyAlignment="1">
      <alignment horizontal="center"/>
    </xf>
    <xf numFmtId="0" fontId="2" fillId="7" borderId="0" xfId="0" applyFont="1" applyFill="1"/>
    <xf numFmtId="166" fontId="2" fillId="7" borderId="8" xfId="1" applyNumberFormat="1" applyFont="1" applyFill="1" applyBorder="1"/>
    <xf numFmtId="166" fontId="2" fillId="7" borderId="4" xfId="1" applyNumberFormat="1" applyFont="1" applyFill="1" applyBorder="1"/>
    <xf numFmtId="0" fontId="24" fillId="0" borderId="0" xfId="0" applyFont="1"/>
    <xf numFmtId="0" fontId="25" fillId="0" borderId="0" xfId="0" applyFont="1"/>
    <xf numFmtId="0" fontId="10" fillId="2" borderId="10" xfId="0" applyFont="1" applyFill="1" applyBorder="1"/>
    <xf numFmtId="0" fontId="27" fillId="2" borderId="10" xfId="0" applyFont="1" applyFill="1" applyBorder="1" applyAlignment="1">
      <alignment horizontal="center" vertical="center"/>
    </xf>
    <xf numFmtId="0" fontId="28" fillId="16" borderId="10" xfId="0" applyFont="1" applyFill="1" applyBorder="1" applyAlignment="1">
      <alignment vertical="center"/>
    </xf>
    <xf numFmtId="0" fontId="28" fillId="16" borderId="10" xfId="0" applyFont="1" applyFill="1" applyBorder="1" applyAlignment="1">
      <alignment horizontal="center" vertical="center"/>
    </xf>
    <xf numFmtId="0" fontId="29" fillId="17" borderId="16" xfId="0" applyFont="1" applyFill="1" applyBorder="1"/>
    <xf numFmtId="0" fontId="31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170" fontId="32" fillId="0" borderId="13" xfId="0" applyNumberFormat="1" applyFont="1" applyBorder="1"/>
    <xf numFmtId="0" fontId="32" fillId="0" borderId="10" xfId="0" applyFont="1" applyBorder="1"/>
    <xf numFmtId="3" fontId="32" fillId="0" borderId="10" xfId="0" applyNumberFormat="1" applyFont="1" applyBorder="1"/>
    <xf numFmtId="171" fontId="33" fillId="17" borderId="10" xfId="0" applyNumberFormat="1" applyFont="1" applyFill="1" applyBorder="1"/>
    <xf numFmtId="171" fontId="33" fillId="17" borderId="10" xfId="1" applyNumberFormat="1" applyFont="1" applyFill="1" applyBorder="1"/>
    <xf numFmtId="170" fontId="33" fillId="18" borderId="13" xfId="0" applyNumberFormat="1" applyFont="1" applyFill="1" applyBorder="1"/>
    <xf numFmtId="0" fontId="33" fillId="18" borderId="10" xfId="0" applyFont="1" applyFill="1" applyBorder="1"/>
    <xf numFmtId="171" fontId="33" fillId="18" borderId="10" xfId="0" applyNumberFormat="1" applyFont="1" applyFill="1" applyBorder="1"/>
    <xf numFmtId="172" fontId="32" fillId="0" borderId="10" xfId="1" applyNumberFormat="1" applyFont="1" applyBorder="1"/>
    <xf numFmtId="3" fontId="33" fillId="18" borderId="10" xfId="0" applyNumberFormat="1" applyFont="1" applyFill="1" applyBorder="1"/>
    <xf numFmtId="172" fontId="33" fillId="18" borderId="10" xfId="1" applyNumberFormat="1" applyFont="1" applyFill="1" applyBorder="1"/>
    <xf numFmtId="170" fontId="33" fillId="0" borderId="0" xfId="0" applyNumberFormat="1" applyFont="1"/>
    <xf numFmtId="0" fontId="33" fillId="0" borderId="0" xfId="0" applyFont="1"/>
    <xf numFmtId="171" fontId="33" fillId="0" borderId="0" xfId="0" applyNumberFormat="1" applyFont="1"/>
    <xf numFmtId="171" fontId="33" fillId="7" borderId="0" xfId="1" applyNumberFormat="1" applyFont="1" applyFill="1" applyBorder="1"/>
    <xf numFmtId="171" fontId="0" fillId="0" borderId="0" xfId="0" applyNumberFormat="1"/>
    <xf numFmtId="0" fontId="6" fillId="10" borderId="2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0" fontId="6" fillId="10" borderId="9" xfId="0" applyFont="1" applyFill="1" applyBorder="1" applyAlignment="1">
      <alignment horizontal="center"/>
    </xf>
    <xf numFmtId="3" fontId="6" fillId="15" borderId="8" xfId="0" applyNumberFormat="1" applyFont="1" applyFill="1" applyBorder="1"/>
    <xf numFmtId="3" fontId="7" fillId="17" borderId="16" xfId="0" applyNumberFormat="1" applyFont="1" applyFill="1" applyBorder="1"/>
    <xf numFmtId="3" fontId="6" fillId="17" borderId="19" xfId="0" applyNumberFormat="1" applyFont="1" applyFill="1" applyBorder="1"/>
    <xf numFmtId="3" fontId="7" fillId="5" borderId="16" xfId="0" applyNumberFormat="1" applyFont="1" applyFill="1" applyBorder="1"/>
    <xf numFmtId="0" fontId="7" fillId="5" borderId="10" xfId="0" applyFont="1" applyFill="1" applyBorder="1"/>
    <xf numFmtId="3" fontId="7" fillId="5" borderId="10" xfId="0" applyNumberFormat="1" applyFont="1" applyFill="1" applyBorder="1"/>
    <xf numFmtId="0" fontId="8" fillId="5" borderId="10" xfId="0" applyFont="1" applyFill="1" applyBorder="1"/>
    <xf numFmtId="3" fontId="8" fillId="5" borderId="10" xfId="0" applyNumberFormat="1" applyFont="1" applyFill="1" applyBorder="1"/>
    <xf numFmtId="0" fontId="8" fillId="5" borderId="10" xfId="0" applyFont="1" applyFill="1" applyBorder="1" applyAlignment="1">
      <alignment horizontal="center" wrapText="1"/>
    </xf>
    <xf numFmtId="3" fontId="6" fillId="5" borderId="19" xfId="0" applyNumberFormat="1" applyFont="1" applyFill="1" applyBorder="1"/>
    <xf numFmtId="3" fontId="7" fillId="5" borderId="17" xfId="0" applyNumberFormat="1" applyFont="1" applyFill="1" applyBorder="1"/>
    <xf numFmtId="0" fontId="30" fillId="17" borderId="1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indent="4"/>
    </xf>
    <xf numFmtId="166" fontId="20" fillId="2" borderId="0" xfId="0" applyNumberFormat="1" applyFont="1" applyFill="1"/>
    <xf numFmtId="166" fontId="20" fillId="7" borderId="0" xfId="1" applyNumberFormat="1" applyFont="1" applyFill="1"/>
    <xf numFmtId="0" fontId="2" fillId="2" borderId="0" xfId="0" applyFont="1" applyFill="1"/>
    <xf numFmtId="9" fontId="2" fillId="0" borderId="10" xfId="0" applyNumberFormat="1" applyFont="1" applyBorder="1"/>
    <xf numFmtId="166" fontId="2" fillId="5" borderId="10" xfId="1" applyNumberFormat="1" applyFont="1" applyFill="1" applyBorder="1"/>
    <xf numFmtId="166" fontId="2" fillId="2" borderId="0" xfId="1" applyNumberFormat="1" applyFont="1" applyFill="1"/>
    <xf numFmtId="0" fontId="19" fillId="2" borderId="0" xfId="0" applyFont="1" applyFill="1"/>
    <xf numFmtId="166" fontId="2" fillId="2" borderId="8" xfId="1" applyNumberFormat="1" applyFont="1" applyFill="1" applyBorder="1"/>
    <xf numFmtId="166" fontId="2" fillId="2" borderId="4" xfId="1" applyNumberFormat="1" applyFont="1" applyFill="1" applyBorder="1"/>
    <xf numFmtId="0" fontId="2" fillId="2" borderId="0" xfId="0" applyFont="1" applyFill="1" applyAlignment="1">
      <alignment horizontal="left" indent="6"/>
    </xf>
    <xf numFmtId="0" fontId="2" fillId="2" borderId="0" xfId="0" applyFont="1" applyFill="1" applyAlignment="1">
      <alignment horizontal="left" indent="9"/>
    </xf>
    <xf numFmtId="0" fontId="4" fillId="2" borderId="0" xfId="0" applyFont="1" applyFill="1"/>
    <xf numFmtId="10" fontId="2" fillId="5" borderId="0" xfId="0" applyNumberFormat="1" applyFont="1" applyFill="1"/>
    <xf numFmtId="166" fontId="2" fillId="5" borderId="0" xfId="0" applyNumberFormat="1" applyFont="1" applyFill="1"/>
    <xf numFmtId="172" fontId="2" fillId="5" borderId="0" xfId="0" applyNumberFormat="1" applyFont="1" applyFill="1"/>
    <xf numFmtId="0" fontId="32" fillId="2" borderId="10" xfId="0" applyFont="1" applyFill="1" applyBorder="1"/>
    <xf numFmtId="172" fontId="32" fillId="2" borderId="10" xfId="1" applyNumberFormat="1" applyFont="1" applyFill="1" applyBorder="1"/>
    <xf numFmtId="171" fontId="33" fillId="2" borderId="10" xfId="1" applyNumberFormat="1" applyFont="1" applyFill="1" applyBorder="1"/>
    <xf numFmtId="171" fontId="34" fillId="2" borderId="0" xfId="0" applyNumberFormat="1" applyFont="1" applyFill="1"/>
    <xf numFmtId="166" fontId="34" fillId="2" borderId="0" xfId="1" applyNumberFormat="1" applyFont="1" applyFill="1"/>
    <xf numFmtId="0" fontId="34" fillId="2" borderId="0" xfId="0" applyFont="1" applyFill="1"/>
    <xf numFmtId="0" fontId="35" fillId="0" borderId="0" xfId="0" applyFont="1"/>
    <xf numFmtId="168" fontId="0" fillId="0" borderId="0" xfId="0" applyNumberFormat="1"/>
    <xf numFmtId="0" fontId="36" fillId="0" borderId="0" xfId="0" applyFont="1"/>
    <xf numFmtId="10" fontId="2" fillId="2" borderId="0" xfId="0" applyNumberFormat="1" applyFont="1" applyFill="1"/>
    <xf numFmtId="0" fontId="2" fillId="0" borderId="5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8" fillId="16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 indent="4"/>
    </xf>
    <xf numFmtId="0" fontId="8" fillId="7" borderId="11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11" fillId="0" borderId="10" xfId="0" applyFont="1" applyBorder="1" applyAlignment="1">
      <alignment horizontal="left" indent="3"/>
    </xf>
    <xf numFmtId="0" fontId="8" fillId="0" borderId="10" xfId="0" applyFont="1" applyBorder="1" applyAlignment="1">
      <alignment horizontal="left" indent="3"/>
    </xf>
    <xf numFmtId="0" fontId="10" fillId="2" borderId="10" xfId="0" applyFont="1" applyFill="1" applyBorder="1" applyAlignment="1">
      <alignment horizontal="left" indent="3"/>
    </xf>
    <xf numFmtId="0" fontId="13" fillId="2" borderId="10" xfId="0" applyFont="1" applyFill="1" applyBorder="1" applyAlignment="1">
      <alignment horizontal="left" indent="3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4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9" fillId="11" borderId="7" xfId="0" applyFont="1" applyFill="1" applyBorder="1" applyAlignment="1">
      <alignment horizontal="center" vertical="center"/>
    </xf>
    <xf numFmtId="0" fontId="9" fillId="11" borderId="8" xfId="0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center" vertical="center"/>
    </xf>
    <xf numFmtId="0" fontId="9" fillId="11" borderId="7" xfId="0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6" fillId="10" borderId="11" xfId="0" applyFont="1" applyFill="1" applyBorder="1" applyAlignment="1">
      <alignment horizontal="center"/>
    </xf>
    <xf numFmtId="0" fontId="6" fillId="10" borderId="12" xfId="0" applyFont="1" applyFill="1" applyBorder="1" applyAlignment="1">
      <alignment horizontal="center"/>
    </xf>
    <xf numFmtId="0" fontId="6" fillId="10" borderId="13" xfId="0" applyFont="1" applyFill="1" applyBorder="1" applyAlignment="1">
      <alignment horizontal="center"/>
    </xf>
    <xf numFmtId="0" fontId="9" fillId="9" borderId="7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6" fillId="17" borderId="7" xfId="0" applyFont="1" applyFill="1" applyBorder="1" applyAlignment="1">
      <alignment horizontal="center" wrapText="1"/>
    </xf>
    <xf numFmtId="0" fontId="6" fillId="17" borderId="8" xfId="0" applyFont="1" applyFill="1" applyBorder="1" applyAlignment="1">
      <alignment horizontal="center" wrapText="1"/>
    </xf>
    <xf numFmtId="0" fontId="6" fillId="17" borderId="9" xfId="0" applyFont="1" applyFill="1" applyBorder="1" applyAlignment="1">
      <alignment horizontal="center" wrapText="1"/>
    </xf>
    <xf numFmtId="0" fontId="6" fillId="10" borderId="7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166" fontId="37" fillId="0" borderId="0" xfId="1" applyNumberFormat="1" applyFont="1"/>
    <xf numFmtId="166" fontId="37" fillId="0" borderId="10" xfId="1" applyNumberFormat="1" applyFont="1" applyBorder="1"/>
    <xf numFmtId="166" fontId="37" fillId="7" borderId="10" xfId="1" applyNumberFormat="1" applyFont="1" applyFill="1" applyBorder="1"/>
    <xf numFmtId="166" fontId="37" fillId="2" borderId="10" xfId="1" applyNumberFormat="1" applyFont="1" applyFill="1" applyBorder="1"/>
    <xf numFmtId="14" fontId="37" fillId="7" borderId="10" xfId="1" applyNumberFormat="1" applyFont="1" applyFill="1" applyBorder="1"/>
    <xf numFmtId="0" fontId="28" fillId="16" borderId="0" xfId="0" applyFont="1" applyFill="1" applyBorder="1" applyAlignment="1">
      <alignment horizontal="center" vertical="center"/>
    </xf>
    <xf numFmtId="0" fontId="38" fillId="16" borderId="0" xfId="0" applyFont="1" applyFill="1" applyBorder="1" applyAlignment="1">
      <alignment horizontal="center" vertical="center"/>
    </xf>
    <xf numFmtId="0" fontId="28" fillId="16" borderId="0" xfId="0" applyFont="1" applyFill="1" applyBorder="1" applyAlignment="1">
      <alignment horizontal="left" vertical="center"/>
    </xf>
    <xf numFmtId="0" fontId="28" fillId="4" borderId="0" xfId="0" applyFont="1" applyFill="1" applyBorder="1" applyAlignment="1">
      <alignment horizontal="left" vertical="center"/>
    </xf>
    <xf numFmtId="166" fontId="0" fillId="4" borderId="0" xfId="0" applyNumberFormat="1" applyFill="1"/>
    <xf numFmtId="0" fontId="39" fillId="2" borderId="10" xfId="0" applyFont="1" applyFill="1" applyBorder="1"/>
    <xf numFmtId="0" fontId="16" fillId="0" borderId="0" xfId="0" applyFont="1"/>
    <xf numFmtId="166" fontId="16" fillId="0" borderId="0" xfId="0" applyNumberFormat="1" applyFont="1"/>
    <xf numFmtId="0" fontId="26" fillId="4" borderId="5" xfId="0" applyFont="1" applyFill="1" applyBorder="1" applyAlignment="1">
      <alignment horizontal="center"/>
    </xf>
    <xf numFmtId="0" fontId="40" fillId="4" borderId="10" xfId="0" applyFont="1" applyFill="1" applyBorder="1" applyAlignment="1">
      <alignment vertical="center"/>
    </xf>
    <xf numFmtId="0" fontId="0" fillId="4" borderId="0" xfId="0" applyFill="1"/>
    <xf numFmtId="166" fontId="2" fillId="4" borderId="8" xfId="1" applyNumberFormat="1" applyFont="1" applyFill="1" applyBorder="1"/>
    <xf numFmtId="0" fontId="7" fillId="2" borderId="16" xfId="0" applyFont="1" applyFill="1" applyBorder="1"/>
    <xf numFmtId="0" fontId="7" fillId="2" borderId="17" xfId="0" applyFont="1" applyFill="1" applyBorder="1"/>
    <xf numFmtId="0" fontId="6" fillId="2" borderId="18" xfId="0" applyFont="1" applyFill="1" applyBorder="1"/>
    <xf numFmtId="3" fontId="6" fillId="2" borderId="19" xfId="0" applyNumberFormat="1" applyFont="1" applyFill="1" applyBorder="1"/>
    <xf numFmtId="3" fontId="6" fillId="2" borderId="18" xfId="0" applyNumberFormat="1" applyFont="1" applyFill="1" applyBorder="1"/>
    <xf numFmtId="3" fontId="7" fillId="2" borderId="18" xfId="0" applyNumberFormat="1" applyFont="1" applyFill="1" applyBorder="1"/>
    <xf numFmtId="0" fontId="10" fillId="2" borderId="0" xfId="0" applyFont="1" applyFill="1"/>
    <xf numFmtId="0" fontId="8" fillId="2" borderId="0" xfId="0" applyFont="1" applyFill="1"/>
    <xf numFmtId="0" fontId="11" fillId="2" borderId="10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3" fontId="8" fillId="2" borderId="7" xfId="0" applyNumberFormat="1" applyFont="1" applyFill="1" applyBorder="1"/>
    <xf numFmtId="0" fontId="8" fillId="2" borderId="7" xfId="0" applyFont="1" applyFill="1" applyBorder="1"/>
    <xf numFmtId="9" fontId="8" fillId="2" borderId="0" xfId="0" applyNumberFormat="1" applyFont="1" applyFill="1"/>
  </cellXfs>
  <cellStyles count="4">
    <cellStyle name="Millares" xfId="1" builtinId="3"/>
    <cellStyle name="Millares [0]" xfId="3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</xdr:colOff>
      <xdr:row>29</xdr:row>
      <xdr:rowOff>38100</xdr:rowOff>
    </xdr:from>
    <xdr:to>
      <xdr:col>5</xdr:col>
      <xdr:colOff>0</xdr:colOff>
      <xdr:row>36</xdr:row>
      <xdr:rowOff>25400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D847EFE-EA37-445B-8FFF-77C05005547C}"/>
            </a:ext>
          </a:extLst>
        </xdr:cNvPr>
        <xdr:cNvSpPr txBox="1"/>
      </xdr:nvSpPr>
      <xdr:spPr>
        <a:xfrm>
          <a:off x="628650" y="5746750"/>
          <a:ext cx="5848350" cy="13652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recibe fact. Contado de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 S.A., 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º 001-001-0002500 con el siguiente detalle:</a:t>
          </a:r>
          <a:endParaRPr lang="es-PY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Fardo de Brizantha, Balaceado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2.500.000 (IVA Incluido)</a:t>
          </a:r>
          <a:endParaRPr lang="es-PY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Antiparasitario, antibióticos y reconstituyente	3.000.000 (IVA Incluido)</a:t>
          </a:r>
          <a:endParaRPr lang="es-PY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Víveres varios			2.000.000 (IVA Incluido)</a:t>
          </a:r>
          <a:endParaRPr lang="es-PY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Cebolla, ajo			    100.000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(IVA Incluido)</a:t>
          </a:r>
          <a:endParaRPr lang="es-PY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Gasoil				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1.000.000 (exenta)</a:t>
          </a:r>
          <a:endParaRPr lang="es-PY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endParaRPr lang="es-PY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PY" sz="1100"/>
        </a:p>
      </xdr:txBody>
    </xdr:sp>
    <xdr:clientData/>
  </xdr:twoCellAnchor>
  <xdr:twoCellAnchor>
    <xdr:from>
      <xdr:col>2</xdr:col>
      <xdr:colOff>12700</xdr:colOff>
      <xdr:row>44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2812A5B-5BB1-4908-A20D-4DD8150F81D4}"/>
            </a:ext>
          </a:extLst>
        </xdr:cNvPr>
        <xdr:cNvSpPr txBox="1"/>
      </xdr:nvSpPr>
      <xdr:spPr>
        <a:xfrm>
          <a:off x="628650" y="8661400"/>
          <a:ext cx="5848350" cy="137795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Venta Total (IVA 5% incluido)</a:t>
          </a:r>
        </a:p>
        <a:p>
          <a:r>
            <a:rPr lang="es-PY" sz="1100"/>
            <a:t>100 novillos a Gs. 3.700.000</a:t>
          </a:r>
        </a:p>
        <a:p>
          <a:r>
            <a:rPr lang="es-PY" sz="1100"/>
            <a:t>90 vacas       a Gs. 2.650.000</a:t>
          </a:r>
        </a:p>
        <a:p>
          <a:endParaRPr lang="es-PY" sz="1100"/>
        </a:p>
        <a:p>
          <a:r>
            <a:rPr lang="es-PY" sz="1100"/>
            <a:t>- Comisión (Fact. Cont. Nº 001-005-000002) (IVA Incluido)	(13.000.000)</a:t>
          </a:r>
        </a:p>
        <a:p>
          <a:r>
            <a:rPr lang="es-PY" sz="1100"/>
            <a:t>- Guías de Traslado Nº170059/60 Impuesto Senacsa 1,1% s/ Valor Aforo.	</a:t>
          </a:r>
        </a:p>
        <a:p>
          <a:r>
            <a:rPr lang="es-PY" sz="1100"/>
            <a:t>- Flete (Fact. Contado Nº 001-001-2000, (IVA Incluido)	(22.000.000)</a:t>
          </a:r>
        </a:p>
        <a:p>
          <a:endParaRPr lang="es-PY" sz="1100"/>
        </a:p>
      </xdr:txBody>
    </xdr:sp>
    <xdr:clientData/>
  </xdr:twoCellAnchor>
  <xdr:twoCellAnchor>
    <xdr:from>
      <xdr:col>2</xdr:col>
      <xdr:colOff>19050</xdr:colOff>
      <xdr:row>71</xdr:row>
      <xdr:rowOff>19050</xdr:rowOff>
    </xdr:from>
    <xdr:to>
      <xdr:col>5</xdr:col>
      <xdr:colOff>6350</xdr:colOff>
      <xdr:row>72</xdr:row>
      <xdr:rowOff>177800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2B001AF-5EB4-4F18-ADED-19DA81F18023}"/>
            </a:ext>
          </a:extLst>
        </xdr:cNvPr>
        <xdr:cNvSpPr txBox="1"/>
      </xdr:nvSpPr>
      <xdr:spPr>
        <a:xfrm>
          <a:off x="635000" y="13995400"/>
          <a:ext cx="5848350" cy="3556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Reconocimiento del costo por la venta del</a:t>
          </a:r>
          <a:r>
            <a:rPr lang="es-PY" sz="1100" baseline="0"/>
            <a:t> Activo Biológico</a:t>
          </a:r>
        </a:p>
        <a:p>
          <a:endParaRPr lang="es-PY" sz="1100"/>
        </a:p>
      </xdr:txBody>
    </xdr:sp>
    <xdr:clientData/>
  </xdr:twoCellAnchor>
  <xdr:twoCellAnchor>
    <xdr:from>
      <xdr:col>2</xdr:col>
      <xdr:colOff>0</xdr:colOff>
      <xdr:row>98</xdr:row>
      <xdr:rowOff>0</xdr:rowOff>
    </xdr:from>
    <xdr:to>
      <xdr:col>4</xdr:col>
      <xdr:colOff>952500</xdr:colOff>
      <xdr:row>101</xdr:row>
      <xdr:rowOff>95250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8CF058A-E610-403C-95BC-64D6D96D7D73}"/>
            </a:ext>
          </a:extLst>
        </xdr:cNvPr>
        <xdr:cNvSpPr txBox="1"/>
      </xdr:nvSpPr>
      <xdr:spPr>
        <a:xfrm>
          <a:off x="615950" y="15354300"/>
          <a:ext cx="5848350" cy="685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Recibimos Factura Contado Nº 001-001-00002 por Gs. 2.000.000 (IVA 10% Incluido), por arrendamiento </a:t>
          </a:r>
        </a:p>
      </xdr:txBody>
    </xdr:sp>
    <xdr:clientData/>
  </xdr:twoCellAnchor>
  <xdr:twoCellAnchor>
    <xdr:from>
      <xdr:col>2</xdr:col>
      <xdr:colOff>0</xdr:colOff>
      <xdr:row>106</xdr:row>
      <xdr:rowOff>0</xdr:rowOff>
    </xdr:from>
    <xdr:to>
      <xdr:col>4</xdr:col>
      <xdr:colOff>952500</xdr:colOff>
      <xdr:row>110</xdr:row>
      <xdr:rowOff>69850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B1318A8-1DF2-4164-8EBF-E928D5D52CCA}"/>
            </a:ext>
          </a:extLst>
        </xdr:cNvPr>
        <xdr:cNvSpPr txBox="1"/>
      </xdr:nvSpPr>
      <xdr:spPr>
        <a:xfrm>
          <a:off x="615950" y="17322800"/>
          <a:ext cx="5848350" cy="85725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Se recibe Fact. Crédito Nº 001-001-333 (IVA Incluido) por la compra de </a:t>
          </a:r>
        </a:p>
        <a:p>
          <a:r>
            <a:rPr lang="es-PY" sz="1100"/>
            <a:t>- </a:t>
          </a:r>
          <a:r>
            <a:rPr lang="es-PY" sz="1100">
              <a:solidFill>
                <a:srgbClr val="FF0000"/>
              </a:solidFill>
            </a:rPr>
            <a:t>80 desmamantes a Gs. 1.000.000 c/u; </a:t>
          </a:r>
        </a:p>
        <a:p>
          <a:r>
            <a:rPr lang="es-PY" sz="1100"/>
            <a:t>- </a:t>
          </a:r>
          <a:r>
            <a:rPr lang="es-PY" sz="1100" b="1"/>
            <a:t>1 toro p/ procreo por Gs. 6.000.000; </a:t>
          </a:r>
        </a:p>
        <a:p>
          <a:r>
            <a:rPr lang="es-PY" sz="1100" b="1"/>
            <a:t>-</a:t>
          </a:r>
          <a:r>
            <a:rPr lang="es-PY" sz="1100" b="1" baseline="0"/>
            <a:t> 2</a:t>
          </a:r>
          <a:r>
            <a:rPr lang="es-PY" sz="1100" b="1"/>
            <a:t> caballos de silla a Gs. 1.200.000.-</a:t>
          </a:r>
        </a:p>
        <a:p>
          <a:endParaRPr lang="es-PY" sz="1100"/>
        </a:p>
      </xdr:txBody>
    </xdr:sp>
    <xdr:clientData/>
  </xdr:twoCellAnchor>
  <xdr:twoCellAnchor>
    <xdr:from>
      <xdr:col>2</xdr:col>
      <xdr:colOff>0</xdr:colOff>
      <xdr:row>117</xdr:row>
      <xdr:rowOff>0</xdr:rowOff>
    </xdr:from>
    <xdr:to>
      <xdr:col>4</xdr:col>
      <xdr:colOff>952500</xdr:colOff>
      <xdr:row>121</xdr:row>
      <xdr:rowOff>25400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9AB7E5B-5AD8-4F97-A2E5-36D23515C9E0}"/>
            </a:ext>
          </a:extLst>
        </xdr:cNvPr>
        <xdr:cNvSpPr txBox="1"/>
      </xdr:nvSpPr>
      <xdr:spPr>
        <a:xfrm>
          <a:off x="615950" y="19488150"/>
          <a:ext cx="5848350" cy="812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Se contrata a un pequeño constructor para el mantenimiento y carpida del establecimiento Gs 25.000.000, la persona física no tiene factura, por lo que se le emite una autofactura y se realiza la retención correspondiente</a:t>
          </a:r>
        </a:p>
        <a:p>
          <a:endParaRPr lang="es-PY" sz="1100"/>
        </a:p>
      </xdr:txBody>
    </xdr:sp>
    <xdr:clientData/>
  </xdr:twoCellAnchor>
  <xdr:twoCellAnchor>
    <xdr:from>
      <xdr:col>2</xdr:col>
      <xdr:colOff>0</xdr:colOff>
      <xdr:row>126</xdr:row>
      <xdr:rowOff>0</xdr:rowOff>
    </xdr:from>
    <xdr:to>
      <xdr:col>4</xdr:col>
      <xdr:colOff>952500</xdr:colOff>
      <xdr:row>128</xdr:row>
      <xdr:rowOff>25400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FD4F2BF9-43D1-463A-9E4C-5867A0EBECB6}"/>
            </a:ext>
          </a:extLst>
        </xdr:cNvPr>
        <xdr:cNvSpPr txBox="1"/>
      </xdr:nvSpPr>
      <xdr:spPr>
        <a:xfrm>
          <a:off x="615950" y="21062950"/>
          <a:ext cx="5848350" cy="4191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Mortandad de 3 vaquillas, 7 desmamantes, 9 terneros </a:t>
          </a:r>
          <a:endParaRPr lang="es-PY" sz="1100"/>
        </a:p>
      </xdr:txBody>
    </xdr:sp>
    <xdr:clientData/>
  </xdr:twoCellAnchor>
  <xdr:twoCellAnchor>
    <xdr:from>
      <xdr:col>2</xdr:col>
      <xdr:colOff>0</xdr:colOff>
      <xdr:row>132</xdr:row>
      <xdr:rowOff>190500</xdr:rowOff>
    </xdr:from>
    <xdr:to>
      <xdr:col>4</xdr:col>
      <xdr:colOff>952500</xdr:colOff>
      <xdr:row>136</xdr:row>
      <xdr:rowOff>6350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6F3D3BC-A95B-41A7-965D-D72078F6741B}"/>
            </a:ext>
          </a:extLst>
        </xdr:cNvPr>
        <xdr:cNvSpPr txBox="1"/>
      </xdr:nvSpPr>
      <xdr:spPr>
        <a:xfrm>
          <a:off x="615950" y="22434550"/>
          <a:ext cx="5848350" cy="60325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Faena para la alimentación del personal: 6 vacas y 1 novillo</a:t>
          </a:r>
          <a:endParaRPr lang="es-PY" sz="1100"/>
        </a:p>
      </xdr:txBody>
    </xdr:sp>
    <xdr:clientData/>
  </xdr:twoCellAnchor>
  <xdr:twoCellAnchor>
    <xdr:from>
      <xdr:col>2</xdr:col>
      <xdr:colOff>0</xdr:colOff>
      <xdr:row>141</xdr:row>
      <xdr:rowOff>0</xdr:rowOff>
    </xdr:from>
    <xdr:to>
      <xdr:col>4</xdr:col>
      <xdr:colOff>952500</xdr:colOff>
      <xdr:row>144</xdr:row>
      <xdr:rowOff>6350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84ACC1A1-F14E-4005-B05C-947CCAE4233D}"/>
            </a:ext>
          </a:extLst>
        </xdr:cNvPr>
        <xdr:cNvSpPr txBox="1"/>
      </xdr:nvSpPr>
      <xdr:spPr>
        <a:xfrm>
          <a:off x="615950" y="24015700"/>
          <a:ext cx="5848350" cy="5969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Reclasificación de 127 vaquillas a vacas; de los 300 desmamantes, 150 pasan a vaquillas y 150 a novillos; 250 terneros pasan a desmamantes</a:t>
          </a:r>
          <a:r>
            <a:rPr lang="en-US">
              <a:effectLst/>
            </a:rPr>
            <a:t> </a:t>
          </a:r>
          <a:endParaRPr lang="es-PY" sz="1100"/>
        </a:p>
      </xdr:txBody>
    </xdr:sp>
    <xdr:clientData/>
  </xdr:twoCellAnchor>
  <xdr:twoCellAnchor>
    <xdr:from>
      <xdr:col>2</xdr:col>
      <xdr:colOff>0</xdr:colOff>
      <xdr:row>149</xdr:row>
      <xdr:rowOff>0</xdr:rowOff>
    </xdr:from>
    <xdr:to>
      <xdr:col>4</xdr:col>
      <xdr:colOff>952500</xdr:colOff>
      <xdr:row>151</xdr:row>
      <xdr:rowOff>50800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812AA969-DDA5-4C33-9F40-AE81E98D9712}"/>
            </a:ext>
          </a:extLst>
        </xdr:cNvPr>
        <xdr:cNvSpPr txBox="1"/>
      </xdr:nvSpPr>
      <xdr:spPr>
        <a:xfrm>
          <a:off x="615950" y="31102300"/>
          <a:ext cx="5848350" cy="4445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Procreo de 300 terneros </a:t>
          </a:r>
          <a:endParaRPr lang="es-PY" sz="1100"/>
        </a:p>
      </xdr:txBody>
    </xdr:sp>
    <xdr:clientData/>
  </xdr:twoCellAnchor>
  <xdr:twoCellAnchor>
    <xdr:from>
      <xdr:col>1</xdr:col>
      <xdr:colOff>330200</xdr:colOff>
      <xdr:row>156</xdr:row>
      <xdr:rowOff>0</xdr:rowOff>
    </xdr:from>
    <xdr:to>
      <xdr:col>4</xdr:col>
      <xdr:colOff>946150</xdr:colOff>
      <xdr:row>162</xdr:row>
      <xdr:rowOff>12700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8D2F8563-B034-4850-9453-57F72B17A08D}"/>
            </a:ext>
          </a:extLst>
        </xdr:cNvPr>
        <xdr:cNvSpPr txBox="1"/>
      </xdr:nvSpPr>
      <xdr:spPr>
        <a:xfrm>
          <a:off x="609600" y="26968450"/>
          <a:ext cx="5848350" cy="1193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Informe sobre movimientos de insumos, nos presenta la existencia a fin de este periodo de los siguientes insumos:</a:t>
          </a:r>
          <a:endParaRPr lang="es-PY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Forrajes y Balanceados: Gs. 780.000.</a:t>
          </a:r>
          <a:endParaRPr lang="es-PY" sz="12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Productos Veterinarios: Gs. 650.000.</a:t>
          </a:r>
          <a:endParaRPr lang="es-PY" sz="12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Combustibles y Lubricantes: Gs. 240.000.</a:t>
          </a:r>
          <a:endParaRPr lang="es-PY" sz="12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Artículos de Despensa: Gs. 400.000.-</a:t>
          </a:r>
          <a:endParaRPr lang="es-PY" sz="12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1100"/>
        </a:p>
      </xdr:txBody>
    </xdr:sp>
    <xdr:clientData/>
  </xdr:twoCellAnchor>
  <xdr:twoCellAnchor>
    <xdr:from>
      <xdr:col>2</xdr:col>
      <xdr:colOff>0</xdr:colOff>
      <xdr:row>171</xdr:row>
      <xdr:rowOff>0</xdr:rowOff>
    </xdr:from>
    <xdr:to>
      <xdr:col>4</xdr:col>
      <xdr:colOff>952500</xdr:colOff>
      <xdr:row>172</xdr:row>
      <xdr:rowOff>190500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89DD675E-4337-4E6F-B6D4-A50EB8795594}"/>
            </a:ext>
          </a:extLst>
        </xdr:cNvPr>
        <xdr:cNvSpPr txBox="1"/>
      </xdr:nvSpPr>
      <xdr:spPr>
        <a:xfrm>
          <a:off x="615950" y="29921200"/>
          <a:ext cx="5848350" cy="3873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Pago al Gerente</a:t>
          </a:r>
          <a:r>
            <a:rPr lang="es-PY" sz="1100" baseline="0"/>
            <a:t> </a:t>
          </a:r>
          <a:r>
            <a:rPr lang="es-PY" sz="1100" b="1" baseline="0">
              <a:solidFill>
                <a:srgbClr val="FF0000"/>
              </a:solidFill>
            </a:rPr>
            <a:t>RPS "Socio de la Empresa" </a:t>
          </a:r>
          <a:r>
            <a:rPr lang="es-PY" sz="1100" baseline="0"/>
            <a:t>Gs 8.800.000</a:t>
          </a:r>
          <a:endParaRPr lang="es-PY" sz="1100"/>
        </a:p>
      </xdr:txBody>
    </xdr:sp>
    <xdr:clientData/>
  </xdr:twoCellAnchor>
  <xdr:twoCellAnchor>
    <xdr:from>
      <xdr:col>2</xdr:col>
      <xdr:colOff>0</xdr:colOff>
      <xdr:row>178</xdr:row>
      <xdr:rowOff>0</xdr:rowOff>
    </xdr:from>
    <xdr:to>
      <xdr:col>4</xdr:col>
      <xdr:colOff>952500</xdr:colOff>
      <xdr:row>183</xdr:row>
      <xdr:rowOff>139700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505F3D4-01E9-4E2C-BFA0-C8EA70FBEA4B}"/>
            </a:ext>
          </a:extLst>
        </xdr:cNvPr>
        <xdr:cNvSpPr txBox="1"/>
      </xdr:nvSpPr>
      <xdr:spPr>
        <a:xfrm>
          <a:off x="615950" y="41535350"/>
          <a:ext cx="5848350" cy="11239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Sueldo del mes Personal Administrativo (Contador, Secretaria)</a:t>
          </a:r>
        </a:p>
        <a:p>
          <a:r>
            <a:rPr lang="es-PY" sz="1100"/>
            <a:t>Gs. 4800000</a:t>
          </a:r>
        </a:p>
        <a:p>
          <a:r>
            <a:rPr lang="es-PY" sz="1100"/>
            <a:t>Retención 9% IPS</a:t>
          </a:r>
        </a:p>
        <a:p>
          <a:endParaRPr lang="es-PY" sz="1100"/>
        </a:p>
      </xdr:txBody>
    </xdr:sp>
    <xdr:clientData/>
  </xdr:twoCellAnchor>
  <xdr:twoCellAnchor>
    <xdr:from>
      <xdr:col>2</xdr:col>
      <xdr:colOff>0</xdr:colOff>
      <xdr:row>191</xdr:row>
      <xdr:rowOff>0</xdr:rowOff>
    </xdr:from>
    <xdr:to>
      <xdr:col>4</xdr:col>
      <xdr:colOff>952500</xdr:colOff>
      <xdr:row>195</xdr:row>
      <xdr:rowOff>171450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1941414A-14A7-43EE-908F-95C6D7E8A742}"/>
            </a:ext>
          </a:extLst>
        </xdr:cNvPr>
        <xdr:cNvSpPr txBox="1"/>
      </xdr:nvSpPr>
      <xdr:spPr>
        <a:xfrm>
          <a:off x="615950" y="33858200"/>
          <a:ext cx="5848350" cy="9588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Sueldos al Personal de Estancia (Capataz, Comisario, Peones de estancia)</a:t>
          </a:r>
        </a:p>
        <a:p>
          <a:r>
            <a:rPr lang="es-PY" sz="1100"/>
            <a:t>Regalía (Justipreciación monetaria de la alimentación y vivienda) 20%</a:t>
          </a:r>
        </a:p>
        <a:p>
          <a:r>
            <a:rPr lang="es-PY" sz="1100"/>
            <a:t>Salario Imponible para IPS</a:t>
          </a:r>
        </a:p>
        <a:p>
          <a:r>
            <a:rPr lang="es-PY" sz="1100"/>
            <a:t>Retención 9% IPS</a:t>
          </a:r>
        </a:p>
        <a:p>
          <a:endParaRPr lang="es-PY" sz="1100"/>
        </a:p>
      </xdr:txBody>
    </xdr:sp>
    <xdr:clientData/>
  </xdr:twoCellAnchor>
  <xdr:twoCellAnchor>
    <xdr:from>
      <xdr:col>2</xdr:col>
      <xdr:colOff>19050</xdr:colOff>
      <xdr:row>205</xdr:row>
      <xdr:rowOff>6350</xdr:rowOff>
    </xdr:from>
    <xdr:to>
      <xdr:col>5</xdr:col>
      <xdr:colOff>6350</xdr:colOff>
      <xdr:row>210</xdr:row>
      <xdr:rowOff>146050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F13BEC4B-3C34-48D8-A385-5C4F4DAC0C0A}"/>
            </a:ext>
          </a:extLst>
        </xdr:cNvPr>
        <xdr:cNvSpPr txBox="1"/>
      </xdr:nvSpPr>
      <xdr:spPr>
        <a:xfrm>
          <a:off x="635000" y="36620450"/>
          <a:ext cx="5848350" cy="11239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Y" sz="1100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4</xdr:col>
      <xdr:colOff>952500</xdr:colOff>
      <xdr:row>7</xdr:row>
      <xdr:rowOff>152400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61355CD0-0F25-498F-888D-A02D00F83F8C}"/>
            </a:ext>
          </a:extLst>
        </xdr:cNvPr>
        <xdr:cNvSpPr txBox="1"/>
      </xdr:nvSpPr>
      <xdr:spPr>
        <a:xfrm>
          <a:off x="615950" y="787400"/>
          <a:ext cx="5848350" cy="7429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Compra de un pequeño productor:</a:t>
          </a:r>
        </a:p>
        <a:p>
          <a:r>
            <a:rPr lang="es-PY" sz="1100"/>
            <a:t>20</a:t>
          </a:r>
          <a:r>
            <a:rPr lang="es-PY" sz="1100" baseline="0"/>
            <a:t> cabezas de ganado "vacas" Gs 1.500.000</a:t>
          </a:r>
        </a:p>
        <a:p>
          <a:r>
            <a:rPr lang="es-PY" sz="1100" baseline="0"/>
            <a:t>Se le realizó la retención del IRE al pequeño productor y se emitio la autofactura correspondiente</a:t>
          </a:r>
          <a:endParaRPr lang="es-PY" sz="1100"/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4</xdr:col>
      <xdr:colOff>952500</xdr:colOff>
      <xdr:row>15</xdr:row>
      <xdr:rowOff>12700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2769A92E-4D65-4B3D-B1CF-046FD15DD819}"/>
            </a:ext>
          </a:extLst>
        </xdr:cNvPr>
        <xdr:cNvSpPr txBox="1"/>
      </xdr:nvSpPr>
      <xdr:spPr>
        <a:xfrm>
          <a:off x="615950" y="2952750"/>
          <a:ext cx="5848350" cy="6032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Compra de </a:t>
          </a:r>
          <a:r>
            <a:rPr lang="es-PY" sz="1100" baseline="0"/>
            <a:t>para el establecimiento BALANZA BÁSCULA PESA GANADO ELECTRÓNICA Gs 5.500.000 IVA Incluido.</a:t>
          </a:r>
        </a:p>
        <a:p>
          <a:endParaRPr lang="es-PY" sz="1100"/>
        </a:p>
      </xdr:txBody>
    </xdr:sp>
    <xdr:clientData/>
  </xdr:twoCellAnchor>
  <xdr:twoCellAnchor>
    <xdr:from>
      <xdr:col>2</xdr:col>
      <xdr:colOff>0</xdr:colOff>
      <xdr:row>19</xdr:row>
      <xdr:rowOff>0</xdr:rowOff>
    </xdr:from>
    <xdr:to>
      <xdr:col>4</xdr:col>
      <xdr:colOff>952500</xdr:colOff>
      <xdr:row>22</xdr:row>
      <xdr:rowOff>0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DFA6029-A7B7-4E4B-9C54-810DA5573EC3}"/>
            </a:ext>
          </a:extLst>
        </xdr:cNvPr>
        <xdr:cNvSpPr txBox="1"/>
      </xdr:nvSpPr>
      <xdr:spPr>
        <a:xfrm>
          <a:off x="615950" y="3937000"/>
          <a:ext cx="5848350" cy="5905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Venta de </a:t>
          </a:r>
          <a:r>
            <a:rPr lang="es-PY" sz="1100" b="1">
              <a:solidFill>
                <a:srgbClr val="FF0000"/>
              </a:solidFill>
            </a:rPr>
            <a:t>inmueble Establecimiento Rural </a:t>
          </a:r>
          <a:r>
            <a:rPr lang="es-PY" sz="1100"/>
            <a:t>Gs 150.000.000</a:t>
          </a:r>
          <a:r>
            <a:rPr lang="es-PY" sz="1100" baseline="0"/>
            <a:t> Excluido el IVA, el valor de la compra del inmueble es de Gs 80.000.000 "sin edificación"</a:t>
          </a:r>
        </a:p>
        <a:p>
          <a:endParaRPr lang="es-PY" sz="1100" baseline="0"/>
        </a:p>
        <a:p>
          <a:endParaRPr lang="es-PY" sz="1100"/>
        </a:p>
      </xdr:txBody>
    </xdr:sp>
    <xdr:clientData/>
  </xdr:twoCellAnchor>
  <xdr:twoCellAnchor editAs="oneCell">
    <xdr:from>
      <xdr:col>11</xdr:col>
      <xdr:colOff>285750</xdr:colOff>
      <xdr:row>221</xdr:row>
      <xdr:rowOff>107950</xdr:rowOff>
    </xdr:from>
    <xdr:to>
      <xdr:col>17</xdr:col>
      <xdr:colOff>573995</xdr:colOff>
      <xdr:row>252</xdr:row>
      <xdr:rowOff>34171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0C429E7-3DA3-51A7-4EDB-DCD157011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9700" y="43611800"/>
          <a:ext cx="5438095" cy="6028571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4</xdr:col>
      <xdr:colOff>952500</xdr:colOff>
      <xdr:row>85</xdr:row>
      <xdr:rowOff>0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86BDA047-E322-4EF9-A656-15933C2DD3BA}"/>
            </a:ext>
          </a:extLst>
        </xdr:cNvPr>
        <xdr:cNvSpPr txBox="1"/>
      </xdr:nvSpPr>
      <xdr:spPr>
        <a:xfrm>
          <a:off x="615950" y="15354300"/>
          <a:ext cx="5848350" cy="13779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100"/>
            <a:t>Venta Total (IVA 5% incluido)</a:t>
          </a:r>
        </a:p>
        <a:p>
          <a:r>
            <a:rPr lang="es-PY" sz="1100"/>
            <a:t>10 novillos a Gs. 3.700.000</a:t>
          </a:r>
        </a:p>
        <a:p>
          <a:r>
            <a:rPr lang="es-PY" sz="1100"/>
            <a:t>5 vacas       a Gs. 2.650.000</a:t>
          </a:r>
        </a:p>
        <a:p>
          <a:endParaRPr lang="es-PY" sz="1100"/>
        </a:p>
        <a:p>
          <a:r>
            <a:rPr lang="es-PY" sz="1100"/>
            <a:t>- Guías de Traslado Nº170059/60 Impuesto Senacsa 1,1% s/ Valor Aforo.	</a:t>
          </a:r>
        </a:p>
        <a:p>
          <a:r>
            <a:rPr lang="es-PY" sz="1100"/>
            <a:t>-</a:t>
          </a:r>
          <a:r>
            <a:rPr lang="es-PY" sz="1100" baseline="0"/>
            <a:t> Venta a un frigorífico Agente de retención Renta 0,4%</a:t>
          </a:r>
          <a:endParaRPr lang="es-PY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632460</xdr:colOff>
      <xdr:row>2</xdr:row>
      <xdr:rowOff>76200</xdr:rowOff>
    </xdr:from>
    <xdr:to>
      <xdr:col>9</xdr:col>
      <xdr:colOff>448735</xdr:colOff>
      <xdr:row>28</xdr:row>
      <xdr:rowOff>149539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CE4DD5-7298-4664-9D08-904A17DE6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460" y="441960"/>
          <a:ext cx="6948595" cy="52244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BF78-42A4-420A-9526-361DD468BE80}">
  <dimension ref="A4:F49"/>
  <sheetViews>
    <sheetView topLeftCell="A28" zoomScale="120" zoomScaleNormal="120" workbookViewId="0">
      <selection activeCell="B44" sqref="B44"/>
    </sheetView>
  </sheetViews>
  <sheetFormatPr baseColWidth="10" defaultColWidth="29.44140625" defaultRowHeight="18" x14ac:dyDescent="0.35"/>
  <cols>
    <col min="1" max="1" width="18.5546875" style="135" customWidth="1"/>
    <col min="2" max="16384" width="29.44140625" style="135"/>
  </cols>
  <sheetData>
    <row r="4" spans="1:5" x14ac:dyDescent="0.35">
      <c r="B4" s="136" t="s">
        <v>184</v>
      </c>
      <c r="D4" s="138">
        <v>44561</v>
      </c>
    </row>
    <row r="5" spans="1:5" x14ac:dyDescent="0.35">
      <c r="A5" s="135" t="s">
        <v>188</v>
      </c>
      <c r="B5" s="139" t="s">
        <v>185</v>
      </c>
      <c r="C5" s="137">
        <v>15000000</v>
      </c>
      <c r="D5" s="140">
        <v>20000000</v>
      </c>
      <c r="E5" s="141">
        <v>5000000</v>
      </c>
    </row>
    <row r="8" spans="1:5" x14ac:dyDescent="0.35">
      <c r="B8" s="136" t="s">
        <v>184</v>
      </c>
      <c r="D8" s="138">
        <v>44561</v>
      </c>
    </row>
    <row r="9" spans="1:5" x14ac:dyDescent="0.35">
      <c r="A9" s="135" t="s">
        <v>188</v>
      </c>
      <c r="B9" s="139" t="s">
        <v>185</v>
      </c>
      <c r="C9" s="137">
        <v>5000000</v>
      </c>
      <c r="D9" s="140">
        <v>8000000</v>
      </c>
      <c r="E9" s="144">
        <f>D9-C9</f>
        <v>3000000</v>
      </c>
    </row>
    <row r="15" spans="1:5" x14ac:dyDescent="0.35">
      <c r="B15" s="135" t="s">
        <v>186</v>
      </c>
    </row>
    <row r="16" spans="1:5" x14ac:dyDescent="0.35">
      <c r="B16" s="136" t="s">
        <v>187</v>
      </c>
    </row>
    <row r="17" spans="2:5" x14ac:dyDescent="0.35">
      <c r="B17" s="135" t="s">
        <v>189</v>
      </c>
      <c r="D17" s="137">
        <f>E5</f>
        <v>5000000</v>
      </c>
      <c r="E17" s="135" t="s">
        <v>190</v>
      </c>
    </row>
    <row r="18" spans="2:5" x14ac:dyDescent="0.35">
      <c r="B18" s="135" t="s">
        <v>96</v>
      </c>
      <c r="D18" s="143">
        <f>D36</f>
        <v>21000000</v>
      </c>
    </row>
    <row r="19" spans="2:5" x14ac:dyDescent="0.35">
      <c r="B19" s="135" t="s">
        <v>196</v>
      </c>
      <c r="D19" s="143">
        <f>-C40-C41</f>
        <v>-20000000</v>
      </c>
    </row>
    <row r="20" spans="2:5" x14ac:dyDescent="0.35">
      <c r="B20" s="135" t="s">
        <v>200</v>
      </c>
      <c r="C20" s="143">
        <f>C40</f>
        <v>15000000</v>
      </c>
      <c r="D20" s="143"/>
    </row>
    <row r="21" spans="2:5" x14ac:dyDescent="0.35">
      <c r="B21" s="135" t="s">
        <v>201</v>
      </c>
      <c r="C21" s="143">
        <f>C41</f>
        <v>5000000</v>
      </c>
      <c r="E21" s="135" t="s">
        <v>201</v>
      </c>
    </row>
    <row r="22" spans="2:5" ht="21" x14ac:dyDescent="0.4">
      <c r="B22" s="146" t="s">
        <v>197</v>
      </c>
      <c r="C22" s="146"/>
      <c r="D22" s="147">
        <f>D17+D18+D19</f>
        <v>6000000</v>
      </c>
    </row>
    <row r="25" spans="2:5" x14ac:dyDescent="0.35">
      <c r="B25" s="136" t="s">
        <v>198</v>
      </c>
      <c r="C25" s="136"/>
      <c r="D25" s="145">
        <v>1000000</v>
      </c>
    </row>
    <row r="26" spans="2:5" x14ac:dyDescent="0.35">
      <c r="B26" s="135" t="s">
        <v>199</v>
      </c>
      <c r="D26" s="137">
        <v>5000000</v>
      </c>
    </row>
    <row r="28" spans="2:5" x14ac:dyDescent="0.35">
      <c r="B28" s="135" t="s">
        <v>197</v>
      </c>
      <c r="C28" s="135">
        <v>5000000</v>
      </c>
    </row>
    <row r="29" spans="2:5" x14ac:dyDescent="0.35">
      <c r="B29" s="148" t="s">
        <v>202</v>
      </c>
      <c r="D29" s="135">
        <v>5000000</v>
      </c>
    </row>
    <row r="31" spans="2:5" x14ac:dyDescent="0.35">
      <c r="B31" s="135" t="s">
        <v>197</v>
      </c>
      <c r="C31" s="135">
        <v>1000000</v>
      </c>
    </row>
    <row r="32" spans="2:5" x14ac:dyDescent="0.35">
      <c r="B32" s="142" t="s">
        <v>203</v>
      </c>
      <c r="D32" s="135">
        <f>C31-D33</f>
        <v>920000</v>
      </c>
    </row>
    <row r="33" spans="2:6" x14ac:dyDescent="0.35">
      <c r="B33" s="142" t="s">
        <v>204</v>
      </c>
      <c r="D33" s="135">
        <f>C31*8%</f>
        <v>80000</v>
      </c>
    </row>
    <row r="35" spans="2:6" x14ac:dyDescent="0.35">
      <c r="B35" s="135" t="s">
        <v>7</v>
      </c>
      <c r="C35" s="137">
        <f>D36+D37</f>
        <v>22050000</v>
      </c>
    </row>
    <row r="36" spans="2:6" x14ac:dyDescent="0.35">
      <c r="B36" s="142" t="s">
        <v>96</v>
      </c>
      <c r="D36" s="137">
        <v>21000000</v>
      </c>
    </row>
    <row r="37" spans="2:6" x14ac:dyDescent="0.35">
      <c r="B37" s="142" t="s">
        <v>75</v>
      </c>
      <c r="D37" s="137">
        <f>D36*5%</f>
        <v>1050000</v>
      </c>
    </row>
    <row r="38" spans="2:6" x14ac:dyDescent="0.35">
      <c r="E38" s="135" t="s">
        <v>251</v>
      </c>
      <c r="F38" s="143">
        <f>D42</f>
        <v>20000000</v>
      </c>
    </row>
    <row r="40" spans="2:6" x14ac:dyDescent="0.35">
      <c r="B40" s="141" t="s">
        <v>191</v>
      </c>
      <c r="C40" s="202">
        <f>C5</f>
        <v>15000000</v>
      </c>
      <c r="D40" s="139"/>
    </row>
    <row r="41" spans="2:6" x14ac:dyDescent="0.35">
      <c r="B41" s="139" t="s">
        <v>192</v>
      </c>
      <c r="C41" s="140">
        <f>E5</f>
        <v>5000000</v>
      </c>
      <c r="D41" s="139"/>
    </row>
    <row r="42" spans="2:6" x14ac:dyDescent="0.35">
      <c r="B42" s="200" t="s">
        <v>193</v>
      </c>
      <c r="C42" s="139"/>
      <c r="D42" s="201">
        <f>C40+C41</f>
        <v>20000000</v>
      </c>
    </row>
    <row r="48" spans="2:6" x14ac:dyDescent="0.35">
      <c r="B48" s="141" t="s">
        <v>194</v>
      </c>
      <c r="C48" s="144">
        <f>C5</f>
        <v>15000000</v>
      </c>
      <c r="D48" s="141"/>
    </row>
    <row r="49" spans="2:4" x14ac:dyDescent="0.35">
      <c r="B49" s="141" t="s">
        <v>195</v>
      </c>
      <c r="C49" s="141"/>
      <c r="D49" s="144">
        <f>C48</f>
        <v>15000000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98338-295C-46CB-9FA7-7C4D261D736F}">
  <dimension ref="A3:F40"/>
  <sheetViews>
    <sheetView topLeftCell="A11" workbookViewId="0">
      <selection activeCell="A16" sqref="A16:B16"/>
    </sheetView>
  </sheetViews>
  <sheetFormatPr baseColWidth="10" defaultRowHeight="21" x14ac:dyDescent="0.4"/>
  <cols>
    <col min="1" max="1" width="19.44140625" bestFit="1" customWidth="1"/>
    <col min="2" max="2" width="71.77734375" bestFit="1" customWidth="1"/>
    <col min="3" max="3" width="62.33203125" bestFit="1" customWidth="1"/>
    <col min="4" max="4" width="13.109375" style="303" bestFit="1" customWidth="1"/>
    <col min="5" max="5" width="15.88671875" style="303" bestFit="1" customWidth="1"/>
    <col min="6" max="6" width="13.109375" style="303" bestFit="1" customWidth="1"/>
  </cols>
  <sheetData>
    <row r="3" spans="1:6" x14ac:dyDescent="0.4">
      <c r="B3" s="160" t="s">
        <v>209</v>
      </c>
    </row>
    <row r="4" spans="1:6" x14ac:dyDescent="0.4">
      <c r="B4" s="160" t="s">
        <v>210</v>
      </c>
    </row>
    <row r="5" spans="1:6" x14ac:dyDescent="0.4">
      <c r="B5" s="161" t="s">
        <v>211</v>
      </c>
    </row>
    <row r="7" spans="1:6" x14ac:dyDescent="0.4">
      <c r="A7" s="162">
        <v>1</v>
      </c>
      <c r="B7" s="162" t="s">
        <v>212</v>
      </c>
      <c r="C7" s="162" t="s">
        <v>213</v>
      </c>
    </row>
    <row r="8" spans="1:6" x14ac:dyDescent="0.4">
      <c r="A8" s="162">
        <v>2</v>
      </c>
      <c r="B8" s="162" t="s">
        <v>214</v>
      </c>
      <c r="C8" s="162" t="s">
        <v>213</v>
      </c>
    </row>
    <row r="9" spans="1:6" x14ac:dyDescent="0.4">
      <c r="A9" s="162">
        <v>3</v>
      </c>
      <c r="B9" s="162" t="s">
        <v>215</v>
      </c>
      <c r="C9" s="162" t="s">
        <v>213</v>
      </c>
    </row>
    <row r="10" spans="1:6" x14ac:dyDescent="0.4">
      <c r="A10" s="313">
        <v>4</v>
      </c>
      <c r="B10" s="313" t="s">
        <v>216</v>
      </c>
      <c r="C10" s="313" t="s">
        <v>213</v>
      </c>
    </row>
    <row r="14" spans="1:6" x14ac:dyDescent="0.4">
      <c r="A14" s="316" t="s">
        <v>217</v>
      </c>
      <c r="B14" s="316"/>
      <c r="C14" s="316"/>
    </row>
    <row r="15" spans="1:6" x14ac:dyDescent="0.4">
      <c r="A15" s="163" t="s">
        <v>218</v>
      </c>
      <c r="B15" s="163" t="s">
        <v>219</v>
      </c>
      <c r="C15" s="163" t="s">
        <v>220</v>
      </c>
      <c r="D15" s="304" t="s">
        <v>183</v>
      </c>
      <c r="E15" s="307">
        <v>44926</v>
      </c>
      <c r="F15" s="304" t="s">
        <v>258</v>
      </c>
    </row>
    <row r="16" spans="1:6" x14ac:dyDescent="0.4">
      <c r="A16" s="164" t="s">
        <v>221</v>
      </c>
      <c r="B16" s="165" t="s">
        <v>222</v>
      </c>
      <c r="C16" s="317" t="s">
        <v>223</v>
      </c>
      <c r="D16" s="306">
        <v>500000</v>
      </c>
      <c r="E16" s="305">
        <v>800000</v>
      </c>
      <c r="F16" s="304">
        <v>300000</v>
      </c>
    </row>
    <row r="17" spans="1:6" x14ac:dyDescent="0.4">
      <c r="A17" s="164" t="s">
        <v>224</v>
      </c>
      <c r="B17" s="165" t="s">
        <v>222</v>
      </c>
      <c r="C17" s="317" t="s">
        <v>225</v>
      </c>
      <c r="D17" s="306"/>
      <c r="E17" s="305"/>
      <c r="F17" s="304"/>
    </row>
    <row r="18" spans="1:6" x14ac:dyDescent="0.4">
      <c r="A18" s="164" t="s">
        <v>19</v>
      </c>
      <c r="B18" s="165" t="s">
        <v>226</v>
      </c>
      <c r="C18" s="317" t="s">
        <v>227</v>
      </c>
      <c r="D18" s="306"/>
      <c r="E18" s="305"/>
      <c r="F18" s="304"/>
    </row>
    <row r="19" spans="1:6" x14ac:dyDescent="0.4">
      <c r="A19" s="164" t="s">
        <v>228</v>
      </c>
      <c r="B19" s="165" t="s">
        <v>226</v>
      </c>
      <c r="C19" s="317" t="s">
        <v>229</v>
      </c>
      <c r="D19" s="306"/>
      <c r="E19" s="305"/>
      <c r="F19" s="304"/>
    </row>
    <row r="20" spans="1:6" x14ac:dyDescent="0.4">
      <c r="A20" s="164" t="s">
        <v>230</v>
      </c>
      <c r="B20" s="165" t="s">
        <v>231</v>
      </c>
      <c r="C20" s="317" t="s">
        <v>232</v>
      </c>
      <c r="D20" s="306"/>
      <c r="E20" s="305"/>
      <c r="F20" s="304"/>
    </row>
    <row r="21" spans="1:6" x14ac:dyDescent="0.4">
      <c r="A21" s="164" t="s">
        <v>233</v>
      </c>
      <c r="B21" s="165" t="s">
        <v>231</v>
      </c>
      <c r="C21" s="317" t="s">
        <v>234</v>
      </c>
      <c r="D21" s="306"/>
      <c r="E21" s="305"/>
      <c r="F21" s="304"/>
    </row>
    <row r="24" spans="1:6" x14ac:dyDescent="0.4">
      <c r="B24" s="308" t="s">
        <v>259</v>
      </c>
    </row>
    <row r="25" spans="1:6" x14ac:dyDescent="0.4">
      <c r="B25" s="308" t="s">
        <v>260</v>
      </c>
    </row>
    <row r="26" spans="1:6" x14ac:dyDescent="0.4">
      <c r="B26" s="308" t="s">
        <v>261</v>
      </c>
    </row>
    <row r="27" spans="1:6" x14ac:dyDescent="0.4">
      <c r="B27" s="309" t="s">
        <v>179</v>
      </c>
    </row>
    <row r="28" spans="1:6" x14ac:dyDescent="0.4">
      <c r="B28" s="311" t="s">
        <v>63</v>
      </c>
      <c r="C28" s="312">
        <f>D16+C39</f>
        <v>800000</v>
      </c>
    </row>
    <row r="29" spans="1:6" x14ac:dyDescent="0.4">
      <c r="B29" s="310" t="s">
        <v>262</v>
      </c>
    </row>
    <row r="33" spans="2:4" x14ac:dyDescent="0.4">
      <c r="B33" s="314" t="s">
        <v>186</v>
      </c>
    </row>
    <row r="34" spans="2:4" x14ac:dyDescent="0.4">
      <c r="B34" t="s">
        <v>263</v>
      </c>
    </row>
    <row r="35" spans="2:4" x14ac:dyDescent="0.4">
      <c r="B35" s="314" t="s">
        <v>264</v>
      </c>
      <c r="C35" s="315">
        <f>D40</f>
        <v>300000</v>
      </c>
    </row>
    <row r="39" spans="2:4" x14ac:dyDescent="0.4">
      <c r="B39" t="s">
        <v>63</v>
      </c>
      <c r="C39">
        <v>300000</v>
      </c>
    </row>
    <row r="40" spans="2:4" x14ac:dyDescent="0.4">
      <c r="B40" t="s">
        <v>265</v>
      </c>
      <c r="D40" s="303">
        <f>C39</f>
        <v>300000</v>
      </c>
    </row>
  </sheetData>
  <mergeCells count="1"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6E046-1024-423A-8DB5-46F9890FD206}">
  <dimension ref="B3:J24"/>
  <sheetViews>
    <sheetView workbookViewId="0">
      <selection activeCell="C3" sqref="C3:D7"/>
    </sheetView>
  </sheetViews>
  <sheetFormatPr baseColWidth="10" defaultRowHeight="14.4" x14ac:dyDescent="0.3"/>
  <cols>
    <col min="2" max="2" width="15.77734375" customWidth="1"/>
    <col min="3" max="4" width="14" bestFit="1" customWidth="1"/>
    <col min="7" max="8" width="14" bestFit="1" customWidth="1"/>
    <col min="10" max="10" width="38" bestFit="1" customWidth="1"/>
  </cols>
  <sheetData>
    <row r="3" spans="2:10" x14ac:dyDescent="0.3">
      <c r="B3" s="125" t="s">
        <v>162</v>
      </c>
      <c r="C3" s="123"/>
      <c r="D3" s="123"/>
    </row>
    <row r="4" spans="2:10" ht="15.6" x14ac:dyDescent="0.3">
      <c r="B4" s="44" t="s">
        <v>1</v>
      </c>
      <c r="C4" s="318"/>
      <c r="D4" s="319">
        <v>2272727.2727272725</v>
      </c>
      <c r="F4" s="122" t="s">
        <v>161</v>
      </c>
      <c r="G4" s="123"/>
      <c r="H4" s="123"/>
      <c r="I4" s="123"/>
      <c r="J4" s="123"/>
    </row>
    <row r="5" spans="2:10" ht="15.6" x14ac:dyDescent="0.3">
      <c r="B5" s="44" t="s">
        <v>2</v>
      </c>
      <c r="C5" s="318"/>
      <c r="D5" s="319">
        <v>2727272.7272727271</v>
      </c>
      <c r="F5" s="124" t="s">
        <v>157</v>
      </c>
      <c r="G5" s="123"/>
      <c r="H5" s="123"/>
      <c r="I5" s="123"/>
      <c r="J5" s="123"/>
    </row>
    <row r="6" spans="2:10" ht="15.6" x14ac:dyDescent="0.3">
      <c r="B6" s="44" t="s">
        <v>3</v>
      </c>
      <c r="C6" s="318"/>
      <c r="D6" s="319">
        <v>1909090.9090909089</v>
      </c>
      <c r="F6" s="124" t="s">
        <v>158</v>
      </c>
      <c r="G6" s="123"/>
      <c r="H6" s="123"/>
      <c r="I6" s="123"/>
      <c r="J6" s="123"/>
    </row>
    <row r="7" spans="2:10" ht="15.6" x14ac:dyDescent="0.3">
      <c r="B7" s="44" t="s">
        <v>5</v>
      </c>
      <c r="C7" s="318"/>
      <c r="D7" s="319">
        <v>1000000</v>
      </c>
      <c r="F7" s="124" t="s">
        <v>159</v>
      </c>
      <c r="G7" s="123"/>
      <c r="H7" s="123"/>
      <c r="I7" s="123"/>
      <c r="J7" s="123"/>
    </row>
    <row r="8" spans="2:10" x14ac:dyDescent="0.3">
      <c r="F8" s="124" t="s">
        <v>160</v>
      </c>
      <c r="G8" s="123"/>
      <c r="H8" s="123"/>
      <c r="I8" s="123"/>
      <c r="J8" s="123"/>
    </row>
    <row r="15" spans="2:10" ht="15.6" x14ac:dyDescent="0.3">
      <c r="B15" s="4"/>
      <c r="C15" s="226" t="s">
        <v>38</v>
      </c>
      <c r="D15" s="226"/>
      <c r="E15" s="2"/>
      <c r="F15" s="4"/>
      <c r="G15" s="226" t="s">
        <v>42</v>
      </c>
      <c r="H15" s="226"/>
    </row>
    <row r="16" spans="2:10" ht="15.6" x14ac:dyDescent="0.3">
      <c r="B16" s="4" t="s">
        <v>39</v>
      </c>
      <c r="C16" s="8">
        <v>0</v>
      </c>
      <c r="D16" s="114">
        <f>+C17-C18</f>
        <v>1492727.2727272725</v>
      </c>
      <c r="E16" s="2" t="s">
        <v>174</v>
      </c>
      <c r="F16" s="4" t="s">
        <v>39</v>
      </c>
      <c r="G16" s="8">
        <v>0</v>
      </c>
      <c r="H16" s="114">
        <f>+G17-G18</f>
        <v>1509090.9090909089</v>
      </c>
      <c r="I16" s="34" t="s">
        <v>174</v>
      </c>
    </row>
    <row r="17" spans="2:9" ht="15.6" x14ac:dyDescent="0.3">
      <c r="B17" s="4" t="s">
        <v>40</v>
      </c>
      <c r="C17" s="11">
        <f>D4</f>
        <v>2272727.2727272725</v>
      </c>
      <c r="D17" s="4"/>
      <c r="E17" s="2"/>
      <c r="F17" s="4" t="s">
        <v>40</v>
      </c>
      <c r="G17" s="11">
        <f>D6</f>
        <v>1909090.9090909089</v>
      </c>
      <c r="H17" s="4"/>
    </row>
    <row r="18" spans="2:9" ht="15.6" x14ac:dyDescent="0.3">
      <c r="B18" s="4" t="s">
        <v>41</v>
      </c>
      <c r="C18" s="4">
        <v>780000</v>
      </c>
      <c r="D18" s="4"/>
      <c r="E18" s="2"/>
      <c r="F18" s="4" t="s">
        <v>41</v>
      </c>
      <c r="G18" s="4">
        <v>400000</v>
      </c>
      <c r="H18" s="4"/>
    </row>
    <row r="19" spans="2:9" ht="15.6" x14ac:dyDescent="0.3">
      <c r="B19" s="4"/>
      <c r="C19" s="4"/>
      <c r="D19" s="4"/>
      <c r="E19" s="2"/>
      <c r="F19" s="4"/>
      <c r="G19" s="4"/>
      <c r="H19" s="4"/>
    </row>
    <row r="20" spans="2:9" ht="15.6" x14ac:dyDescent="0.3">
      <c r="B20" s="4"/>
      <c r="C20" s="4"/>
      <c r="D20" s="4"/>
      <c r="E20" s="2"/>
      <c r="F20" s="4"/>
      <c r="G20" s="4"/>
      <c r="H20" s="4"/>
    </row>
    <row r="21" spans="2:9" ht="15.6" x14ac:dyDescent="0.3">
      <c r="B21" s="4"/>
      <c r="C21" s="227" t="s">
        <v>2</v>
      </c>
      <c r="D21" s="227"/>
      <c r="E21" s="2"/>
      <c r="F21" s="4"/>
      <c r="G21" s="227" t="s">
        <v>4</v>
      </c>
      <c r="H21" s="227"/>
    </row>
    <row r="22" spans="2:9" ht="15.6" x14ac:dyDescent="0.3">
      <c r="B22" s="4" t="s">
        <v>39</v>
      </c>
      <c r="C22" s="8">
        <v>0</v>
      </c>
      <c r="D22" s="114">
        <f>+C23-'Inventario insumos'!C24</f>
        <v>2077272.7272727271</v>
      </c>
      <c r="E22" s="2" t="s">
        <v>174</v>
      </c>
      <c r="F22" s="4" t="s">
        <v>39</v>
      </c>
      <c r="G22" s="8">
        <v>0</v>
      </c>
      <c r="H22" s="114">
        <f>+G23-'Inventario insumos'!G24</f>
        <v>760000</v>
      </c>
      <c r="I22" t="s">
        <v>174</v>
      </c>
    </row>
    <row r="23" spans="2:9" ht="15.6" x14ac:dyDescent="0.3">
      <c r="B23" s="4" t="s">
        <v>40</v>
      </c>
      <c r="C23" s="11">
        <f>D5</f>
        <v>2727272.7272727271</v>
      </c>
      <c r="D23" s="4"/>
      <c r="E23" s="2"/>
      <c r="F23" s="4" t="s">
        <v>40</v>
      </c>
      <c r="G23" s="11">
        <f>D7</f>
        <v>1000000</v>
      </c>
      <c r="H23" s="4"/>
      <c r="I23" s="34"/>
    </row>
    <row r="24" spans="2:9" ht="15.6" x14ac:dyDescent="0.3">
      <c r="B24" s="4" t="s">
        <v>41</v>
      </c>
      <c r="C24" s="4">
        <v>650000</v>
      </c>
      <c r="D24" s="4"/>
      <c r="E24" s="2"/>
      <c r="F24" s="4" t="s">
        <v>41</v>
      </c>
      <c r="G24" s="4">
        <v>240000</v>
      </c>
      <c r="H24" s="1"/>
    </row>
  </sheetData>
  <mergeCells count="4">
    <mergeCell ref="C15:D15"/>
    <mergeCell ref="C21:D21"/>
    <mergeCell ref="G21:H21"/>
    <mergeCell ref="G15:H15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0"/>
  <sheetViews>
    <sheetView zoomScale="140" zoomScaleNormal="140" workbookViewId="0">
      <selection activeCell="A4" sqref="A4:D11"/>
    </sheetView>
  </sheetViews>
  <sheetFormatPr baseColWidth="10" defaultRowHeight="14.4" x14ac:dyDescent="0.3"/>
  <cols>
    <col min="1" max="1" width="17.33203125" bestFit="1" customWidth="1"/>
    <col min="2" max="2" width="18.44140625" style="1" customWidth="1"/>
    <col min="3" max="3" width="18.6640625" style="1" bestFit="1" customWidth="1"/>
    <col min="4" max="4" width="14" style="1" customWidth="1"/>
  </cols>
  <sheetData>
    <row r="2" spans="1:4" x14ac:dyDescent="0.3">
      <c r="B2" s="1" t="s">
        <v>14</v>
      </c>
    </row>
    <row r="4" spans="1:4" x14ac:dyDescent="0.3">
      <c r="A4" s="42" t="s">
        <v>15</v>
      </c>
      <c r="B4" s="43" t="s">
        <v>16</v>
      </c>
      <c r="C4" s="43" t="s">
        <v>86</v>
      </c>
      <c r="D4" s="43" t="s">
        <v>17</v>
      </c>
    </row>
    <row r="5" spans="1:4" x14ac:dyDescent="0.3">
      <c r="A5" s="24" t="s">
        <v>18</v>
      </c>
      <c r="B5" s="37">
        <v>1100000</v>
      </c>
      <c r="C5" s="37">
        <v>300000</v>
      </c>
      <c r="D5" s="37">
        <f>B5+C5</f>
        <v>1400000</v>
      </c>
    </row>
    <row r="6" spans="1:4" x14ac:dyDescent="0.3">
      <c r="A6" s="24" t="s">
        <v>19</v>
      </c>
      <c r="B6" s="37">
        <v>1000000</v>
      </c>
      <c r="C6" s="37">
        <v>260000</v>
      </c>
      <c r="D6" s="37">
        <f t="shared" ref="D6:D10" si="0">B6+C6</f>
        <v>1260000</v>
      </c>
    </row>
    <row r="7" spans="1:4" x14ac:dyDescent="0.3">
      <c r="A7" s="24" t="s">
        <v>20</v>
      </c>
      <c r="B7" s="37">
        <v>1900000</v>
      </c>
      <c r="C7" s="37">
        <v>500000</v>
      </c>
      <c r="D7" s="37">
        <f t="shared" si="0"/>
        <v>2400000</v>
      </c>
    </row>
    <row r="8" spans="1:4" x14ac:dyDescent="0.3">
      <c r="A8" s="24" t="s">
        <v>21</v>
      </c>
      <c r="B8" s="37">
        <v>1700000</v>
      </c>
      <c r="C8" s="37">
        <v>400000</v>
      </c>
      <c r="D8" s="37">
        <f t="shared" si="0"/>
        <v>2100000</v>
      </c>
    </row>
    <row r="9" spans="1:4" x14ac:dyDescent="0.3">
      <c r="A9" s="24" t="s">
        <v>22</v>
      </c>
      <c r="B9" s="37">
        <v>300000</v>
      </c>
      <c r="C9" s="37">
        <v>600000</v>
      </c>
      <c r="D9" s="37">
        <f t="shared" si="0"/>
        <v>900000</v>
      </c>
    </row>
    <row r="10" spans="1:4" x14ac:dyDescent="0.3">
      <c r="A10" s="24" t="s">
        <v>23</v>
      </c>
      <c r="B10" s="37">
        <v>0</v>
      </c>
      <c r="C10" s="37">
        <v>500000</v>
      </c>
      <c r="D10" s="37">
        <f t="shared" si="0"/>
        <v>500000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85A3-71CF-4030-B019-67842E13D6BA}">
  <sheetPr>
    <tabColor rgb="FF00B0F0"/>
  </sheetPr>
  <dimension ref="A1:AB137"/>
  <sheetViews>
    <sheetView topLeftCell="K1" zoomScale="130" zoomScaleNormal="130" workbookViewId="0">
      <selection activeCell="U14" sqref="U14"/>
    </sheetView>
  </sheetViews>
  <sheetFormatPr baseColWidth="10" defaultRowHeight="14.4" x14ac:dyDescent="0.3"/>
  <cols>
    <col min="1" max="1" width="13.44140625" customWidth="1"/>
    <col min="2" max="2" width="11.5546875" bestFit="1" customWidth="1"/>
    <col min="3" max="3" width="16.44140625" customWidth="1"/>
    <col min="4" max="4" width="12.5546875" customWidth="1"/>
    <col min="5" max="5" width="12.6640625" bestFit="1" customWidth="1"/>
    <col min="6" max="6" width="12.6640625" customWidth="1"/>
    <col min="7" max="7" width="13.109375" customWidth="1"/>
    <col min="8" max="8" width="18.5546875" customWidth="1"/>
    <col min="9" max="9" width="16.88671875" customWidth="1"/>
    <col min="10" max="10" width="15.5546875" customWidth="1"/>
    <col min="11" max="11" width="13.33203125" customWidth="1"/>
    <col min="12" max="12" width="12.88671875" bestFit="1" customWidth="1"/>
    <col min="14" max="14" width="15.109375" customWidth="1"/>
    <col min="15" max="16" width="13.77734375" bestFit="1" customWidth="1"/>
    <col min="18" max="18" width="12.88671875" customWidth="1"/>
    <col min="22" max="22" width="12.6640625" bestFit="1" customWidth="1"/>
    <col min="23" max="23" width="13.44140625" customWidth="1"/>
    <col min="25" max="25" width="13.5546875" customWidth="1"/>
    <col min="27" max="27" width="11.6640625" bestFit="1" customWidth="1"/>
    <col min="28" max="28" width="13.88671875" bestFit="1" customWidth="1"/>
  </cols>
  <sheetData>
    <row r="1" spans="1:28" x14ac:dyDescent="0.3">
      <c r="Q1" s="105"/>
    </row>
    <row r="2" spans="1:28" x14ac:dyDescent="0.3">
      <c r="G2" s="104" t="s">
        <v>146</v>
      </c>
      <c r="Q2" s="105"/>
    </row>
    <row r="3" spans="1:28" x14ac:dyDescent="0.3">
      <c r="A3" s="46" t="s">
        <v>141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70"/>
      <c r="R3" s="47"/>
      <c r="S3" s="47"/>
      <c r="T3" s="47"/>
      <c r="U3" s="47"/>
      <c r="V3" s="47"/>
      <c r="W3" s="47"/>
      <c r="X3" s="48"/>
      <c r="Y3" s="48"/>
      <c r="Z3" s="48"/>
    </row>
    <row r="4" spans="1:28" x14ac:dyDescent="0.3">
      <c r="A4" s="46" t="s">
        <v>91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70"/>
      <c r="R4" s="47"/>
      <c r="S4" s="47"/>
      <c r="T4" s="47"/>
      <c r="U4" s="47"/>
      <c r="V4" s="47"/>
      <c r="W4" s="47"/>
      <c r="X4" s="48"/>
      <c r="Y4" s="48"/>
      <c r="Z4" s="48"/>
    </row>
    <row r="5" spans="1:28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70"/>
      <c r="R5" s="47"/>
      <c r="S5" s="47"/>
      <c r="T5" s="47"/>
      <c r="U5" s="47"/>
      <c r="V5" s="47"/>
      <c r="W5" s="47"/>
      <c r="X5" s="48" t="s">
        <v>92</v>
      </c>
      <c r="Y5" s="48"/>
      <c r="Z5" s="48"/>
    </row>
    <row r="6" spans="1:28" x14ac:dyDescent="0.3">
      <c r="A6" s="254" t="s">
        <v>93</v>
      </c>
      <c r="B6" s="266" t="s">
        <v>94</v>
      </c>
      <c r="C6" s="267"/>
      <c r="D6" s="268"/>
      <c r="E6" s="254" t="s">
        <v>95</v>
      </c>
      <c r="F6" s="255" t="s">
        <v>249</v>
      </c>
      <c r="G6" s="269" t="s">
        <v>96</v>
      </c>
      <c r="H6" s="269"/>
      <c r="I6" s="270" t="s">
        <v>97</v>
      </c>
      <c r="J6" s="270"/>
      <c r="K6" s="250" t="s">
        <v>142</v>
      </c>
      <c r="L6" s="251"/>
      <c r="M6" s="250" t="s">
        <v>143</v>
      </c>
      <c r="N6" s="251"/>
      <c r="O6" s="271" t="s">
        <v>98</v>
      </c>
      <c r="P6" s="271"/>
      <c r="Q6" s="271"/>
      <c r="R6" s="49" t="s">
        <v>99</v>
      </c>
      <c r="S6" s="272" t="s">
        <v>100</v>
      </c>
      <c r="T6" s="273"/>
      <c r="U6" s="274"/>
      <c r="V6" s="185"/>
      <c r="W6" s="277" t="s">
        <v>95</v>
      </c>
      <c r="X6" s="243" t="s">
        <v>86</v>
      </c>
      <c r="Y6" s="48"/>
      <c r="Z6" s="93"/>
      <c r="AA6" s="1"/>
      <c r="AB6" s="1"/>
    </row>
    <row r="7" spans="1:28" x14ac:dyDescent="0.3">
      <c r="A7" s="254"/>
      <c r="B7" s="258" t="s">
        <v>101</v>
      </c>
      <c r="C7" s="260" t="s">
        <v>102</v>
      </c>
      <c r="D7" s="260"/>
      <c r="E7" s="254"/>
      <c r="F7" s="256"/>
      <c r="G7" s="279" t="s">
        <v>101</v>
      </c>
      <c r="H7" s="280"/>
      <c r="I7" s="50" t="s">
        <v>103</v>
      </c>
      <c r="J7" s="51" t="s">
        <v>104</v>
      </c>
      <c r="K7" s="97"/>
      <c r="L7" s="97"/>
      <c r="M7" s="97"/>
      <c r="N7" s="97"/>
      <c r="O7" s="264" t="s">
        <v>105</v>
      </c>
      <c r="P7" s="101"/>
      <c r="Q7" s="264" t="s">
        <v>76</v>
      </c>
      <c r="R7" s="275" t="s">
        <v>101</v>
      </c>
      <c r="S7" s="277" t="s">
        <v>101</v>
      </c>
      <c r="T7" s="249" t="s">
        <v>106</v>
      </c>
      <c r="U7" s="249"/>
      <c r="V7" s="186"/>
      <c r="W7" s="291"/>
      <c r="X7" s="244"/>
      <c r="Y7" s="48"/>
      <c r="Z7" s="48"/>
      <c r="AA7" s="1"/>
      <c r="AB7" s="1"/>
    </row>
    <row r="8" spans="1:28" x14ac:dyDescent="0.3">
      <c r="A8" s="254"/>
      <c r="B8" s="259"/>
      <c r="C8" s="52" t="s">
        <v>107</v>
      </c>
      <c r="D8" s="52" t="s">
        <v>108</v>
      </c>
      <c r="E8" s="254" t="s">
        <v>95</v>
      </c>
      <c r="F8" s="257"/>
      <c r="G8" s="281"/>
      <c r="H8" s="282"/>
      <c r="I8" s="50" t="s">
        <v>101</v>
      </c>
      <c r="J8" s="51" t="s">
        <v>101</v>
      </c>
      <c r="K8" s="98"/>
      <c r="L8" s="98"/>
      <c r="M8" s="98"/>
      <c r="N8" s="98"/>
      <c r="O8" s="265"/>
      <c r="P8" s="102"/>
      <c r="Q8" s="265"/>
      <c r="R8" s="276"/>
      <c r="S8" s="278"/>
      <c r="T8" s="53" t="s">
        <v>107</v>
      </c>
      <c r="U8" s="53" t="s">
        <v>108</v>
      </c>
      <c r="V8" s="187"/>
      <c r="W8" s="278" t="s">
        <v>95</v>
      </c>
      <c r="X8" s="245"/>
      <c r="Y8" s="48"/>
      <c r="Z8" s="93"/>
      <c r="AB8" s="34"/>
    </row>
    <row r="9" spans="1:28" x14ac:dyDescent="0.3">
      <c r="A9" s="320" t="s">
        <v>18</v>
      </c>
      <c r="B9" s="55">
        <v>1000</v>
      </c>
      <c r="C9" s="55">
        <v>1100000</v>
      </c>
      <c r="D9" s="55">
        <v>300000</v>
      </c>
      <c r="E9" s="55">
        <f t="shared" ref="E9:E14" si="0">+(C9+D9)*B9</f>
        <v>1400000000</v>
      </c>
      <c r="F9" s="191">
        <f>B9*C9</f>
        <v>1100000000</v>
      </c>
      <c r="G9" s="56"/>
      <c r="H9" s="56">
        <v>-90</v>
      </c>
      <c r="I9" s="55"/>
      <c r="J9" s="55">
        <v>127</v>
      </c>
      <c r="K9" s="54"/>
      <c r="L9" s="54"/>
      <c r="M9" s="54"/>
      <c r="N9" s="54">
        <v>-6</v>
      </c>
      <c r="O9" s="57"/>
      <c r="P9" s="57"/>
      <c r="Q9" s="57"/>
      <c r="R9" s="56"/>
      <c r="S9" s="58">
        <f>B9+H9+I9+J9+R9+L9+N9+O9</f>
        <v>1031</v>
      </c>
      <c r="T9" s="191">
        <f>M89</f>
        <v>1087753.1340405014</v>
      </c>
      <c r="U9" s="54">
        <v>300000</v>
      </c>
      <c r="V9" s="54"/>
      <c r="W9" s="58">
        <f>S9*(T9+U9)</f>
        <v>1430773481.1957569</v>
      </c>
      <c r="X9" s="54">
        <v>1650000</v>
      </c>
      <c r="Y9" s="93">
        <f>C9+D9-X9</f>
        <v>-250000</v>
      </c>
      <c r="Z9" s="48"/>
      <c r="AB9" s="34"/>
    </row>
    <row r="10" spans="1:28" x14ac:dyDescent="0.3">
      <c r="A10" s="321" t="s">
        <v>19</v>
      </c>
      <c r="B10" s="60">
        <v>500</v>
      </c>
      <c r="C10" s="60">
        <v>1000000</v>
      </c>
      <c r="D10" s="60">
        <v>260000</v>
      </c>
      <c r="E10" s="55">
        <f t="shared" si="0"/>
        <v>630000000</v>
      </c>
      <c r="F10" s="191">
        <f t="shared" ref="F10:F14" si="1">B10*C10</f>
        <v>500000000</v>
      </c>
      <c r="G10" s="61"/>
      <c r="H10" s="61"/>
      <c r="I10" s="60">
        <v>-127</v>
      </c>
      <c r="J10" s="60">
        <v>150</v>
      </c>
      <c r="K10" s="59"/>
      <c r="L10" s="59">
        <v>-3</v>
      </c>
      <c r="M10" s="59"/>
      <c r="N10" s="59"/>
      <c r="O10" s="62"/>
      <c r="P10" s="62"/>
      <c r="Q10" s="62"/>
      <c r="R10" s="61"/>
      <c r="S10" s="58">
        <f t="shared" ref="S10:S14" si="2">B10+H10+I10+J10+R10+L10+N10+O10</f>
        <v>520</v>
      </c>
      <c r="T10" s="198">
        <f>M98</f>
        <v>799235.18164435949</v>
      </c>
      <c r="U10" s="59">
        <v>260000</v>
      </c>
      <c r="V10" s="54"/>
      <c r="W10" s="58">
        <f t="shared" ref="W10:W14" si="3">S10*(T10+U10)</f>
        <v>550802294.45506704</v>
      </c>
      <c r="X10" s="54">
        <v>1500000</v>
      </c>
      <c r="Y10" s="93">
        <f t="shared" ref="Y10:Y14" si="4">C10+D10-X10</f>
        <v>-240000</v>
      </c>
      <c r="Z10" s="48"/>
    </row>
    <row r="11" spans="1:28" x14ac:dyDescent="0.3">
      <c r="A11" s="321" t="s">
        <v>20</v>
      </c>
      <c r="B11" s="60">
        <v>100</v>
      </c>
      <c r="C11" s="60">
        <v>1900000</v>
      </c>
      <c r="D11" s="60">
        <v>500000</v>
      </c>
      <c r="E11" s="55">
        <f t="shared" si="0"/>
        <v>240000000</v>
      </c>
      <c r="F11" s="191">
        <f t="shared" si="1"/>
        <v>190000000</v>
      </c>
      <c r="G11" s="61"/>
      <c r="H11" s="61"/>
      <c r="I11" s="60"/>
      <c r="J11" s="60"/>
      <c r="K11" s="59"/>
      <c r="L11" s="59"/>
      <c r="M11" s="59"/>
      <c r="N11" s="59"/>
      <c r="O11" s="62"/>
      <c r="P11" s="62"/>
      <c r="Q11" s="62"/>
      <c r="R11" s="61"/>
      <c r="S11" s="58">
        <f t="shared" si="2"/>
        <v>100</v>
      </c>
      <c r="T11" s="198">
        <f>M106</f>
        <v>1900000</v>
      </c>
      <c r="U11" s="59">
        <v>500000</v>
      </c>
      <c r="V11" s="54"/>
      <c r="W11" s="58">
        <f t="shared" si="3"/>
        <v>240000000</v>
      </c>
      <c r="X11" s="54">
        <v>2700000</v>
      </c>
      <c r="Y11" s="93">
        <f t="shared" si="4"/>
        <v>-300000</v>
      </c>
      <c r="Z11" s="48"/>
    </row>
    <row r="12" spans="1:28" x14ac:dyDescent="0.3">
      <c r="A12" s="321" t="s">
        <v>21</v>
      </c>
      <c r="B12" s="60">
        <v>200</v>
      </c>
      <c r="C12" s="60">
        <v>1700000</v>
      </c>
      <c r="D12" s="60">
        <v>400000</v>
      </c>
      <c r="E12" s="55">
        <f t="shared" si="0"/>
        <v>420000000</v>
      </c>
      <c r="F12" s="191">
        <f t="shared" si="1"/>
        <v>340000000</v>
      </c>
      <c r="G12" s="61"/>
      <c r="H12" s="61">
        <v>-100</v>
      </c>
      <c r="I12" s="60"/>
      <c r="J12" s="60">
        <v>150</v>
      </c>
      <c r="K12" s="59"/>
      <c r="L12" s="59"/>
      <c r="M12" s="59"/>
      <c r="N12" s="59">
        <v>-1</v>
      </c>
      <c r="O12" s="62"/>
      <c r="P12" s="62"/>
      <c r="Q12" s="62"/>
      <c r="R12" s="61"/>
      <c r="S12" s="58">
        <f t="shared" si="2"/>
        <v>249</v>
      </c>
      <c r="T12" s="198">
        <f>M120</f>
        <v>860000</v>
      </c>
      <c r="U12" s="59">
        <v>400000</v>
      </c>
      <c r="V12" s="54"/>
      <c r="W12" s="58">
        <f t="shared" si="3"/>
        <v>313740000</v>
      </c>
      <c r="X12" s="54">
        <v>2100000</v>
      </c>
      <c r="Y12" s="93">
        <f t="shared" si="4"/>
        <v>0</v>
      </c>
      <c r="Z12" s="48"/>
    </row>
    <row r="13" spans="1:28" x14ac:dyDescent="0.3">
      <c r="A13" s="321" t="s">
        <v>22</v>
      </c>
      <c r="B13" s="60">
        <v>300</v>
      </c>
      <c r="C13" s="60">
        <v>300000</v>
      </c>
      <c r="D13" s="60">
        <v>600000</v>
      </c>
      <c r="E13" s="55">
        <f t="shared" si="0"/>
        <v>270000000</v>
      </c>
      <c r="F13" s="191">
        <f t="shared" si="1"/>
        <v>90000000</v>
      </c>
      <c r="G13" s="61"/>
      <c r="H13" s="61"/>
      <c r="I13" s="60">
        <v>-300</v>
      </c>
      <c r="J13" s="60">
        <v>0</v>
      </c>
      <c r="K13" s="59"/>
      <c r="L13" s="59">
        <v>-7</v>
      </c>
      <c r="M13" s="59"/>
      <c r="N13" s="59"/>
      <c r="O13" s="62">
        <v>80</v>
      </c>
      <c r="P13" s="62"/>
      <c r="Q13" s="62">
        <f>'Asientos contables'!I112</f>
        <v>76190476.190476194</v>
      </c>
      <c r="R13" s="61"/>
      <c r="S13" s="58">
        <f>B13+H13+I13+J13+R13+L13+N13+O13</f>
        <v>73</v>
      </c>
      <c r="T13" s="198">
        <f>M131</f>
        <v>952380.95238095243</v>
      </c>
      <c r="U13" s="59">
        <v>600000</v>
      </c>
      <c r="V13" s="54"/>
      <c r="W13" s="58">
        <f t="shared" si="3"/>
        <v>113323809.52380952</v>
      </c>
      <c r="X13" s="54">
        <v>950000</v>
      </c>
      <c r="Y13" s="93">
        <f t="shared" si="4"/>
        <v>-50000</v>
      </c>
      <c r="Z13" s="48"/>
    </row>
    <row r="14" spans="1:28" x14ac:dyDescent="0.3">
      <c r="A14" s="321" t="s">
        <v>23</v>
      </c>
      <c r="B14" s="60">
        <v>250</v>
      </c>
      <c r="C14" s="60">
        <v>0</v>
      </c>
      <c r="D14" s="60">
        <v>500000</v>
      </c>
      <c r="E14" s="55">
        <f t="shared" si="0"/>
        <v>125000000</v>
      </c>
      <c r="F14" s="191">
        <f t="shared" si="1"/>
        <v>0</v>
      </c>
      <c r="G14" s="61"/>
      <c r="H14" s="61"/>
      <c r="I14" s="60">
        <v>0</v>
      </c>
      <c r="J14" s="60"/>
      <c r="K14" s="59"/>
      <c r="L14" s="59"/>
      <c r="M14" s="59"/>
      <c r="N14" s="59"/>
      <c r="O14" s="62"/>
      <c r="P14" s="62"/>
      <c r="Q14" s="62"/>
      <c r="R14" s="61">
        <v>300</v>
      </c>
      <c r="S14" s="58">
        <f t="shared" si="2"/>
        <v>550</v>
      </c>
      <c r="T14" s="198">
        <v>0</v>
      </c>
      <c r="U14" s="59">
        <v>500000</v>
      </c>
      <c r="V14" s="54"/>
      <c r="W14" s="58">
        <f t="shared" si="3"/>
        <v>275000000</v>
      </c>
      <c r="X14" s="54">
        <v>700000</v>
      </c>
      <c r="Y14" s="93">
        <f t="shared" si="4"/>
        <v>-200000</v>
      </c>
      <c r="Z14" s="48"/>
    </row>
    <row r="15" spans="1:28" ht="15" thickBot="1" x14ac:dyDescent="0.35">
      <c r="A15" s="322" t="s">
        <v>110</v>
      </c>
      <c r="B15" s="323">
        <f>SUM(B9:B14)</f>
        <v>2350</v>
      </c>
      <c r="C15" s="324"/>
      <c r="D15" s="324"/>
      <c r="E15" s="323">
        <f>SUM(E9:E14)</f>
        <v>3085000000</v>
      </c>
      <c r="F15" s="197">
        <f t="shared" ref="F15" si="5">SUM(F9:F14)</f>
        <v>2220000000</v>
      </c>
      <c r="G15" s="64"/>
      <c r="H15" s="65">
        <f t="shared" ref="H15:S15" si="6">SUM(H9:H14)</f>
        <v>-190</v>
      </c>
      <c r="I15" s="63">
        <f t="shared" si="6"/>
        <v>-427</v>
      </c>
      <c r="J15" s="63">
        <f>SUM(J9:J14)</f>
        <v>427</v>
      </c>
      <c r="K15" s="63">
        <f t="shared" ref="K15:N15" si="7">SUM(K9:K14)</f>
        <v>0</v>
      </c>
      <c r="L15" s="63">
        <f t="shared" si="7"/>
        <v>-10</v>
      </c>
      <c r="M15" s="63">
        <f t="shared" si="7"/>
        <v>0</v>
      </c>
      <c r="N15" s="63">
        <f t="shared" si="7"/>
        <v>-7</v>
      </c>
      <c r="O15" s="66">
        <f t="shared" si="6"/>
        <v>80</v>
      </c>
      <c r="P15" s="66"/>
      <c r="Q15" s="66">
        <f t="shared" si="6"/>
        <v>76190476.190476194</v>
      </c>
      <c r="R15" s="65">
        <f t="shared" si="6"/>
        <v>300</v>
      </c>
      <c r="S15" s="67">
        <f t="shared" si="6"/>
        <v>2523</v>
      </c>
      <c r="T15" s="68"/>
      <c r="U15" s="68"/>
      <c r="V15" s="188"/>
      <c r="W15" s="67">
        <f>SUM(W9:W14)</f>
        <v>2923639585.1746335</v>
      </c>
      <c r="X15" s="69" t="s">
        <v>111</v>
      </c>
      <c r="Y15" s="93"/>
      <c r="Z15" s="48"/>
    </row>
    <row r="16" spans="1:28" ht="15" thickTop="1" x14ac:dyDescent="0.3">
      <c r="A16" s="47"/>
      <c r="B16" s="47"/>
      <c r="C16" s="47"/>
      <c r="D16" s="47"/>
      <c r="E16" s="47"/>
      <c r="F16" s="70">
        <f>E15-F15</f>
        <v>865000000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70">
        <f>+B15+H15+I15+J15+O15+R15+N15+L15</f>
        <v>2523</v>
      </c>
      <c r="T16" s="47"/>
      <c r="U16" s="47"/>
      <c r="V16" s="47"/>
      <c r="W16" s="47"/>
      <c r="X16" s="48"/>
      <c r="Y16" s="48"/>
      <c r="Z16" s="48"/>
    </row>
    <row r="17" spans="1:26" x14ac:dyDescent="0.3">
      <c r="A17" s="254" t="s">
        <v>93</v>
      </c>
      <c r="B17" s="266" t="s">
        <v>94</v>
      </c>
      <c r="C17" s="267"/>
      <c r="D17" s="268"/>
      <c r="E17" s="254" t="s">
        <v>76</v>
      </c>
      <c r="F17" s="255" t="s">
        <v>249</v>
      </c>
      <c r="G17" s="269" t="s">
        <v>96</v>
      </c>
      <c r="H17" s="269"/>
      <c r="I17" s="270" t="s">
        <v>97</v>
      </c>
      <c r="J17" s="270"/>
      <c r="K17" s="250" t="s">
        <v>142</v>
      </c>
      <c r="L17" s="251"/>
      <c r="M17" s="250" t="s">
        <v>143</v>
      </c>
      <c r="N17" s="251"/>
      <c r="O17" s="271" t="s">
        <v>98</v>
      </c>
      <c r="P17" s="271"/>
      <c r="Q17" s="271"/>
      <c r="R17" s="49" t="s">
        <v>99</v>
      </c>
      <c r="S17" s="272" t="s">
        <v>100</v>
      </c>
      <c r="T17" s="273"/>
      <c r="U17" s="274"/>
      <c r="V17" s="294" t="s">
        <v>243</v>
      </c>
      <c r="W17" s="297" t="s">
        <v>112</v>
      </c>
      <c r="X17" s="243" t="s">
        <v>86</v>
      </c>
      <c r="Y17" s="246" t="s">
        <v>113</v>
      </c>
      <c r="Z17" s="246" t="s">
        <v>114</v>
      </c>
    </row>
    <row r="18" spans="1:26" x14ac:dyDescent="0.3">
      <c r="A18" s="254"/>
      <c r="B18" s="258" t="s">
        <v>101</v>
      </c>
      <c r="C18" s="260" t="s">
        <v>95</v>
      </c>
      <c r="D18" s="260"/>
      <c r="E18" s="254"/>
      <c r="F18" s="256"/>
      <c r="G18" s="261" t="s">
        <v>107</v>
      </c>
      <c r="H18" s="262" t="s">
        <v>108</v>
      </c>
      <c r="I18" s="50" t="s">
        <v>103</v>
      </c>
      <c r="J18" s="51" t="s">
        <v>104</v>
      </c>
      <c r="K18" s="252" t="s">
        <v>107</v>
      </c>
      <c r="L18" s="252" t="s">
        <v>108</v>
      </c>
      <c r="M18" s="252" t="s">
        <v>107</v>
      </c>
      <c r="N18" s="252" t="s">
        <v>108</v>
      </c>
      <c r="O18" s="264" t="s">
        <v>105</v>
      </c>
      <c r="P18" s="101"/>
      <c r="Q18" s="264" t="s">
        <v>107</v>
      </c>
      <c r="R18" s="275" t="s">
        <v>108</v>
      </c>
      <c r="S18" s="277" t="s">
        <v>101</v>
      </c>
      <c r="T18" s="249" t="s">
        <v>95</v>
      </c>
      <c r="U18" s="249"/>
      <c r="V18" s="295"/>
      <c r="W18" s="298"/>
      <c r="X18" s="244"/>
      <c r="Y18" s="247"/>
      <c r="Z18" s="247"/>
    </row>
    <row r="19" spans="1:26" x14ac:dyDescent="0.3">
      <c r="A19" s="254"/>
      <c r="B19" s="259"/>
      <c r="C19" s="52" t="s">
        <v>107</v>
      </c>
      <c r="D19" s="52" t="s">
        <v>108</v>
      </c>
      <c r="E19" s="254" t="s">
        <v>95</v>
      </c>
      <c r="F19" s="257"/>
      <c r="G19" s="261"/>
      <c r="H19" s="263"/>
      <c r="I19" s="71" t="s">
        <v>115</v>
      </c>
      <c r="J19" s="71" t="s">
        <v>115</v>
      </c>
      <c r="K19" s="253"/>
      <c r="L19" s="253"/>
      <c r="M19" s="253"/>
      <c r="N19" s="253"/>
      <c r="O19" s="265"/>
      <c r="P19" s="102"/>
      <c r="Q19" s="265"/>
      <c r="R19" s="276"/>
      <c r="S19" s="278"/>
      <c r="T19" s="53" t="s">
        <v>107</v>
      </c>
      <c r="U19" s="53" t="s">
        <v>108</v>
      </c>
      <c r="V19" s="296"/>
      <c r="W19" s="299" t="s">
        <v>95</v>
      </c>
      <c r="X19" s="245"/>
      <c r="Y19" s="248"/>
      <c r="Z19" s="248"/>
    </row>
    <row r="20" spans="1:26" x14ac:dyDescent="0.3">
      <c r="A20" s="320" t="s">
        <v>18</v>
      </c>
      <c r="B20" s="55">
        <f>B9</f>
        <v>1000</v>
      </c>
      <c r="C20" s="55">
        <f>C9</f>
        <v>1100000</v>
      </c>
      <c r="D20" s="55">
        <f>D9</f>
        <v>300000</v>
      </c>
      <c r="E20" s="55">
        <f>+(C20+D20)*B20</f>
        <v>1400000000</v>
      </c>
      <c r="F20" s="191">
        <f>B20*C20</f>
        <v>1100000000</v>
      </c>
      <c r="G20" s="56">
        <f>H9*C20</f>
        <v>-99000000</v>
      </c>
      <c r="H20" s="56">
        <f>H9*D20</f>
        <v>-27000000</v>
      </c>
      <c r="I20" s="54">
        <f>I9*(C9+D9)</f>
        <v>0</v>
      </c>
      <c r="J20" s="54">
        <f>J9*(C20+D20)</f>
        <v>177800000</v>
      </c>
      <c r="K20" s="54"/>
      <c r="L20" s="54"/>
      <c r="M20" s="191">
        <f>-K89</f>
        <v>-6526518.8042430086</v>
      </c>
      <c r="N20" s="55">
        <f>N9*D9</f>
        <v>-1800000</v>
      </c>
      <c r="O20" s="57"/>
      <c r="P20" s="57"/>
      <c r="Q20" s="57"/>
      <c r="R20" s="56"/>
      <c r="S20" s="58">
        <f>S9</f>
        <v>1031</v>
      </c>
      <c r="T20" s="189">
        <f>T9</f>
        <v>1087753.1340405014</v>
      </c>
      <c r="U20" s="58">
        <f>U9</f>
        <v>300000</v>
      </c>
      <c r="V20" s="189">
        <f>S20*T20</f>
        <v>1121473481.1957569</v>
      </c>
      <c r="W20" s="58">
        <f>S20*(T20+U20)</f>
        <v>1430773481.1957569</v>
      </c>
      <c r="X20" s="54">
        <v>1650000</v>
      </c>
      <c r="Y20" s="54">
        <f>S20*X20</f>
        <v>1701150000</v>
      </c>
      <c r="Z20" s="54">
        <f t="shared" ref="Z20:Z24" si="8">Y20-W20</f>
        <v>270376518.80424309</v>
      </c>
    </row>
    <row r="21" spans="1:26" x14ac:dyDescent="0.3">
      <c r="A21" s="321" t="s">
        <v>109</v>
      </c>
      <c r="B21" s="55">
        <f t="shared" ref="B21:D25" si="9">B10</f>
        <v>500</v>
      </c>
      <c r="C21" s="55">
        <f t="shared" si="9"/>
        <v>1000000</v>
      </c>
      <c r="D21" s="55">
        <f t="shared" si="9"/>
        <v>260000</v>
      </c>
      <c r="E21" s="55">
        <f t="shared" ref="E21:E25" si="10">+(C21+D21)*B21</f>
        <v>630000000</v>
      </c>
      <c r="F21" s="191">
        <f t="shared" ref="F21:F25" si="11">B21*C21</f>
        <v>500000000</v>
      </c>
      <c r="G21" s="61"/>
      <c r="H21" s="61"/>
      <c r="I21" s="54">
        <f>I10*(C10+D10)</f>
        <v>-160020000</v>
      </c>
      <c r="J21" s="54">
        <f>J10*(C21+D21)</f>
        <v>189000000</v>
      </c>
      <c r="K21" s="189">
        <f>-K98</f>
        <v>-2397705.5449330783</v>
      </c>
      <c r="L21" s="54">
        <f>L10*D10</f>
        <v>-780000</v>
      </c>
      <c r="M21" s="54"/>
      <c r="N21" s="54"/>
      <c r="O21" s="62"/>
      <c r="P21" s="62"/>
      <c r="Q21" s="62"/>
      <c r="R21" s="61"/>
      <c r="S21" s="58">
        <f t="shared" ref="S21:U25" si="12">S10</f>
        <v>520</v>
      </c>
      <c r="T21" s="189">
        <f t="shared" si="12"/>
        <v>799235.18164435949</v>
      </c>
      <c r="U21" s="58">
        <f t="shared" si="12"/>
        <v>260000</v>
      </c>
      <c r="V21" s="189">
        <f>S21*T21</f>
        <v>415602294.45506692</v>
      </c>
      <c r="W21" s="58">
        <f t="shared" ref="W21:W25" si="13">S21*(T21+U21)</f>
        <v>550802294.45506704</v>
      </c>
      <c r="X21" s="54">
        <v>1500000</v>
      </c>
      <c r="Y21" s="54">
        <f t="shared" ref="Y21:Y25" si="14">S21*X21</f>
        <v>780000000</v>
      </c>
      <c r="Z21" s="54">
        <f t="shared" si="8"/>
        <v>229197705.54493296</v>
      </c>
    </row>
    <row r="22" spans="1:26" x14ac:dyDescent="0.3">
      <c r="A22" s="321" t="s">
        <v>20</v>
      </c>
      <c r="B22" s="55">
        <f t="shared" si="9"/>
        <v>100</v>
      </c>
      <c r="C22" s="55">
        <f t="shared" si="9"/>
        <v>1900000</v>
      </c>
      <c r="D22" s="55">
        <f t="shared" si="9"/>
        <v>500000</v>
      </c>
      <c r="E22" s="55">
        <f t="shared" si="10"/>
        <v>240000000</v>
      </c>
      <c r="F22" s="191">
        <f t="shared" si="11"/>
        <v>190000000</v>
      </c>
      <c r="G22" s="61"/>
      <c r="H22" s="61"/>
      <c r="I22" s="54">
        <f t="shared" ref="I22:I25" si="15">I11*(C11+D11)</f>
        <v>0</v>
      </c>
      <c r="J22" s="54">
        <f t="shared" ref="J22:J25" si="16">J11*(C22+D22)</f>
        <v>0</v>
      </c>
      <c r="K22" s="54"/>
      <c r="L22" s="54"/>
      <c r="M22" s="54"/>
      <c r="N22" s="54"/>
      <c r="O22" s="62"/>
      <c r="P22" s="62"/>
      <c r="Q22" s="62"/>
      <c r="R22" s="61"/>
      <c r="S22" s="58">
        <f t="shared" si="12"/>
        <v>100</v>
      </c>
      <c r="T22" s="189">
        <f t="shared" si="12"/>
        <v>1900000</v>
      </c>
      <c r="U22" s="58">
        <f t="shared" si="12"/>
        <v>500000</v>
      </c>
      <c r="V22" s="189">
        <f t="shared" ref="V22:V25" si="17">S22*T22</f>
        <v>190000000</v>
      </c>
      <c r="W22" s="58">
        <f t="shared" si="13"/>
        <v>240000000</v>
      </c>
      <c r="X22" s="54">
        <v>2700000</v>
      </c>
      <c r="Y22" s="54">
        <f t="shared" si="14"/>
        <v>270000000</v>
      </c>
      <c r="Z22" s="54">
        <f t="shared" si="8"/>
        <v>30000000</v>
      </c>
    </row>
    <row r="23" spans="1:26" x14ac:dyDescent="0.3">
      <c r="A23" s="321" t="s">
        <v>21</v>
      </c>
      <c r="B23" s="55">
        <f t="shared" si="9"/>
        <v>200</v>
      </c>
      <c r="C23" s="55">
        <f t="shared" si="9"/>
        <v>1700000</v>
      </c>
      <c r="D23" s="55">
        <f t="shared" si="9"/>
        <v>400000</v>
      </c>
      <c r="E23" s="55">
        <f t="shared" si="10"/>
        <v>420000000</v>
      </c>
      <c r="F23" s="191">
        <f t="shared" si="11"/>
        <v>340000000</v>
      </c>
      <c r="G23" s="61">
        <f>H12*C23</f>
        <v>-170000000</v>
      </c>
      <c r="H23" s="61">
        <f>H12*D23</f>
        <v>-40000000</v>
      </c>
      <c r="I23" s="54">
        <f t="shared" si="15"/>
        <v>0</v>
      </c>
      <c r="J23" s="54">
        <f>J12*(C23+D23)</f>
        <v>315000000</v>
      </c>
      <c r="K23" s="54"/>
      <c r="L23" s="54"/>
      <c r="M23" s="54">
        <f>-K120</f>
        <v>-860000</v>
      </c>
      <c r="N23" s="54">
        <f>N12*D12</f>
        <v>-400000</v>
      </c>
      <c r="O23" s="62"/>
      <c r="P23" s="62"/>
      <c r="Q23" s="62"/>
      <c r="R23" s="61"/>
      <c r="S23" s="58">
        <f t="shared" si="12"/>
        <v>249</v>
      </c>
      <c r="T23" s="189">
        <f>M119</f>
        <v>860000</v>
      </c>
      <c r="U23" s="58">
        <f t="shared" si="12"/>
        <v>400000</v>
      </c>
      <c r="V23" s="189">
        <f t="shared" si="17"/>
        <v>214140000</v>
      </c>
      <c r="W23" s="58">
        <f t="shared" si="13"/>
        <v>313740000</v>
      </c>
      <c r="X23" s="54">
        <v>2100000</v>
      </c>
      <c r="Y23" s="54">
        <f t="shared" si="14"/>
        <v>522900000</v>
      </c>
      <c r="Z23" s="54">
        <f t="shared" si="8"/>
        <v>209160000</v>
      </c>
    </row>
    <row r="24" spans="1:26" x14ac:dyDescent="0.3">
      <c r="A24" s="321" t="s">
        <v>22</v>
      </c>
      <c r="B24" s="55">
        <f t="shared" si="9"/>
        <v>300</v>
      </c>
      <c r="C24" s="55">
        <f t="shared" si="9"/>
        <v>300000</v>
      </c>
      <c r="D24" s="55">
        <f t="shared" si="9"/>
        <v>600000</v>
      </c>
      <c r="E24" s="55">
        <f t="shared" si="10"/>
        <v>270000000</v>
      </c>
      <c r="F24" s="191">
        <f t="shared" si="11"/>
        <v>90000000</v>
      </c>
      <c r="G24" s="61"/>
      <c r="H24" s="61"/>
      <c r="I24" s="54">
        <f>I13*(C13+D13)</f>
        <v>-270000000</v>
      </c>
      <c r="J24" s="54">
        <f t="shared" si="16"/>
        <v>0</v>
      </c>
      <c r="K24" s="189">
        <f>-K131</f>
        <v>-6666666.666666667</v>
      </c>
      <c r="L24" s="54">
        <f>L13*D13</f>
        <v>-4200000</v>
      </c>
      <c r="M24" s="54"/>
      <c r="N24" s="54"/>
      <c r="O24" s="62"/>
      <c r="P24" s="62"/>
      <c r="Q24" s="62">
        <f>Q13</f>
        <v>76190476.190476194</v>
      </c>
      <c r="R24" s="61"/>
      <c r="S24" s="58">
        <f t="shared" si="12"/>
        <v>73</v>
      </c>
      <c r="T24" s="189">
        <f>M131</f>
        <v>952380.95238095243</v>
      </c>
      <c r="U24" s="58">
        <f t="shared" si="12"/>
        <v>600000</v>
      </c>
      <c r="V24" s="189">
        <f t="shared" si="17"/>
        <v>69523809.523809522</v>
      </c>
      <c r="W24" s="58">
        <f t="shared" si="13"/>
        <v>113323809.52380952</v>
      </c>
      <c r="X24" s="54">
        <v>950000</v>
      </c>
      <c r="Y24" s="54">
        <f t="shared" si="14"/>
        <v>69350000</v>
      </c>
      <c r="Z24" s="54">
        <f t="shared" si="8"/>
        <v>-43973809.523809522</v>
      </c>
    </row>
    <row r="25" spans="1:26" x14ac:dyDescent="0.3">
      <c r="A25" s="321" t="s">
        <v>23</v>
      </c>
      <c r="B25" s="55">
        <f t="shared" si="9"/>
        <v>250</v>
      </c>
      <c r="C25" s="55">
        <f t="shared" si="9"/>
        <v>0</v>
      </c>
      <c r="D25" s="55">
        <f t="shared" si="9"/>
        <v>500000</v>
      </c>
      <c r="E25" s="55">
        <f t="shared" si="10"/>
        <v>125000000</v>
      </c>
      <c r="F25" s="191">
        <f t="shared" si="11"/>
        <v>0</v>
      </c>
      <c r="G25" s="61"/>
      <c r="H25" s="61"/>
      <c r="I25" s="54">
        <f t="shared" si="15"/>
        <v>0</v>
      </c>
      <c r="J25" s="54">
        <f t="shared" si="16"/>
        <v>0</v>
      </c>
      <c r="K25" s="54"/>
      <c r="L25" s="54">
        <f>L14*D25</f>
        <v>0</v>
      </c>
      <c r="M25" s="54">
        <f t="shared" ref="M25" si="18">N14*C25</f>
        <v>0</v>
      </c>
      <c r="N25" s="54">
        <f t="shared" ref="N25" si="19">N14*D25</f>
        <v>0</v>
      </c>
      <c r="O25" s="62"/>
      <c r="P25" s="62"/>
      <c r="Q25" s="62"/>
      <c r="R25" s="61">
        <f>R14*D25</f>
        <v>150000000</v>
      </c>
      <c r="S25" s="58">
        <f t="shared" si="12"/>
        <v>550</v>
      </c>
      <c r="T25" s="189">
        <f t="shared" si="12"/>
        <v>0</v>
      </c>
      <c r="U25" s="58">
        <f t="shared" si="12"/>
        <v>500000</v>
      </c>
      <c r="V25" s="189">
        <f t="shared" si="17"/>
        <v>0</v>
      </c>
      <c r="W25" s="58">
        <f t="shared" si="13"/>
        <v>275000000</v>
      </c>
      <c r="X25" s="54">
        <v>700000</v>
      </c>
      <c r="Y25" s="54">
        <f t="shared" si="14"/>
        <v>385000000</v>
      </c>
      <c r="Z25" s="54">
        <f>Y25-W25</f>
        <v>110000000</v>
      </c>
    </row>
    <row r="26" spans="1:26" ht="15" thickBot="1" x14ac:dyDescent="0.35">
      <c r="A26" s="322" t="s">
        <v>110</v>
      </c>
      <c r="B26" s="325">
        <f>SUM(B20:B25)</f>
        <v>2350</v>
      </c>
      <c r="C26" s="323">
        <f t="shared" ref="C26:R26" si="20">SUM(C20:C25)</f>
        <v>6000000</v>
      </c>
      <c r="D26" s="323">
        <f t="shared" si="20"/>
        <v>2560000</v>
      </c>
      <c r="E26" s="323">
        <f>SUM(E20:E25)</f>
        <v>3085000000</v>
      </c>
      <c r="F26" s="197">
        <f t="shared" si="20"/>
        <v>2220000000</v>
      </c>
      <c r="G26" s="65">
        <f>SUM(G20:G25)</f>
        <v>-269000000</v>
      </c>
      <c r="H26" s="65">
        <f>SUM(H20:H25)</f>
        <v>-67000000</v>
      </c>
      <c r="I26" s="63">
        <f t="shared" si="20"/>
        <v>-430020000</v>
      </c>
      <c r="J26" s="63">
        <f t="shared" si="20"/>
        <v>681800000</v>
      </c>
      <c r="K26" s="63">
        <f t="shared" si="20"/>
        <v>-9064372.2115997449</v>
      </c>
      <c r="L26" s="63">
        <f t="shared" si="20"/>
        <v>-4980000</v>
      </c>
      <c r="M26" s="63">
        <f t="shared" si="20"/>
        <v>-7386518.8042430086</v>
      </c>
      <c r="N26" s="63">
        <f t="shared" si="20"/>
        <v>-2200000</v>
      </c>
      <c r="O26" s="66">
        <f t="shared" si="20"/>
        <v>0</v>
      </c>
      <c r="P26" s="66"/>
      <c r="Q26" s="66">
        <f t="shared" si="20"/>
        <v>76190476.190476194</v>
      </c>
      <c r="R26" s="65">
        <f t="shared" si="20"/>
        <v>150000000</v>
      </c>
      <c r="S26" s="67">
        <f>SUM(S20:S25)</f>
        <v>2523</v>
      </c>
      <c r="T26" s="67"/>
      <c r="U26" s="67"/>
      <c r="V26" s="190">
        <f>SUM(V20:V25)</f>
        <v>2010739585.1746333</v>
      </c>
      <c r="W26" s="67">
        <f>SUM(W20:W25)</f>
        <v>2923639585.1746335</v>
      </c>
      <c r="X26" s="63" t="s">
        <v>111</v>
      </c>
      <c r="Y26" s="63">
        <f>SUM(Y20:Y25)</f>
        <v>3728400000</v>
      </c>
      <c r="Z26" s="63">
        <f>SUM(Z20:Z25)</f>
        <v>804760414.8253665</v>
      </c>
    </row>
    <row r="27" spans="1:26" ht="15" thickTop="1" x14ac:dyDescent="0.3">
      <c r="A27" s="47"/>
      <c r="B27" s="47"/>
      <c r="C27" s="47"/>
      <c r="D27" s="47"/>
      <c r="E27" s="47"/>
      <c r="F27" s="47"/>
      <c r="G27" s="47"/>
      <c r="H27" s="47"/>
      <c r="I27" s="72"/>
      <c r="J27" s="72"/>
      <c r="K27" s="72"/>
      <c r="L27" s="72"/>
      <c r="M27" s="72"/>
      <c r="N27" s="72"/>
      <c r="O27" s="47"/>
      <c r="P27" s="47"/>
      <c r="Q27" s="47"/>
      <c r="R27" s="47"/>
      <c r="S27" s="47"/>
      <c r="T27" s="47"/>
      <c r="U27" s="47"/>
      <c r="V27" s="47"/>
      <c r="W27" s="70"/>
      <c r="X27" s="73"/>
      <c r="Y27" s="48"/>
      <c r="Z27" s="48"/>
    </row>
    <row r="28" spans="1:26" ht="27.6" x14ac:dyDescent="0.3">
      <c r="A28" s="47"/>
      <c r="B28" s="47"/>
      <c r="C28" s="47"/>
      <c r="D28" s="47"/>
      <c r="E28" s="192" t="s">
        <v>248</v>
      </c>
      <c r="F28" s="193">
        <f>F26</f>
        <v>2220000000</v>
      </c>
      <c r="G28" s="47"/>
      <c r="H28" s="74" t="s">
        <v>116</v>
      </c>
      <c r="I28" s="72"/>
      <c r="J28" s="74" t="s">
        <v>117</v>
      </c>
      <c r="K28" s="99"/>
      <c r="L28" s="112" t="s">
        <v>147</v>
      </c>
      <c r="M28" s="99"/>
      <c r="N28" s="112" t="s">
        <v>148</v>
      </c>
      <c r="O28" s="47"/>
      <c r="P28" s="47"/>
      <c r="Q28" s="112" t="s">
        <v>149</v>
      </c>
      <c r="R28" s="52" t="s">
        <v>99</v>
      </c>
      <c r="S28" s="47"/>
      <c r="T28" s="47"/>
      <c r="U28" s="47"/>
      <c r="V28" s="47"/>
      <c r="W28" s="70"/>
      <c r="X28" s="73"/>
      <c r="Y28" s="48"/>
      <c r="Z28" s="75" t="s">
        <v>118</v>
      </c>
    </row>
    <row r="29" spans="1:26" x14ac:dyDescent="0.3">
      <c r="A29" s="47"/>
      <c r="B29" s="47"/>
      <c r="C29" s="47"/>
      <c r="D29" s="47"/>
      <c r="E29" s="192" t="s">
        <v>246</v>
      </c>
      <c r="F29" s="193">
        <f>Q24</f>
        <v>76190476.190476194</v>
      </c>
      <c r="G29" s="47"/>
      <c r="H29" s="76">
        <f>-G26-H26</f>
        <v>336000000</v>
      </c>
      <c r="I29" s="72"/>
      <c r="J29" s="76">
        <f>J26+I26</f>
        <v>251780000</v>
      </c>
      <c r="K29" s="100"/>
      <c r="L29" s="76">
        <f>L26+K26</f>
        <v>-14044372.211599745</v>
      </c>
      <c r="M29" s="100"/>
      <c r="N29" s="76">
        <f>N26+M26</f>
        <v>-9586518.8042430095</v>
      </c>
      <c r="O29" s="47"/>
      <c r="P29" s="47"/>
      <c r="Q29" s="76">
        <f>Q26+P26</f>
        <v>76190476.190476194</v>
      </c>
      <c r="R29" s="76">
        <f>R26</f>
        <v>150000000</v>
      </c>
      <c r="S29" s="47"/>
      <c r="T29" s="47"/>
      <c r="U29" s="47"/>
      <c r="V29" s="47"/>
      <c r="W29" s="47"/>
      <c r="X29" s="73"/>
      <c r="Y29" s="48"/>
      <c r="Z29" s="77">
        <f>Z26</f>
        <v>804760414.8253665</v>
      </c>
    </row>
    <row r="30" spans="1:26" x14ac:dyDescent="0.3">
      <c r="A30" s="47"/>
      <c r="B30" s="47"/>
      <c r="C30" s="47"/>
      <c r="D30" s="47"/>
      <c r="E30" s="192" t="s">
        <v>244</v>
      </c>
      <c r="F30" s="193">
        <f>G26</f>
        <v>-269000000</v>
      </c>
      <c r="G30" s="47"/>
      <c r="H30" s="78" t="s">
        <v>119</v>
      </c>
      <c r="I30" s="72"/>
      <c r="J30" s="78" t="s">
        <v>120</v>
      </c>
      <c r="K30" s="78"/>
      <c r="L30" s="78" t="s">
        <v>121</v>
      </c>
      <c r="M30" s="78"/>
      <c r="N30" s="78" t="s">
        <v>122</v>
      </c>
      <c r="O30" s="47"/>
      <c r="P30" s="47"/>
      <c r="Q30" s="78" t="s">
        <v>250</v>
      </c>
      <c r="R30" s="78" t="s">
        <v>150</v>
      </c>
      <c r="S30" s="47"/>
      <c r="T30" s="47"/>
      <c r="U30" s="47"/>
      <c r="V30" s="47"/>
      <c r="W30" s="70"/>
      <c r="X30" s="73"/>
      <c r="Y30" s="48"/>
      <c r="Z30" s="78" t="s">
        <v>122</v>
      </c>
    </row>
    <row r="31" spans="1:26" x14ac:dyDescent="0.3">
      <c r="A31" s="47" t="s">
        <v>123</v>
      </c>
      <c r="B31" s="79"/>
      <c r="C31" s="79"/>
      <c r="D31" s="79"/>
      <c r="E31" s="194" t="s">
        <v>245</v>
      </c>
      <c r="F31" s="195">
        <f>M26</f>
        <v>-7386518.8042430086</v>
      </c>
      <c r="G31" s="48"/>
      <c r="H31" s="47" t="s">
        <v>124</v>
      </c>
      <c r="I31" s="79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x14ac:dyDescent="0.3">
      <c r="A32" s="48"/>
      <c r="B32" s="48"/>
      <c r="C32" s="48"/>
      <c r="D32" s="48"/>
      <c r="E32" s="194" t="s">
        <v>242</v>
      </c>
      <c r="F32" s="195">
        <f>K26</f>
        <v>-9064372.2115997449</v>
      </c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55.2" x14ac:dyDescent="0.3">
      <c r="A33" s="80" t="s">
        <v>125</v>
      </c>
      <c r="B33" s="48"/>
      <c r="C33" s="48"/>
      <c r="D33" s="48"/>
      <c r="E33" s="196" t="s">
        <v>247</v>
      </c>
      <c r="F33" s="195">
        <f>SUM(F28:F32)</f>
        <v>2010739585.1746335</v>
      </c>
      <c r="G33" s="48"/>
      <c r="H33" s="48"/>
      <c r="I33" s="80" t="s">
        <v>125</v>
      </c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x14ac:dyDescent="0.3">
      <c r="A34" s="228" t="s">
        <v>77</v>
      </c>
      <c r="B34" s="233"/>
      <c r="C34" s="81"/>
      <c r="D34" s="82"/>
      <c r="E34" s="48"/>
      <c r="F34" s="48"/>
      <c r="G34" s="48"/>
      <c r="H34" s="48"/>
      <c r="I34" s="228" t="s">
        <v>77</v>
      </c>
      <c r="J34" s="233"/>
      <c r="K34" s="81"/>
      <c r="L34" s="82"/>
      <c r="M34" s="48"/>
      <c r="N34" s="48"/>
      <c r="T34" s="48"/>
      <c r="U34" s="48"/>
      <c r="V34" s="48"/>
      <c r="W34" s="48"/>
      <c r="X34" s="48"/>
      <c r="Y34" s="48"/>
      <c r="Z34" s="48"/>
    </row>
    <row r="35" spans="1:26" x14ac:dyDescent="0.3">
      <c r="A35" s="234" t="s">
        <v>126</v>
      </c>
      <c r="B35" s="235"/>
      <c r="C35" s="83"/>
      <c r="D35" s="84"/>
      <c r="E35" s="48"/>
      <c r="F35" s="48"/>
      <c r="G35" s="48"/>
      <c r="H35" s="48"/>
      <c r="I35" s="234" t="s">
        <v>126</v>
      </c>
      <c r="J35" s="235"/>
      <c r="K35" s="83"/>
      <c r="L35" s="84"/>
      <c r="M35" s="48"/>
      <c r="N35" s="48"/>
      <c r="T35" s="48"/>
      <c r="U35" s="48"/>
      <c r="V35" s="48"/>
      <c r="W35" s="48"/>
      <c r="X35" s="48"/>
      <c r="Y35" s="48"/>
      <c r="Z35" s="48"/>
    </row>
    <row r="36" spans="1:26" x14ac:dyDescent="0.3">
      <c r="A36" s="235"/>
      <c r="B36" s="235"/>
      <c r="C36" s="85"/>
      <c r="D36" s="86"/>
      <c r="E36" s="48"/>
      <c r="F36" s="93">
        <f>F33-V26</f>
        <v>0</v>
      </c>
      <c r="G36" s="48"/>
      <c r="H36" s="48"/>
      <c r="I36" s="235"/>
      <c r="J36" s="235"/>
      <c r="K36" s="85"/>
      <c r="L36" s="86"/>
      <c r="M36" s="48"/>
      <c r="N36" s="48"/>
      <c r="T36" s="48"/>
      <c r="U36" s="48"/>
      <c r="V36" s="48"/>
      <c r="W36" s="48"/>
      <c r="X36" s="48"/>
      <c r="Y36" s="48"/>
      <c r="Z36" s="48"/>
    </row>
    <row r="37" spans="1:26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T37" s="48"/>
      <c r="U37" s="48"/>
      <c r="V37" s="48"/>
      <c r="W37" s="48"/>
      <c r="X37" s="48"/>
      <c r="Y37" s="48"/>
      <c r="Z37" s="48"/>
    </row>
    <row r="38" spans="1:26" x14ac:dyDescent="0.3">
      <c r="A38" s="80" t="s">
        <v>127</v>
      </c>
      <c r="B38" s="48"/>
      <c r="C38" s="48"/>
      <c r="D38" s="48"/>
      <c r="E38" s="48"/>
      <c r="F38" s="48"/>
      <c r="G38" s="48"/>
      <c r="H38" s="78" t="s">
        <v>250</v>
      </c>
      <c r="I38" s="80" t="s">
        <v>127</v>
      </c>
      <c r="J38" s="48"/>
      <c r="K38" s="48"/>
      <c r="L38" s="48"/>
      <c r="M38" s="48"/>
      <c r="N38" s="48"/>
      <c r="T38" s="48"/>
      <c r="U38" s="48"/>
      <c r="V38" s="48"/>
      <c r="W38" s="48"/>
      <c r="X38" s="48"/>
      <c r="Y38" s="48"/>
      <c r="Z38" s="48"/>
    </row>
    <row r="39" spans="1:26" x14ac:dyDescent="0.3">
      <c r="A39" s="228" t="s">
        <v>63</v>
      </c>
      <c r="B39" s="233"/>
      <c r="C39" s="81"/>
      <c r="D39" s="82"/>
      <c r="E39" s="48"/>
      <c r="F39" s="48"/>
      <c r="G39" s="48"/>
      <c r="H39" s="48"/>
      <c r="I39" s="228" t="s">
        <v>63</v>
      </c>
      <c r="J39" s="233"/>
      <c r="K39" s="81">
        <f>Q26</f>
        <v>76190476.190476194</v>
      </c>
      <c r="L39" s="82"/>
      <c r="M39" s="48"/>
      <c r="N39" s="48"/>
      <c r="T39" s="48"/>
      <c r="U39" s="48"/>
      <c r="V39" s="48"/>
      <c r="W39" s="48"/>
      <c r="X39" s="48"/>
      <c r="Y39" s="48"/>
      <c r="Z39" s="48"/>
    </row>
    <row r="40" spans="1:26" x14ac:dyDescent="0.3">
      <c r="A40" s="228" t="s">
        <v>66</v>
      </c>
      <c r="B40" s="233"/>
      <c r="C40" s="83"/>
      <c r="D40" s="84"/>
      <c r="E40" s="48"/>
      <c r="F40" s="48"/>
      <c r="G40" s="48"/>
      <c r="H40" s="48"/>
      <c r="I40" s="228" t="s">
        <v>66</v>
      </c>
      <c r="J40" s="233"/>
      <c r="K40" s="83">
        <f>K39*5%</f>
        <v>3809523.8095238097</v>
      </c>
      <c r="L40" s="84"/>
      <c r="M40" s="48"/>
      <c r="N40" s="48"/>
      <c r="T40" s="48"/>
      <c r="U40" s="48"/>
      <c r="V40" s="48"/>
      <c r="W40" s="48"/>
      <c r="X40" s="48"/>
      <c r="Y40" s="48"/>
      <c r="Z40" s="48"/>
    </row>
    <row r="41" spans="1:26" x14ac:dyDescent="0.3">
      <c r="A41" s="234" t="s">
        <v>77</v>
      </c>
      <c r="B41" s="235"/>
      <c r="C41" s="85"/>
      <c r="D41" s="86"/>
      <c r="E41" s="48"/>
      <c r="F41" s="48"/>
      <c r="G41" s="48"/>
      <c r="H41" s="48"/>
      <c r="I41" s="234" t="s">
        <v>77</v>
      </c>
      <c r="J41" s="235"/>
      <c r="K41" s="85"/>
      <c r="L41" s="86">
        <f>K39+K40</f>
        <v>80000000</v>
      </c>
      <c r="M41" s="48"/>
      <c r="N41" s="48"/>
      <c r="T41" s="48"/>
      <c r="U41" s="48"/>
      <c r="V41" s="48"/>
      <c r="W41" s="48"/>
      <c r="X41" s="48"/>
      <c r="Y41" s="48"/>
      <c r="Z41" s="48"/>
    </row>
    <row r="42" spans="1:26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T42" s="48"/>
      <c r="U42" s="48"/>
      <c r="V42" s="48"/>
      <c r="W42" s="48"/>
      <c r="X42" s="48"/>
      <c r="Y42" s="48"/>
      <c r="Z42" s="48"/>
    </row>
    <row r="43" spans="1:26" x14ac:dyDescent="0.3">
      <c r="A43" s="240" t="s">
        <v>128</v>
      </c>
      <c r="B43" s="241"/>
      <c r="C43" s="242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T43" s="48"/>
      <c r="U43" s="48"/>
      <c r="V43" s="48"/>
      <c r="W43" s="48"/>
      <c r="X43" s="48"/>
      <c r="Y43" s="48"/>
      <c r="Z43" s="48"/>
    </row>
    <row r="44" spans="1:26" x14ac:dyDescent="0.3">
      <c r="A44" s="80" t="s">
        <v>129</v>
      </c>
      <c r="B44" s="48"/>
      <c r="C44" s="48"/>
      <c r="D44" s="48"/>
      <c r="E44" s="48"/>
      <c r="F44" s="48"/>
      <c r="G44" s="48"/>
      <c r="H44" s="78" t="s">
        <v>119</v>
      </c>
      <c r="I44" s="80" t="s">
        <v>129</v>
      </c>
      <c r="J44" s="48"/>
      <c r="K44" s="48"/>
      <c r="L44" s="48"/>
      <c r="M44" s="48"/>
      <c r="N44" s="48"/>
      <c r="T44" s="48"/>
      <c r="U44" s="48"/>
      <c r="V44" s="48"/>
      <c r="W44" s="48"/>
      <c r="X44" s="48"/>
      <c r="Y44" s="48"/>
      <c r="Z44" s="48"/>
    </row>
    <row r="45" spans="1:26" x14ac:dyDescent="0.3">
      <c r="A45" s="228" t="s">
        <v>63</v>
      </c>
      <c r="B45" s="228"/>
      <c r="C45" s="81">
        <f>Y26</f>
        <v>3728400000</v>
      </c>
      <c r="D45" s="82"/>
      <c r="E45" s="48"/>
      <c r="F45" s="48"/>
      <c r="G45" s="48"/>
      <c r="H45" s="87"/>
      <c r="I45" s="229" t="s">
        <v>130</v>
      </c>
      <c r="J45" s="229"/>
      <c r="K45" s="88">
        <f>-G26</f>
        <v>269000000</v>
      </c>
      <c r="L45" s="89"/>
      <c r="M45" s="48"/>
      <c r="N45" s="48"/>
      <c r="T45" s="48"/>
      <c r="U45" s="48"/>
      <c r="V45" s="48"/>
      <c r="W45" s="48"/>
      <c r="X45" s="48"/>
      <c r="Y45" s="48"/>
      <c r="Z45" s="48"/>
    </row>
    <row r="46" spans="1:26" x14ac:dyDescent="0.3">
      <c r="A46" s="228" t="s">
        <v>131</v>
      </c>
      <c r="B46" s="228"/>
      <c r="C46" s="83">
        <f>H29</f>
        <v>336000000</v>
      </c>
      <c r="D46" s="84"/>
      <c r="E46" s="48"/>
      <c r="F46" s="48"/>
      <c r="G46" s="48"/>
      <c r="H46" s="48"/>
      <c r="I46" s="229" t="s">
        <v>132</v>
      </c>
      <c r="J46" s="229"/>
      <c r="K46" s="90">
        <f>-H26</f>
        <v>67000000</v>
      </c>
      <c r="L46" s="91"/>
      <c r="M46" s="48"/>
      <c r="N46" s="48"/>
      <c r="T46" s="48"/>
      <c r="U46" s="48"/>
      <c r="V46" s="48"/>
      <c r="W46" s="48"/>
      <c r="X46" s="48"/>
      <c r="Y46" s="48"/>
      <c r="Z46" s="48"/>
    </row>
    <row r="47" spans="1:26" x14ac:dyDescent="0.3">
      <c r="A47" s="230" t="s">
        <v>63</v>
      </c>
      <c r="B47" s="230"/>
      <c r="C47" s="84"/>
      <c r="D47" s="83">
        <f>E26</f>
        <v>3085000000</v>
      </c>
      <c r="E47" s="48"/>
      <c r="F47" s="48"/>
      <c r="G47" s="48"/>
      <c r="H47" s="48"/>
      <c r="I47" s="235" t="s">
        <v>63</v>
      </c>
      <c r="J47" s="235"/>
      <c r="K47" s="85"/>
      <c r="L47" s="86">
        <f>K45+K46</f>
        <v>336000000</v>
      </c>
      <c r="M47" s="48"/>
      <c r="N47" s="48"/>
      <c r="T47" s="48"/>
      <c r="U47" s="48"/>
      <c r="V47" s="48"/>
      <c r="W47" s="48"/>
      <c r="X47" s="48"/>
      <c r="Y47" s="48"/>
      <c r="Z47" s="48"/>
    </row>
    <row r="48" spans="1:26" x14ac:dyDescent="0.3">
      <c r="A48" s="230" t="s">
        <v>133</v>
      </c>
      <c r="B48" s="230"/>
      <c r="C48" s="85"/>
      <c r="D48" s="86">
        <f>J29+R29+Z29</f>
        <v>1206540414.8253665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T48" s="48"/>
      <c r="U48" s="48"/>
      <c r="V48" s="48"/>
      <c r="W48" s="48"/>
      <c r="X48" s="48"/>
      <c r="Y48" s="48"/>
      <c r="Z48" s="48"/>
    </row>
    <row r="49" spans="1:26" x14ac:dyDescent="0.3">
      <c r="A49" s="231"/>
      <c r="B49" s="232"/>
      <c r="C49" s="92">
        <f>SUM(C45:C48)</f>
        <v>4064400000</v>
      </c>
      <c r="D49" s="92">
        <f>SUM(D45:D48)</f>
        <v>4291540414.8253665</v>
      </c>
      <c r="E49" s="48"/>
      <c r="F49" s="48"/>
      <c r="G49" s="48"/>
      <c r="H49" s="78" t="s">
        <v>120</v>
      </c>
      <c r="I49" s="80" t="s">
        <v>134</v>
      </c>
      <c r="J49" s="48"/>
      <c r="K49" s="48"/>
      <c r="L49" s="48"/>
      <c r="M49" s="48"/>
      <c r="N49" s="48"/>
      <c r="T49" s="48"/>
      <c r="U49" s="48"/>
      <c r="V49" s="48"/>
      <c r="W49" s="48"/>
      <c r="X49" s="48"/>
      <c r="Y49" s="48"/>
      <c r="Z49" s="48"/>
    </row>
    <row r="50" spans="1:26" x14ac:dyDescent="0.3">
      <c r="A50" s="48"/>
      <c r="B50" s="48"/>
      <c r="C50" s="48"/>
      <c r="D50" s="48"/>
      <c r="E50" s="48"/>
      <c r="F50" s="48"/>
      <c r="G50" s="48"/>
      <c r="H50" s="48"/>
      <c r="I50" s="228" t="s">
        <v>63</v>
      </c>
      <c r="J50" s="233"/>
      <c r="K50" s="81">
        <f>J26</f>
        <v>681800000</v>
      </c>
      <c r="L50" s="82"/>
      <c r="M50" s="48"/>
      <c r="N50" s="48"/>
      <c r="T50" s="48"/>
      <c r="U50" s="48"/>
      <c r="V50" s="48"/>
      <c r="W50" s="48"/>
      <c r="X50" s="48"/>
      <c r="Y50" s="48"/>
      <c r="Z50" s="48"/>
    </row>
    <row r="51" spans="1:26" x14ac:dyDescent="0.3">
      <c r="A51" s="48"/>
      <c r="B51" s="48"/>
      <c r="C51" s="48"/>
      <c r="D51" s="93">
        <f>C49-D49</f>
        <v>-227140414.8253665</v>
      </c>
      <c r="E51" s="48"/>
      <c r="F51" s="48"/>
      <c r="G51" s="48"/>
      <c r="H51" s="48"/>
      <c r="I51" s="234" t="s">
        <v>63</v>
      </c>
      <c r="J51" s="235"/>
      <c r="K51" s="83"/>
      <c r="L51" s="83">
        <f>-I26</f>
        <v>430020000</v>
      </c>
      <c r="M51" s="48"/>
      <c r="N51" s="48"/>
      <c r="T51" s="48"/>
      <c r="U51" s="48"/>
      <c r="V51" s="48"/>
      <c r="W51" s="48"/>
      <c r="X51" s="48"/>
      <c r="Y51" s="48"/>
      <c r="Z51" s="48"/>
    </row>
    <row r="52" spans="1:26" x14ac:dyDescent="0.3">
      <c r="A52" s="48"/>
      <c r="B52" s="48"/>
      <c r="C52" s="48"/>
      <c r="D52" s="48"/>
      <c r="E52" s="48"/>
      <c r="F52" s="48"/>
      <c r="G52" s="48"/>
      <c r="H52" s="48"/>
      <c r="I52" s="236" t="s">
        <v>135</v>
      </c>
      <c r="J52" s="237"/>
      <c r="K52" s="94"/>
      <c r="L52" s="95">
        <f>K50-L51</f>
        <v>251780000</v>
      </c>
      <c r="M52" s="48" t="s">
        <v>136</v>
      </c>
      <c r="N52" s="48" t="s">
        <v>137</v>
      </c>
      <c r="T52" s="48"/>
      <c r="U52" s="48"/>
      <c r="V52" s="48"/>
      <c r="W52" s="48"/>
      <c r="X52" s="48"/>
      <c r="Y52" s="48"/>
      <c r="Z52" s="48"/>
    </row>
    <row r="53" spans="1:26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T53" s="48"/>
      <c r="U53" s="48"/>
      <c r="V53" s="48"/>
      <c r="W53" s="48"/>
      <c r="X53" s="48"/>
      <c r="Y53" s="48"/>
      <c r="Z53" s="48"/>
    </row>
    <row r="54" spans="1:26" x14ac:dyDescent="0.3">
      <c r="A54" s="48"/>
      <c r="B54" s="48"/>
      <c r="C54" s="48"/>
      <c r="D54" s="48"/>
      <c r="E54" s="48"/>
      <c r="F54" s="224"/>
      <c r="G54" s="48"/>
      <c r="H54" s="78" t="s">
        <v>121</v>
      </c>
      <c r="I54" s="80" t="s">
        <v>151</v>
      </c>
      <c r="J54" s="48"/>
      <c r="K54" s="48"/>
      <c r="L54" s="48"/>
      <c r="M54" s="48"/>
      <c r="N54" s="48"/>
      <c r="T54" s="48"/>
      <c r="U54" s="48"/>
      <c r="V54" s="48"/>
      <c r="W54" s="48"/>
      <c r="X54" s="48"/>
      <c r="Y54" s="48"/>
      <c r="Z54" s="48"/>
    </row>
    <row r="55" spans="1:26" x14ac:dyDescent="0.3">
      <c r="A55" s="48"/>
      <c r="B55" s="48"/>
      <c r="C55" s="48"/>
      <c r="D55" s="48"/>
      <c r="E55" s="48"/>
      <c r="F55" s="48"/>
      <c r="G55" s="48"/>
      <c r="H55" s="48"/>
      <c r="I55" s="228" t="s">
        <v>153</v>
      </c>
      <c r="J55" s="233"/>
      <c r="K55" s="81">
        <f>-K26</f>
        <v>9064372.2115997449</v>
      </c>
      <c r="L55" s="82"/>
      <c r="M55" s="48"/>
      <c r="N55" s="48"/>
      <c r="T55" s="48"/>
      <c r="U55" s="48"/>
      <c r="V55" s="48"/>
      <c r="W55" s="48"/>
      <c r="X55" s="48"/>
      <c r="Y55" s="48"/>
      <c r="Z55" s="48"/>
    </row>
    <row r="56" spans="1:26" x14ac:dyDescent="0.3">
      <c r="A56" s="48"/>
      <c r="B56" s="48"/>
      <c r="C56" s="48"/>
      <c r="D56" s="48"/>
      <c r="E56" s="48"/>
      <c r="F56" s="48"/>
      <c r="G56" s="48"/>
      <c r="H56" s="48"/>
      <c r="I56" s="228" t="s">
        <v>154</v>
      </c>
      <c r="J56" s="233"/>
      <c r="K56" s="83">
        <f>-L26</f>
        <v>4980000</v>
      </c>
      <c r="L56" s="84"/>
      <c r="M56" s="48"/>
      <c r="N56" s="48"/>
      <c r="T56" s="48"/>
      <c r="U56" s="48"/>
      <c r="V56" s="48"/>
      <c r="W56" s="48"/>
      <c r="X56" s="48"/>
      <c r="Y56" s="48"/>
      <c r="Z56" s="48"/>
    </row>
    <row r="57" spans="1:26" x14ac:dyDescent="0.3">
      <c r="A57" s="48"/>
      <c r="B57" s="48"/>
      <c r="C57" s="48"/>
      <c r="D57" s="48"/>
      <c r="E57" s="48"/>
      <c r="F57" s="48"/>
      <c r="G57" s="48"/>
      <c r="H57" s="48"/>
      <c r="I57" s="234" t="s">
        <v>63</v>
      </c>
      <c r="J57" s="235"/>
      <c r="K57" s="86"/>
      <c r="L57" s="86">
        <f>K55+K56</f>
        <v>14044372.211599745</v>
      </c>
      <c r="M57" s="48"/>
      <c r="N57" s="48"/>
      <c r="T57" s="48"/>
      <c r="U57" s="48"/>
      <c r="V57" s="48"/>
      <c r="W57" s="48"/>
      <c r="X57" s="48"/>
      <c r="Y57" s="48"/>
      <c r="Z57" s="48"/>
    </row>
    <row r="58" spans="1:26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T58" s="48"/>
      <c r="U58" s="48"/>
      <c r="V58" s="48"/>
      <c r="W58" s="48"/>
      <c r="X58" s="48"/>
      <c r="Y58" s="48"/>
      <c r="Z58" s="48"/>
    </row>
    <row r="59" spans="1:26" x14ac:dyDescent="0.3">
      <c r="A59" s="48"/>
      <c r="B59" s="48"/>
      <c r="C59" s="48"/>
      <c r="D59" s="48"/>
      <c r="E59" s="48"/>
      <c r="F59" s="48"/>
      <c r="G59" s="48"/>
      <c r="H59" s="78" t="s">
        <v>122</v>
      </c>
      <c r="I59" s="326" t="s">
        <v>152</v>
      </c>
      <c r="J59" s="327"/>
      <c r="K59" s="327"/>
      <c r="L59" s="327"/>
      <c r="M59" s="327"/>
      <c r="N59" s="48"/>
      <c r="T59" s="48"/>
      <c r="U59" s="48"/>
      <c r="V59" s="48"/>
      <c r="W59" s="48"/>
      <c r="X59" s="48"/>
      <c r="Y59" s="48"/>
      <c r="Z59" s="48"/>
    </row>
    <row r="60" spans="1:26" x14ac:dyDescent="0.3">
      <c r="A60" s="48"/>
      <c r="B60" s="48"/>
      <c r="C60" s="48"/>
      <c r="D60" s="48"/>
      <c r="E60" s="48"/>
      <c r="F60" s="48"/>
      <c r="G60" s="48"/>
      <c r="H60" s="48"/>
      <c r="I60" s="328" t="s">
        <v>155</v>
      </c>
      <c r="J60" s="329"/>
      <c r="K60" s="330">
        <f>-M26</f>
        <v>7386518.8042430086</v>
      </c>
      <c r="L60" s="331"/>
      <c r="M60" s="332">
        <v>0.01</v>
      </c>
      <c r="N60" s="48"/>
      <c r="T60" s="48"/>
      <c r="U60" s="48"/>
      <c r="V60" s="48"/>
      <c r="W60" s="48"/>
      <c r="X60" s="48"/>
      <c r="Y60" s="48"/>
      <c r="Z60" s="48"/>
    </row>
    <row r="61" spans="1:26" x14ac:dyDescent="0.3">
      <c r="A61" s="48"/>
      <c r="B61" s="48"/>
      <c r="C61" s="48"/>
      <c r="D61" s="48"/>
      <c r="E61" s="48"/>
      <c r="F61" s="48"/>
      <c r="G61" s="48"/>
      <c r="H61" s="48"/>
      <c r="I61" s="238" t="s">
        <v>156</v>
      </c>
      <c r="J61" s="239"/>
      <c r="K61" s="83">
        <f>-N26</f>
        <v>2200000</v>
      </c>
      <c r="L61" s="84"/>
      <c r="M61" s="48"/>
      <c r="N61" s="48"/>
      <c r="T61" s="48"/>
      <c r="U61" s="48"/>
      <c r="V61" s="48"/>
      <c r="W61" s="48"/>
      <c r="X61" s="48"/>
      <c r="Y61" s="48"/>
      <c r="Z61" s="48"/>
    </row>
    <row r="62" spans="1:26" x14ac:dyDescent="0.3">
      <c r="A62" s="48"/>
      <c r="B62" s="48"/>
      <c r="C62" s="48"/>
      <c r="D62" s="48"/>
      <c r="E62" s="48"/>
      <c r="F62" s="48"/>
      <c r="G62" s="48"/>
      <c r="H62" s="48"/>
      <c r="I62" s="234" t="s">
        <v>63</v>
      </c>
      <c r="J62" s="235"/>
      <c r="K62" s="86"/>
      <c r="L62" s="86">
        <f>K60+K61</f>
        <v>9586518.8042430095</v>
      </c>
      <c r="M62" s="48"/>
      <c r="N62" s="48"/>
      <c r="T62" s="48"/>
      <c r="U62" s="48"/>
      <c r="V62" s="48"/>
      <c r="W62" s="48"/>
      <c r="X62" s="48"/>
      <c r="Y62" s="48"/>
      <c r="Z62" s="48"/>
    </row>
    <row r="63" spans="1:26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T63" s="48"/>
      <c r="U63" s="48"/>
      <c r="V63" s="48"/>
      <c r="W63" s="48"/>
      <c r="X63" s="48"/>
      <c r="Y63" s="48"/>
      <c r="Z63" s="48"/>
    </row>
    <row r="64" spans="1:26" x14ac:dyDescent="0.3">
      <c r="A64" s="48"/>
      <c r="B64" s="48"/>
      <c r="C64" s="48"/>
      <c r="D64" s="48"/>
      <c r="E64" s="48"/>
      <c r="F64" s="48"/>
      <c r="G64" s="48"/>
      <c r="H64" s="78" t="s">
        <v>120</v>
      </c>
      <c r="I64" s="80" t="s">
        <v>134</v>
      </c>
      <c r="J64" s="48"/>
      <c r="K64" s="48"/>
      <c r="L64" s="48"/>
      <c r="M64" s="48"/>
      <c r="N64" s="48"/>
      <c r="T64" s="48"/>
      <c r="U64" s="48"/>
      <c r="V64" s="48"/>
      <c r="W64" s="48"/>
      <c r="X64" s="48"/>
      <c r="Y64" s="48"/>
      <c r="Z64" s="48"/>
    </row>
    <row r="65" spans="1:26" x14ac:dyDescent="0.3">
      <c r="A65" s="48"/>
      <c r="B65" s="48"/>
      <c r="C65" s="48"/>
      <c r="D65" s="48"/>
      <c r="E65" s="48"/>
      <c r="F65" s="48"/>
      <c r="G65" s="48"/>
      <c r="H65" s="48"/>
      <c r="I65" s="228" t="s">
        <v>63</v>
      </c>
      <c r="J65" s="233"/>
      <c r="K65" s="81">
        <f>J26</f>
        <v>681800000</v>
      </c>
      <c r="L65" s="82"/>
      <c r="M65" s="48"/>
      <c r="N65" s="48"/>
      <c r="T65" s="48"/>
      <c r="U65" s="48"/>
      <c r="V65" s="48"/>
      <c r="W65" s="48"/>
      <c r="X65" s="48"/>
      <c r="Y65" s="48"/>
      <c r="Z65" s="48"/>
    </row>
    <row r="66" spans="1:26" x14ac:dyDescent="0.3">
      <c r="A66" s="48"/>
      <c r="B66" s="48"/>
      <c r="C66" s="48"/>
      <c r="D66" s="48"/>
      <c r="E66" s="48"/>
      <c r="F66" s="48"/>
      <c r="G66" s="48"/>
      <c r="H66" s="48"/>
      <c r="I66" s="234" t="s">
        <v>63</v>
      </c>
      <c r="J66" s="235"/>
      <c r="K66" s="83"/>
      <c r="L66" s="83">
        <f>-I26</f>
        <v>430020000</v>
      </c>
      <c r="M66" s="48"/>
      <c r="N66" s="48"/>
      <c r="T66" s="48"/>
      <c r="U66" s="48"/>
      <c r="V66" s="48"/>
      <c r="W66" s="48"/>
      <c r="X66" s="48"/>
      <c r="Y66" s="48"/>
      <c r="Z66" s="48"/>
    </row>
    <row r="67" spans="1:26" x14ac:dyDescent="0.3">
      <c r="A67" s="48"/>
      <c r="B67" s="48"/>
      <c r="C67" s="48"/>
      <c r="D67" s="48"/>
      <c r="E67" s="48"/>
      <c r="F67" s="48"/>
      <c r="G67" s="48"/>
      <c r="H67" s="48"/>
      <c r="I67" s="236" t="s">
        <v>135</v>
      </c>
      <c r="J67" s="237"/>
      <c r="K67" s="94"/>
      <c r="L67" s="95">
        <f>K65-L66</f>
        <v>251780000</v>
      </c>
      <c r="M67" s="48"/>
      <c r="N67" s="48"/>
      <c r="T67" s="48"/>
      <c r="U67" s="48"/>
      <c r="V67" s="48"/>
      <c r="W67" s="48"/>
      <c r="X67" s="48"/>
      <c r="Y67" s="48"/>
      <c r="Z67" s="48"/>
    </row>
    <row r="68" spans="1:26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T68" s="48"/>
      <c r="U68" s="48"/>
      <c r="V68" s="48"/>
      <c r="W68" s="48"/>
      <c r="X68" s="48"/>
      <c r="Y68" s="48"/>
      <c r="Z68" s="48"/>
    </row>
    <row r="69" spans="1:26" x14ac:dyDescent="0.3">
      <c r="A69" s="48"/>
      <c r="B69" s="48"/>
      <c r="C69" s="48"/>
      <c r="D69" s="48"/>
      <c r="E69" s="48"/>
      <c r="F69" s="48"/>
      <c r="G69" s="48"/>
      <c r="H69" s="78" t="s">
        <v>121</v>
      </c>
      <c r="I69" s="80" t="s">
        <v>138</v>
      </c>
      <c r="J69" s="48"/>
      <c r="K69" s="48"/>
      <c r="L69" s="48"/>
      <c r="M69" s="48"/>
      <c r="N69" s="48"/>
      <c r="T69" s="48"/>
      <c r="U69" s="48"/>
      <c r="V69" s="48"/>
      <c r="W69" s="48"/>
      <c r="X69" s="48"/>
      <c r="Y69" s="48"/>
      <c r="Z69" s="48"/>
    </row>
    <row r="70" spans="1:26" x14ac:dyDescent="0.3">
      <c r="A70" s="48"/>
      <c r="B70" s="48"/>
      <c r="C70" s="48"/>
      <c r="D70" s="48"/>
      <c r="E70" s="48"/>
      <c r="F70" s="48"/>
      <c r="G70" s="48"/>
      <c r="H70" s="48"/>
      <c r="I70" s="228" t="s">
        <v>63</v>
      </c>
      <c r="J70" s="233"/>
      <c r="K70" s="81">
        <f>R26</f>
        <v>150000000</v>
      </c>
      <c r="L70" s="82"/>
      <c r="M70" s="48"/>
      <c r="N70" s="48"/>
      <c r="T70" s="48"/>
      <c r="U70" s="48"/>
      <c r="V70" s="48"/>
      <c r="W70" s="48"/>
      <c r="X70" s="48"/>
      <c r="Y70" s="48"/>
      <c r="Z70" s="48"/>
    </row>
    <row r="71" spans="1:26" x14ac:dyDescent="0.3">
      <c r="A71" s="48"/>
      <c r="B71" s="48"/>
      <c r="C71" s="48"/>
      <c r="D71" s="48"/>
      <c r="E71" s="48"/>
      <c r="F71" s="48"/>
      <c r="G71" s="48"/>
      <c r="H71" s="48"/>
      <c r="I71" s="236" t="s">
        <v>135</v>
      </c>
      <c r="J71" s="237"/>
      <c r="K71" s="94"/>
      <c r="L71" s="95">
        <f>K70</f>
        <v>150000000</v>
      </c>
      <c r="M71" s="48" t="s">
        <v>136</v>
      </c>
      <c r="N71" s="48" t="s">
        <v>137</v>
      </c>
      <c r="T71" s="48"/>
      <c r="U71" s="48"/>
      <c r="V71" s="48"/>
      <c r="W71" s="48"/>
      <c r="X71" s="48"/>
      <c r="Y71" s="48"/>
      <c r="Z71" s="48"/>
    </row>
    <row r="72" spans="1:26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T72" s="48"/>
      <c r="U72" s="48"/>
      <c r="V72" s="48"/>
      <c r="W72" s="48"/>
      <c r="X72" s="48"/>
      <c r="Y72" s="48"/>
      <c r="Z72" s="48"/>
    </row>
    <row r="73" spans="1:26" x14ac:dyDescent="0.3">
      <c r="A73" s="48"/>
      <c r="B73" s="48"/>
      <c r="C73" s="48"/>
      <c r="D73" s="48"/>
      <c r="E73" s="48"/>
      <c r="F73" s="48"/>
      <c r="G73" s="48"/>
      <c r="H73" s="78" t="s">
        <v>122</v>
      </c>
      <c r="I73" s="80" t="s">
        <v>139</v>
      </c>
      <c r="J73" s="48"/>
      <c r="K73" s="48"/>
      <c r="L73" s="48"/>
      <c r="M73" s="48"/>
      <c r="N73" s="48"/>
      <c r="T73" s="48"/>
      <c r="U73" s="48"/>
      <c r="V73" s="48"/>
      <c r="W73" s="48"/>
      <c r="X73" s="48"/>
      <c r="Y73" s="48"/>
      <c r="Z73" s="48"/>
    </row>
    <row r="74" spans="1:26" x14ac:dyDescent="0.3">
      <c r="A74" s="48"/>
      <c r="B74" s="48"/>
      <c r="C74" s="48"/>
      <c r="D74" s="48"/>
      <c r="E74" s="48"/>
      <c r="F74" s="48"/>
      <c r="G74" s="48"/>
      <c r="H74" s="48"/>
      <c r="I74" s="228" t="s">
        <v>63</v>
      </c>
      <c r="J74" s="233"/>
      <c r="K74" s="81">
        <f>Z29</f>
        <v>804760414.8253665</v>
      </c>
      <c r="L74" s="82"/>
      <c r="M74" s="48"/>
      <c r="N74" s="48"/>
      <c r="T74" s="48"/>
      <c r="U74" s="48"/>
      <c r="V74" s="48"/>
      <c r="W74" s="48"/>
      <c r="X74" s="48"/>
      <c r="Y74" s="48"/>
      <c r="Z74" s="48"/>
    </row>
    <row r="75" spans="1:26" x14ac:dyDescent="0.3">
      <c r="A75" s="48"/>
      <c r="B75" s="48"/>
      <c r="C75" s="48"/>
      <c r="D75" s="48"/>
      <c r="E75" s="48"/>
      <c r="F75" s="48"/>
      <c r="G75" s="48"/>
      <c r="H75" s="48"/>
      <c r="I75" s="236" t="s">
        <v>135</v>
      </c>
      <c r="J75" s="237"/>
      <c r="K75" s="94"/>
      <c r="L75" s="95">
        <f>K74</f>
        <v>804760414.8253665</v>
      </c>
      <c r="M75" s="48" t="s">
        <v>136</v>
      </c>
      <c r="N75" s="48" t="s">
        <v>137</v>
      </c>
      <c r="T75" s="48"/>
      <c r="U75" s="48"/>
      <c r="V75" s="48"/>
      <c r="W75" s="48"/>
      <c r="X75" s="48"/>
      <c r="Y75" s="48"/>
      <c r="Z75" s="48"/>
    </row>
    <row r="76" spans="1:26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T76" s="48"/>
      <c r="U76" s="48"/>
      <c r="V76" s="48"/>
      <c r="W76" s="48"/>
      <c r="X76" s="48"/>
      <c r="Y76" s="48"/>
      <c r="Z76" s="48"/>
    </row>
    <row r="77" spans="1:26" x14ac:dyDescent="0.3">
      <c r="A77" s="48"/>
      <c r="B77" s="48"/>
      <c r="C77" s="48"/>
      <c r="D77" s="48"/>
      <c r="E77" s="48"/>
      <c r="F77" s="48"/>
      <c r="G77" s="48"/>
      <c r="H77" s="48"/>
      <c r="I77" s="80" t="s">
        <v>140</v>
      </c>
      <c r="J77" s="48"/>
      <c r="K77" s="48"/>
      <c r="L77" s="48"/>
      <c r="M77" s="48"/>
      <c r="N77" s="48"/>
      <c r="O77" s="48"/>
      <c r="T77" s="48"/>
      <c r="U77" s="48"/>
      <c r="V77" s="48"/>
      <c r="W77" s="48"/>
      <c r="X77" s="48"/>
      <c r="Y77" s="48"/>
      <c r="Z77" s="48"/>
    </row>
    <row r="78" spans="1:26" x14ac:dyDescent="0.3">
      <c r="A78" s="48"/>
      <c r="B78" s="48"/>
      <c r="C78" s="48"/>
      <c r="D78" s="48"/>
      <c r="E78" s="48"/>
      <c r="F78" s="48"/>
      <c r="G78" s="48"/>
      <c r="H78" s="48"/>
      <c r="I78" s="292" t="s">
        <v>133</v>
      </c>
      <c r="J78" s="293"/>
      <c r="K78" s="96">
        <f>L52+L71+L75</f>
        <v>1206540414.8253665</v>
      </c>
      <c r="L78" s="103"/>
      <c r="M78" s="48"/>
      <c r="N78" s="48"/>
      <c r="O78" s="48"/>
      <c r="T78" s="48"/>
      <c r="U78" s="48"/>
      <c r="V78" s="48"/>
      <c r="W78" s="48"/>
      <c r="X78" s="48"/>
      <c r="Y78" s="48"/>
      <c r="Z78" s="48"/>
    </row>
    <row r="79" spans="1:26" x14ac:dyDescent="0.3">
      <c r="A79" s="48"/>
      <c r="B79" s="48"/>
      <c r="C79" s="48"/>
      <c r="D79" s="48"/>
      <c r="E79" s="48"/>
      <c r="F79" s="48"/>
      <c r="G79" s="48"/>
      <c r="H79" s="48"/>
      <c r="I79" s="292" t="s">
        <v>131</v>
      </c>
      <c r="J79" s="293"/>
      <c r="K79" s="96">
        <f>K45+K46</f>
        <v>336000000</v>
      </c>
      <c r="L79" s="103"/>
      <c r="M79" s="48"/>
      <c r="N79" s="48"/>
      <c r="O79" s="48"/>
      <c r="T79" s="48"/>
      <c r="U79" s="48"/>
      <c r="V79" s="48"/>
      <c r="W79" s="48"/>
      <c r="X79" s="48"/>
      <c r="Y79" s="48"/>
      <c r="Z79" s="48"/>
    </row>
    <row r="80" spans="1:26" x14ac:dyDescent="0.3">
      <c r="A80" s="48"/>
      <c r="B80" s="48"/>
      <c r="C80" s="48"/>
      <c r="D80" s="48"/>
      <c r="E80" s="48"/>
      <c r="F80" s="48"/>
      <c r="G80" s="48"/>
      <c r="H80" s="48"/>
      <c r="I80" s="292" t="s">
        <v>63</v>
      </c>
      <c r="J80" s="293"/>
      <c r="K80" s="96"/>
      <c r="L80" s="103"/>
      <c r="M80" s="48"/>
      <c r="N80" s="93"/>
      <c r="O80" s="48"/>
      <c r="T80" s="48"/>
      <c r="U80" s="48"/>
      <c r="V80" s="48"/>
      <c r="W80" s="48"/>
      <c r="X80" s="48"/>
      <c r="Y80" s="48"/>
      <c r="Z80" s="48"/>
    </row>
    <row r="81" spans="1:26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5.6" x14ac:dyDescent="0.3">
      <c r="C82" s="166" t="s">
        <v>18</v>
      </c>
    </row>
    <row r="83" spans="1:26" x14ac:dyDescent="0.3">
      <c r="C83" s="283" t="s">
        <v>235</v>
      </c>
      <c r="D83" s="289" t="s">
        <v>236</v>
      </c>
      <c r="E83" s="289" t="s">
        <v>237</v>
      </c>
      <c r="F83" s="286" t="s">
        <v>238</v>
      </c>
      <c r="G83" s="287"/>
      <c r="H83" s="288"/>
      <c r="I83" s="285" t="s">
        <v>239</v>
      </c>
      <c r="J83" s="285"/>
      <c r="K83" s="285"/>
      <c r="L83" s="285" t="s">
        <v>240</v>
      </c>
      <c r="M83" s="285"/>
      <c r="N83" s="285"/>
    </row>
    <row r="84" spans="1:26" x14ac:dyDescent="0.3">
      <c r="C84" s="284"/>
      <c r="D84" s="290"/>
      <c r="E84" s="290"/>
      <c r="F84" s="167" t="s">
        <v>101</v>
      </c>
      <c r="G84" s="168" t="s">
        <v>106</v>
      </c>
      <c r="H84" s="199" t="s">
        <v>116</v>
      </c>
      <c r="I84" s="167" t="s">
        <v>101</v>
      </c>
      <c r="J84" s="168" t="s">
        <v>106</v>
      </c>
      <c r="K84" s="199" t="s">
        <v>116</v>
      </c>
      <c r="L84" s="167" t="s">
        <v>101</v>
      </c>
      <c r="M84" s="168" t="s">
        <v>106</v>
      </c>
      <c r="N84" s="199" t="s">
        <v>116</v>
      </c>
    </row>
    <row r="85" spans="1:26" x14ac:dyDescent="0.3">
      <c r="C85" s="169"/>
      <c r="D85" s="170"/>
      <c r="E85" s="170"/>
      <c r="F85" s="171">
        <f>B9</f>
        <v>1000</v>
      </c>
      <c r="G85" s="171">
        <f>C9</f>
        <v>1100000</v>
      </c>
      <c r="H85" s="172">
        <f>F85*G85</f>
        <v>1100000000</v>
      </c>
      <c r="I85" s="170"/>
      <c r="J85" s="171"/>
      <c r="K85" s="173">
        <f t="shared" ref="K85:K89" si="21">I85*J85</f>
        <v>0</v>
      </c>
      <c r="L85" s="171">
        <f>F85</f>
        <v>1000</v>
      </c>
      <c r="M85" s="171">
        <f>G85</f>
        <v>1100000</v>
      </c>
      <c r="N85" s="172">
        <f>L85*M85</f>
        <v>1100000000</v>
      </c>
    </row>
    <row r="86" spans="1:26" x14ac:dyDescent="0.3">
      <c r="C86" s="174"/>
      <c r="D86" s="175"/>
      <c r="E86" s="175"/>
      <c r="F86" s="175"/>
      <c r="G86" s="176"/>
      <c r="H86" s="172">
        <f>F86*G86</f>
        <v>0</v>
      </c>
      <c r="I86" s="170">
        <v>90</v>
      </c>
      <c r="J86" s="177">
        <f>G85</f>
        <v>1100000</v>
      </c>
      <c r="K86" s="173">
        <f t="shared" si="21"/>
        <v>99000000</v>
      </c>
      <c r="L86" s="178">
        <f>F85-I86</f>
        <v>910</v>
      </c>
      <c r="M86" s="176">
        <f>J86</f>
        <v>1100000</v>
      </c>
      <c r="N86" s="172">
        <f t="shared" ref="N86:N88" si="22">L86*M86</f>
        <v>1001000000</v>
      </c>
    </row>
    <row r="87" spans="1:26" x14ac:dyDescent="0.3">
      <c r="C87" s="174"/>
      <c r="D87" s="175"/>
      <c r="E87" s="175"/>
      <c r="F87" s="175"/>
      <c r="G87" s="176"/>
      <c r="H87" s="172"/>
      <c r="I87" s="216">
        <v>5</v>
      </c>
      <c r="J87" s="217">
        <v>1100000</v>
      </c>
      <c r="K87" s="218">
        <f>J87*I87</f>
        <v>5500000</v>
      </c>
      <c r="L87" s="178"/>
      <c r="M87" s="176"/>
      <c r="N87" s="172"/>
    </row>
    <row r="88" spans="1:26" x14ac:dyDescent="0.3">
      <c r="C88" s="174"/>
      <c r="D88" s="175"/>
      <c r="E88" s="175" t="s">
        <v>241</v>
      </c>
      <c r="F88" s="175">
        <v>127</v>
      </c>
      <c r="G88" s="176">
        <v>1000000</v>
      </c>
      <c r="H88" s="172">
        <f>F88*G88</f>
        <v>127000000</v>
      </c>
      <c r="I88" s="175"/>
      <c r="J88" s="179">
        <v>0</v>
      </c>
      <c r="K88" s="173">
        <f t="shared" si="21"/>
        <v>0</v>
      </c>
      <c r="L88" s="178">
        <f>L86+F88</f>
        <v>1037</v>
      </c>
      <c r="M88" s="176">
        <f>P88/L88</f>
        <v>1087753.1340405014</v>
      </c>
      <c r="N88" s="172">
        <f t="shared" si="22"/>
        <v>1128000000</v>
      </c>
      <c r="P88" s="184">
        <f>N86+H88</f>
        <v>1128000000</v>
      </c>
    </row>
    <row r="89" spans="1:26" x14ac:dyDescent="0.3">
      <c r="C89" s="174"/>
      <c r="D89" s="175"/>
      <c r="E89" s="175" t="s">
        <v>148</v>
      </c>
      <c r="F89" s="175"/>
      <c r="G89" s="176"/>
      <c r="H89" s="172">
        <f>F89*G89</f>
        <v>0</v>
      </c>
      <c r="I89" s="175">
        <v>6</v>
      </c>
      <c r="J89" s="179">
        <f>M88</f>
        <v>1087753.1340405014</v>
      </c>
      <c r="K89" s="173">
        <f t="shared" si="21"/>
        <v>6526518.8042430086</v>
      </c>
      <c r="L89" s="178">
        <f>L88-I89</f>
        <v>1031</v>
      </c>
      <c r="M89" s="176">
        <f>M88</f>
        <v>1087753.1340405014</v>
      </c>
      <c r="N89" s="172">
        <f>L89*M89</f>
        <v>1121473481.1957569</v>
      </c>
    </row>
    <row r="90" spans="1:26" x14ac:dyDescent="0.3">
      <c r="A90" s="180"/>
      <c r="B90" s="181"/>
      <c r="C90" s="181"/>
      <c r="D90" s="181"/>
      <c r="E90" s="181"/>
      <c r="F90" s="181"/>
      <c r="G90" s="182"/>
      <c r="H90" s="183">
        <f>SUM(H85:H89)</f>
        <v>1227000000</v>
      </c>
      <c r="I90" s="181"/>
      <c r="J90" s="181"/>
      <c r="K90" s="183">
        <f>SUM(K85:K89)</f>
        <v>111026518.80424301</v>
      </c>
      <c r="L90" s="181"/>
      <c r="M90" s="182"/>
      <c r="N90" s="182"/>
      <c r="O90" s="184">
        <f>N89-V20</f>
        <v>0</v>
      </c>
    </row>
    <row r="91" spans="1:26" x14ac:dyDescent="0.3">
      <c r="I91" s="219">
        <f>K87</f>
        <v>5500000</v>
      </c>
      <c r="J91" s="221">
        <f>I87*D9</f>
        <v>1500000</v>
      </c>
      <c r="K91" s="219">
        <f>J91+I91</f>
        <v>7000000</v>
      </c>
    </row>
    <row r="92" spans="1:26" ht="15.6" x14ac:dyDescent="0.3">
      <c r="C92" s="166" t="str">
        <f>A10</f>
        <v xml:space="preserve">Vaquillas </v>
      </c>
    </row>
    <row r="93" spans="1:26" x14ac:dyDescent="0.3">
      <c r="C93" s="283" t="s">
        <v>235</v>
      </c>
      <c r="D93" s="289" t="s">
        <v>236</v>
      </c>
      <c r="E93" s="289" t="s">
        <v>237</v>
      </c>
      <c r="F93" s="286" t="s">
        <v>238</v>
      </c>
      <c r="G93" s="287"/>
      <c r="H93" s="288"/>
      <c r="I93" s="285" t="s">
        <v>239</v>
      </c>
      <c r="J93" s="285"/>
      <c r="K93" s="285"/>
      <c r="L93" s="285" t="s">
        <v>240</v>
      </c>
      <c r="M93" s="285"/>
      <c r="N93" s="285"/>
    </row>
    <row r="94" spans="1:26" x14ac:dyDescent="0.3">
      <c r="C94" s="284"/>
      <c r="D94" s="290"/>
      <c r="E94" s="290"/>
      <c r="F94" s="167" t="s">
        <v>101</v>
      </c>
      <c r="G94" s="168" t="s">
        <v>106</v>
      </c>
      <c r="H94" s="199" t="s">
        <v>116</v>
      </c>
      <c r="I94" s="167" t="s">
        <v>101</v>
      </c>
      <c r="J94" s="168" t="s">
        <v>106</v>
      </c>
      <c r="K94" s="199" t="s">
        <v>116</v>
      </c>
      <c r="L94" s="167" t="s">
        <v>101</v>
      </c>
      <c r="M94" s="168" t="s">
        <v>106</v>
      </c>
      <c r="N94" s="199" t="s">
        <v>116</v>
      </c>
    </row>
    <row r="95" spans="1:26" x14ac:dyDescent="0.3">
      <c r="C95" s="169"/>
      <c r="D95" s="170"/>
      <c r="E95" s="170"/>
      <c r="F95" s="171">
        <f>B10</f>
        <v>500</v>
      </c>
      <c r="G95" s="171">
        <f>C10</f>
        <v>1000000</v>
      </c>
      <c r="H95" s="172">
        <f>F95*G95</f>
        <v>500000000</v>
      </c>
      <c r="I95" s="170"/>
      <c r="J95" s="171"/>
      <c r="K95" s="173">
        <f t="shared" ref="K95:K98" si="23">I95*J95</f>
        <v>0</v>
      </c>
      <c r="L95" s="171">
        <f>F95</f>
        <v>500</v>
      </c>
      <c r="M95" s="171">
        <f>G95</f>
        <v>1000000</v>
      </c>
      <c r="N95" s="172">
        <f>L95*M95</f>
        <v>500000000</v>
      </c>
    </row>
    <row r="96" spans="1:26" x14ac:dyDescent="0.3">
      <c r="C96" s="174"/>
      <c r="D96" s="175"/>
      <c r="E96" s="175" t="s">
        <v>241</v>
      </c>
      <c r="F96" s="175"/>
      <c r="G96" s="176"/>
      <c r="H96" s="172">
        <f>F96*G96</f>
        <v>0</v>
      </c>
      <c r="I96" s="170">
        <v>127</v>
      </c>
      <c r="J96" s="177">
        <f>G95</f>
        <v>1000000</v>
      </c>
      <c r="K96" s="173">
        <f t="shared" si="23"/>
        <v>127000000</v>
      </c>
      <c r="L96" s="178">
        <f>L95-I96</f>
        <v>373</v>
      </c>
      <c r="M96" s="176">
        <f>J96</f>
        <v>1000000</v>
      </c>
      <c r="N96" s="172">
        <f>L96*M96</f>
        <v>373000000</v>
      </c>
    </row>
    <row r="97" spans="1:16" x14ac:dyDescent="0.3">
      <c r="C97" s="174"/>
      <c r="D97" s="175"/>
      <c r="E97" s="175" t="s">
        <v>241</v>
      </c>
      <c r="F97" s="175">
        <v>150</v>
      </c>
      <c r="G97" s="176">
        <f>C13</f>
        <v>300000</v>
      </c>
      <c r="H97" s="172">
        <f>F97*G97</f>
        <v>45000000</v>
      </c>
      <c r="I97" s="175"/>
      <c r="J97" s="179"/>
      <c r="K97" s="173">
        <f t="shared" si="23"/>
        <v>0</v>
      </c>
      <c r="L97" s="178">
        <f>L96+F97</f>
        <v>523</v>
      </c>
      <c r="M97" s="176">
        <f>P97/L97</f>
        <v>799235.18164435949</v>
      </c>
      <c r="N97" s="172">
        <f>L97*M97</f>
        <v>418000000</v>
      </c>
      <c r="P97" s="184">
        <f>N96+H97</f>
        <v>418000000</v>
      </c>
    </row>
    <row r="98" spans="1:16" x14ac:dyDescent="0.3">
      <c r="C98" s="174"/>
      <c r="D98" s="175"/>
      <c r="E98" s="175" t="s">
        <v>242</v>
      </c>
      <c r="F98" s="175"/>
      <c r="G98" s="176"/>
      <c r="H98" s="172">
        <f>F98*G98</f>
        <v>0</v>
      </c>
      <c r="I98" s="175">
        <v>3</v>
      </c>
      <c r="J98" s="179">
        <f>M97</f>
        <v>799235.18164435949</v>
      </c>
      <c r="K98" s="173">
        <f t="shared" si="23"/>
        <v>2397705.5449330783</v>
      </c>
      <c r="L98" s="178">
        <f>L97-I98</f>
        <v>520</v>
      </c>
      <c r="M98" s="176">
        <f>M97</f>
        <v>799235.18164435949</v>
      </c>
      <c r="N98" s="172">
        <f t="shared" ref="N98" si="24">L98*M98</f>
        <v>415602294.45506692</v>
      </c>
      <c r="P98" s="184"/>
    </row>
    <row r="99" spans="1:16" x14ac:dyDescent="0.3">
      <c r="A99" s="180"/>
      <c r="B99" s="181"/>
      <c r="C99" s="181"/>
      <c r="D99" s="181"/>
      <c r="E99" s="181"/>
      <c r="F99" s="181"/>
      <c r="G99" s="182"/>
      <c r="H99" s="183">
        <f>SUM(H95:H98)</f>
        <v>545000000</v>
      </c>
      <c r="I99" s="181"/>
      <c r="J99" s="181"/>
      <c r="K99" s="183">
        <f>SUM(K95:K98)</f>
        <v>129397705.54493308</v>
      </c>
      <c r="L99" s="181"/>
      <c r="M99" s="182"/>
      <c r="N99" s="182"/>
      <c r="O99" s="184">
        <f>N98-V21</f>
        <v>0</v>
      </c>
    </row>
    <row r="100" spans="1:16" x14ac:dyDescent="0.3">
      <c r="L100">
        <v>0</v>
      </c>
      <c r="N100" s="184"/>
    </row>
    <row r="103" spans="1:16" ht="15.6" x14ac:dyDescent="0.3">
      <c r="C103" s="166" t="str">
        <f>A11</f>
        <v>Toros</v>
      </c>
    </row>
    <row r="104" spans="1:16" x14ac:dyDescent="0.3">
      <c r="C104" s="283" t="s">
        <v>235</v>
      </c>
      <c r="D104" s="289" t="s">
        <v>236</v>
      </c>
      <c r="E104" s="289" t="s">
        <v>237</v>
      </c>
      <c r="F104" s="286" t="s">
        <v>238</v>
      </c>
      <c r="G104" s="287"/>
      <c r="H104" s="288"/>
      <c r="I104" s="285" t="s">
        <v>239</v>
      </c>
      <c r="J104" s="285"/>
      <c r="K104" s="285"/>
      <c r="L104" s="285" t="s">
        <v>240</v>
      </c>
      <c r="M104" s="285"/>
      <c r="N104" s="285"/>
    </row>
    <row r="105" spans="1:16" x14ac:dyDescent="0.3">
      <c r="C105" s="284"/>
      <c r="D105" s="290"/>
      <c r="E105" s="290"/>
      <c r="F105" s="167" t="s">
        <v>101</v>
      </c>
      <c r="G105" s="168" t="s">
        <v>106</v>
      </c>
      <c r="H105" s="199" t="s">
        <v>116</v>
      </c>
      <c r="I105" s="167" t="s">
        <v>101</v>
      </c>
      <c r="J105" s="168" t="s">
        <v>106</v>
      </c>
      <c r="K105" s="199" t="s">
        <v>116</v>
      </c>
      <c r="L105" s="167" t="s">
        <v>101</v>
      </c>
      <c r="M105" s="168" t="s">
        <v>106</v>
      </c>
      <c r="N105" s="199" t="s">
        <v>116</v>
      </c>
    </row>
    <row r="106" spans="1:16" x14ac:dyDescent="0.3">
      <c r="C106" s="169"/>
      <c r="D106" s="170"/>
      <c r="E106" s="170"/>
      <c r="F106" s="171">
        <f>B11</f>
        <v>100</v>
      </c>
      <c r="G106" s="171">
        <f>C11</f>
        <v>1900000</v>
      </c>
      <c r="H106" s="172">
        <f>F106*G106</f>
        <v>190000000</v>
      </c>
      <c r="I106" s="170"/>
      <c r="J106" s="171"/>
      <c r="K106" s="173">
        <f t="shared" ref="K106:K109" si="25">I106*J106</f>
        <v>0</v>
      </c>
      <c r="L106" s="171">
        <f>F106</f>
        <v>100</v>
      </c>
      <c r="M106" s="171">
        <f>G106</f>
        <v>1900000</v>
      </c>
      <c r="N106" s="172">
        <f>L106*M106</f>
        <v>190000000</v>
      </c>
    </row>
    <row r="107" spans="1:16" x14ac:dyDescent="0.3">
      <c r="C107" s="174"/>
      <c r="D107" s="175"/>
      <c r="E107" s="175"/>
      <c r="F107" s="175"/>
      <c r="G107" s="176"/>
      <c r="H107" s="172">
        <f>F107*G107</f>
        <v>0</v>
      </c>
      <c r="I107" s="170"/>
      <c r="J107" s="177"/>
      <c r="K107" s="173">
        <f t="shared" si="25"/>
        <v>0</v>
      </c>
      <c r="L107" s="178">
        <v>0</v>
      </c>
      <c r="M107" s="176">
        <v>0</v>
      </c>
      <c r="N107" s="172">
        <f t="shared" ref="N107:N109" si="26">L107*M107</f>
        <v>0</v>
      </c>
    </row>
    <row r="108" spans="1:16" x14ac:dyDescent="0.3">
      <c r="C108" s="174"/>
      <c r="D108" s="175"/>
      <c r="E108" s="175"/>
      <c r="F108" s="175"/>
      <c r="G108" s="176"/>
      <c r="H108" s="172">
        <f>F108*G108</f>
        <v>0</v>
      </c>
      <c r="I108" s="175"/>
      <c r="J108" s="179">
        <v>0</v>
      </c>
      <c r="K108" s="173">
        <f t="shared" si="25"/>
        <v>0</v>
      </c>
      <c r="L108" s="178"/>
      <c r="M108" s="176">
        <v>0</v>
      </c>
      <c r="N108" s="172">
        <f t="shared" si="26"/>
        <v>0</v>
      </c>
      <c r="P108" s="184">
        <f>N106+H107</f>
        <v>190000000</v>
      </c>
    </row>
    <row r="109" spans="1:16" x14ac:dyDescent="0.3">
      <c r="C109" s="174"/>
      <c r="D109" s="175"/>
      <c r="E109" s="175"/>
      <c r="F109" s="175"/>
      <c r="G109" s="176"/>
      <c r="H109" s="172">
        <f>F109*G109</f>
        <v>0</v>
      </c>
      <c r="I109" s="175"/>
      <c r="J109" s="179">
        <v>0</v>
      </c>
      <c r="K109" s="173">
        <f t="shared" si="25"/>
        <v>0</v>
      </c>
      <c r="L109" s="175"/>
      <c r="M109" s="176"/>
      <c r="N109" s="172">
        <f t="shared" si="26"/>
        <v>0</v>
      </c>
      <c r="P109" s="184">
        <f>R37-N107</f>
        <v>0</v>
      </c>
    </row>
    <row r="110" spans="1:16" x14ac:dyDescent="0.3">
      <c r="A110" s="180"/>
      <c r="B110" s="181"/>
      <c r="C110" s="181"/>
      <c r="D110" s="181"/>
      <c r="E110" s="181"/>
      <c r="F110" s="181"/>
      <c r="G110" s="182"/>
      <c r="H110" s="183">
        <f>SUM(H106:H109)</f>
        <v>190000000</v>
      </c>
      <c r="I110" s="181"/>
      <c r="J110" s="181"/>
      <c r="K110" s="183">
        <f>SUM(K106:K109)</f>
        <v>0</v>
      </c>
      <c r="L110" s="181"/>
      <c r="M110" s="182"/>
      <c r="N110" s="182"/>
    </row>
    <row r="111" spans="1:16" x14ac:dyDescent="0.3">
      <c r="N111" s="184">
        <f>H110-K110</f>
        <v>190000000</v>
      </c>
    </row>
    <row r="113" spans="1:16" ht="15.6" x14ac:dyDescent="0.3">
      <c r="C113" s="166" t="str">
        <f>A12</f>
        <v>Novillos</v>
      </c>
    </row>
    <row r="114" spans="1:16" x14ac:dyDescent="0.3">
      <c r="C114" s="283" t="s">
        <v>235</v>
      </c>
      <c r="D114" s="289" t="s">
        <v>236</v>
      </c>
      <c r="E114" s="289" t="s">
        <v>237</v>
      </c>
      <c r="F114" s="286" t="s">
        <v>238</v>
      </c>
      <c r="G114" s="287"/>
      <c r="H114" s="288"/>
      <c r="I114" s="285" t="s">
        <v>239</v>
      </c>
      <c r="J114" s="285"/>
      <c r="K114" s="285"/>
      <c r="L114" s="285" t="s">
        <v>240</v>
      </c>
      <c r="M114" s="285"/>
      <c r="N114" s="285"/>
    </row>
    <row r="115" spans="1:16" x14ac:dyDescent="0.3">
      <c r="C115" s="284"/>
      <c r="D115" s="290"/>
      <c r="E115" s="290"/>
      <c r="F115" s="167" t="s">
        <v>101</v>
      </c>
      <c r="G115" s="168" t="s">
        <v>106</v>
      </c>
      <c r="H115" s="199" t="s">
        <v>116</v>
      </c>
      <c r="I115" s="167" t="s">
        <v>101</v>
      </c>
      <c r="J115" s="168" t="s">
        <v>106</v>
      </c>
      <c r="K115" s="199" t="s">
        <v>116</v>
      </c>
      <c r="L115" s="167" t="s">
        <v>101</v>
      </c>
      <c r="M115" s="168" t="s">
        <v>106</v>
      </c>
      <c r="N115" s="199" t="s">
        <v>116</v>
      </c>
    </row>
    <row r="116" spans="1:16" x14ac:dyDescent="0.3">
      <c r="C116" s="169"/>
      <c r="D116" s="170"/>
      <c r="E116" s="170"/>
      <c r="F116" s="171">
        <f>B12</f>
        <v>200</v>
      </c>
      <c r="G116" s="171">
        <f>C12</f>
        <v>1700000</v>
      </c>
      <c r="H116" s="172">
        <f>F116*G116</f>
        <v>340000000</v>
      </c>
      <c r="I116" s="170"/>
      <c r="J116" s="171"/>
      <c r="K116" s="173">
        <f t="shared" ref="K116:K120" si="27">I116*J116</f>
        <v>0</v>
      </c>
      <c r="L116" s="171">
        <v>200</v>
      </c>
      <c r="M116" s="171">
        <f>G116</f>
        <v>1700000</v>
      </c>
      <c r="N116" s="172">
        <f>L116*M116</f>
        <v>340000000</v>
      </c>
    </row>
    <row r="117" spans="1:16" x14ac:dyDescent="0.3">
      <c r="C117" s="174"/>
      <c r="D117" s="175"/>
      <c r="E117" s="175"/>
      <c r="F117" s="175"/>
      <c r="G117" s="176"/>
      <c r="H117" s="172">
        <f>F117*G117</f>
        <v>0</v>
      </c>
      <c r="I117" s="170">
        <v>100</v>
      </c>
      <c r="J117" s="177">
        <f>G116</f>
        <v>1700000</v>
      </c>
      <c r="K117" s="173">
        <f t="shared" si="27"/>
        <v>170000000</v>
      </c>
      <c r="L117" s="178">
        <f>L116-I117</f>
        <v>100</v>
      </c>
      <c r="M117" s="176">
        <f>M116</f>
        <v>1700000</v>
      </c>
      <c r="N117" s="172">
        <f>L117*M117</f>
        <v>170000000</v>
      </c>
    </row>
    <row r="118" spans="1:16" x14ac:dyDescent="0.3">
      <c r="C118" s="174"/>
      <c r="D118" s="175"/>
      <c r="E118" s="175"/>
      <c r="F118" s="175"/>
      <c r="G118" s="176"/>
      <c r="H118" s="172"/>
      <c r="I118" s="216">
        <v>10</v>
      </c>
      <c r="J118" s="217">
        <v>1700000</v>
      </c>
      <c r="K118" s="173">
        <f t="shared" si="27"/>
        <v>17000000</v>
      </c>
      <c r="L118" s="178"/>
      <c r="M118" s="176"/>
      <c r="N118" s="172"/>
    </row>
    <row r="119" spans="1:16" x14ac:dyDescent="0.3">
      <c r="C119" s="174"/>
      <c r="D119" s="175"/>
      <c r="E119" s="175" t="s">
        <v>241</v>
      </c>
      <c r="F119" s="175">
        <v>150</v>
      </c>
      <c r="G119" s="176">
        <f>C13</f>
        <v>300000</v>
      </c>
      <c r="H119" s="172">
        <f>F119*G119</f>
        <v>45000000</v>
      </c>
      <c r="I119" s="175"/>
      <c r="J119" s="179">
        <v>0</v>
      </c>
      <c r="K119" s="173">
        <f t="shared" si="27"/>
        <v>0</v>
      </c>
      <c r="L119" s="178">
        <f>L117+F119</f>
        <v>250</v>
      </c>
      <c r="M119" s="176">
        <f>P119/L119</f>
        <v>860000</v>
      </c>
      <c r="N119" s="172">
        <f t="shared" ref="N119:N120" si="28">L119*M119</f>
        <v>215000000</v>
      </c>
      <c r="P119" s="184">
        <f>N117+H119</f>
        <v>215000000</v>
      </c>
    </row>
    <row r="120" spans="1:16" x14ac:dyDescent="0.3">
      <c r="C120" s="174"/>
      <c r="D120" s="175"/>
      <c r="E120" s="175" t="s">
        <v>148</v>
      </c>
      <c r="F120" s="175"/>
      <c r="G120" s="176"/>
      <c r="H120" s="172">
        <f>F120*G120</f>
        <v>0</v>
      </c>
      <c r="I120" s="175">
        <v>1</v>
      </c>
      <c r="J120" s="179">
        <f>M119</f>
        <v>860000</v>
      </c>
      <c r="K120" s="173">
        <f t="shared" si="27"/>
        <v>860000</v>
      </c>
      <c r="L120" s="178">
        <f>L119-I120</f>
        <v>249</v>
      </c>
      <c r="M120" s="176">
        <f>M119</f>
        <v>860000</v>
      </c>
      <c r="N120" s="172">
        <f t="shared" si="28"/>
        <v>214140000</v>
      </c>
      <c r="P120" s="184"/>
    </row>
    <row r="121" spans="1:16" x14ac:dyDescent="0.3">
      <c r="A121" s="180"/>
      <c r="B121" s="181"/>
      <c r="C121" s="181"/>
      <c r="D121" s="181"/>
      <c r="E121" s="181"/>
      <c r="F121" s="181"/>
      <c r="G121" s="182"/>
      <c r="H121" s="183">
        <f>SUM(H116:H120)</f>
        <v>385000000</v>
      </c>
      <c r="I121" s="181"/>
      <c r="J121" s="181"/>
      <c r="K121" s="183">
        <f>SUM(K116:K120)</f>
        <v>187860000</v>
      </c>
      <c r="L121" s="181"/>
      <c r="M121" s="182"/>
      <c r="N121" s="182"/>
    </row>
    <row r="122" spans="1:16" x14ac:dyDescent="0.3">
      <c r="N122" s="184"/>
      <c r="O122" s="184">
        <f>N120-V23</f>
        <v>0</v>
      </c>
    </row>
    <row r="123" spans="1:16" x14ac:dyDescent="0.3">
      <c r="K123" s="219">
        <f>K118+K87</f>
        <v>22500000</v>
      </c>
      <c r="L123" s="220">
        <f>I118*400000</f>
        <v>4000000</v>
      </c>
      <c r="M123" s="219">
        <f>K123+L123</f>
        <v>26500000</v>
      </c>
    </row>
    <row r="125" spans="1:16" ht="15.6" x14ac:dyDescent="0.3">
      <c r="C125" s="166" t="str">
        <f>A13</f>
        <v>Desmamantes</v>
      </c>
    </row>
    <row r="126" spans="1:16" x14ac:dyDescent="0.3">
      <c r="C126" s="283" t="s">
        <v>235</v>
      </c>
      <c r="D126" s="289" t="s">
        <v>236</v>
      </c>
      <c r="E126" s="289" t="s">
        <v>237</v>
      </c>
      <c r="F126" s="286" t="s">
        <v>238</v>
      </c>
      <c r="G126" s="287"/>
      <c r="H126" s="288"/>
      <c r="I126" s="285" t="s">
        <v>239</v>
      </c>
      <c r="J126" s="285"/>
      <c r="K126" s="285"/>
      <c r="L126" s="285" t="s">
        <v>240</v>
      </c>
      <c r="M126" s="285"/>
      <c r="N126" s="285"/>
    </row>
    <row r="127" spans="1:16" x14ac:dyDescent="0.3">
      <c r="C127" s="284"/>
      <c r="D127" s="290"/>
      <c r="E127" s="290"/>
      <c r="F127" s="167" t="s">
        <v>101</v>
      </c>
      <c r="G127" s="168" t="s">
        <v>106</v>
      </c>
      <c r="H127" s="199" t="s">
        <v>116</v>
      </c>
      <c r="I127" s="167" t="s">
        <v>101</v>
      </c>
      <c r="J127" s="168" t="s">
        <v>106</v>
      </c>
      <c r="K127" s="199" t="s">
        <v>116</v>
      </c>
      <c r="L127" s="167" t="s">
        <v>101</v>
      </c>
      <c r="M127" s="168" t="s">
        <v>106</v>
      </c>
      <c r="N127" s="199" t="s">
        <v>116</v>
      </c>
    </row>
    <row r="128" spans="1:16" x14ac:dyDescent="0.3">
      <c r="C128" s="169"/>
      <c r="D128" s="170"/>
      <c r="E128" s="170"/>
      <c r="F128" s="171">
        <v>300</v>
      </c>
      <c r="G128" s="171">
        <f>C24</f>
        <v>300000</v>
      </c>
      <c r="H128" s="172">
        <f>F128*G128</f>
        <v>90000000</v>
      </c>
      <c r="I128" s="170"/>
      <c r="J128" s="171"/>
      <c r="K128" s="173">
        <f t="shared" ref="K128:K131" si="29">I128*J128</f>
        <v>0</v>
      </c>
      <c r="L128" s="171">
        <f>F128</f>
        <v>300</v>
      </c>
      <c r="M128" s="171">
        <f>G128</f>
        <v>300000</v>
      </c>
      <c r="N128" s="172">
        <f>L128*M128</f>
        <v>90000000</v>
      </c>
    </row>
    <row r="129" spans="1:16" x14ac:dyDescent="0.3">
      <c r="C129" s="174"/>
      <c r="D129" s="175"/>
      <c r="E129" s="175" t="s">
        <v>241</v>
      </c>
      <c r="F129" s="175"/>
      <c r="G129" s="176"/>
      <c r="H129" s="172">
        <f>F129*G129</f>
        <v>0</v>
      </c>
      <c r="I129" s="170">
        <v>300</v>
      </c>
      <c r="J129" s="177">
        <f>G128</f>
        <v>300000</v>
      </c>
      <c r="K129" s="173">
        <f t="shared" si="29"/>
        <v>90000000</v>
      </c>
      <c r="L129" s="178">
        <f>L128-I129</f>
        <v>0</v>
      </c>
      <c r="M129" s="176">
        <v>0</v>
      </c>
      <c r="N129" s="172">
        <f>L129*M129</f>
        <v>0</v>
      </c>
    </row>
    <row r="130" spans="1:16" x14ac:dyDescent="0.3">
      <c r="C130" s="174"/>
      <c r="D130" s="175"/>
      <c r="E130" s="175" t="s">
        <v>149</v>
      </c>
      <c r="F130" s="178">
        <f>O13</f>
        <v>80</v>
      </c>
      <c r="G130" s="176">
        <f>Q13/O13</f>
        <v>952380.95238095243</v>
      </c>
      <c r="H130" s="172">
        <f>F130*G130</f>
        <v>76190476.190476194</v>
      </c>
      <c r="I130" s="175">
        <v>0</v>
      </c>
      <c r="J130" s="179"/>
      <c r="K130" s="173">
        <f t="shared" si="29"/>
        <v>0</v>
      </c>
      <c r="L130" s="178">
        <f>F130</f>
        <v>80</v>
      </c>
      <c r="M130" s="176">
        <f>G130</f>
        <v>952380.95238095243</v>
      </c>
      <c r="N130" s="172">
        <f t="shared" ref="N130" si="30">L130*M130</f>
        <v>76190476.190476194</v>
      </c>
      <c r="P130" s="184"/>
    </row>
    <row r="131" spans="1:16" x14ac:dyDescent="0.3">
      <c r="C131" s="174"/>
      <c r="D131" s="175"/>
      <c r="E131" s="175" t="s">
        <v>148</v>
      </c>
      <c r="F131" s="175"/>
      <c r="G131" s="176"/>
      <c r="H131" s="172">
        <f>F131*G131</f>
        <v>0</v>
      </c>
      <c r="I131" s="175">
        <v>7</v>
      </c>
      <c r="J131" s="179">
        <f>G130</f>
        <v>952380.95238095243</v>
      </c>
      <c r="K131" s="173">
        <f t="shared" si="29"/>
        <v>6666666.666666667</v>
      </c>
      <c r="L131" s="178">
        <f>L130-I131</f>
        <v>73</v>
      </c>
      <c r="M131" s="176">
        <f>M130</f>
        <v>952380.95238095243</v>
      </c>
      <c r="N131" s="172">
        <f>L131*M131</f>
        <v>69523809.523809522</v>
      </c>
      <c r="P131" s="184"/>
    </row>
    <row r="132" spans="1:16" x14ac:dyDescent="0.3">
      <c r="A132" s="180"/>
      <c r="B132" s="181"/>
      <c r="C132" s="181"/>
      <c r="D132" s="181"/>
      <c r="E132" s="181"/>
      <c r="F132" s="181"/>
      <c r="G132" s="182"/>
      <c r="H132" s="183">
        <f>SUM(H128:H131)</f>
        <v>166190476.19047618</v>
      </c>
      <c r="I132" s="181"/>
      <c r="J132" s="181"/>
      <c r="K132" s="183">
        <f>SUM(K128:K131)</f>
        <v>96666666.666666672</v>
      </c>
      <c r="L132" s="181"/>
      <c r="M132" s="182"/>
      <c r="N132" s="182"/>
    </row>
    <row r="133" spans="1:16" x14ac:dyDescent="0.3">
      <c r="N133" s="184">
        <f>N131+N120+N111+N98+N89</f>
        <v>2010739585.1746335</v>
      </c>
    </row>
    <row r="135" spans="1:16" x14ac:dyDescent="0.3">
      <c r="O135" s="184">
        <f>N133-V26</f>
        <v>0</v>
      </c>
    </row>
    <row r="137" spans="1:16" x14ac:dyDescent="0.3">
      <c r="K137" s="184">
        <f>K117+K86</f>
        <v>269000000</v>
      </c>
    </row>
  </sheetData>
  <mergeCells count="118">
    <mergeCell ref="D83:D84"/>
    <mergeCell ref="E83:E84"/>
    <mergeCell ref="F83:H83"/>
    <mergeCell ref="D93:D94"/>
    <mergeCell ref="E93:E94"/>
    <mergeCell ref="T7:U7"/>
    <mergeCell ref="W17:W19"/>
    <mergeCell ref="I47:J47"/>
    <mergeCell ref="W6:W8"/>
    <mergeCell ref="I80:J80"/>
    <mergeCell ref="I71:J71"/>
    <mergeCell ref="I74:J74"/>
    <mergeCell ref="I75:J75"/>
    <mergeCell ref="I78:J78"/>
    <mergeCell ref="I79:J79"/>
    <mergeCell ref="V17:V19"/>
    <mergeCell ref="F17:F19"/>
    <mergeCell ref="C126:C127"/>
    <mergeCell ref="I126:K126"/>
    <mergeCell ref="E126:E127"/>
    <mergeCell ref="F126:H126"/>
    <mergeCell ref="I104:K104"/>
    <mergeCell ref="L104:N104"/>
    <mergeCell ref="C114:C115"/>
    <mergeCell ref="I114:K114"/>
    <mergeCell ref="L114:N114"/>
    <mergeCell ref="L126:N126"/>
    <mergeCell ref="D114:D115"/>
    <mergeCell ref="E114:E115"/>
    <mergeCell ref="F114:H114"/>
    <mergeCell ref="D126:D127"/>
    <mergeCell ref="C83:C84"/>
    <mergeCell ref="I83:K83"/>
    <mergeCell ref="L83:N83"/>
    <mergeCell ref="C93:C94"/>
    <mergeCell ref="I93:K93"/>
    <mergeCell ref="L93:N93"/>
    <mergeCell ref="C104:C105"/>
    <mergeCell ref="S6:U6"/>
    <mergeCell ref="F93:H93"/>
    <mergeCell ref="D104:D105"/>
    <mergeCell ref="E104:E105"/>
    <mergeCell ref="F104:H104"/>
    <mergeCell ref="Q7:Q8"/>
    <mergeCell ref="R7:R8"/>
    <mergeCell ref="S7:S8"/>
    <mergeCell ref="B6:D6"/>
    <mergeCell ref="E6:E8"/>
    <mergeCell ref="G6:H6"/>
    <mergeCell ref="I6:J6"/>
    <mergeCell ref="O6:Q6"/>
    <mergeCell ref="K6:L6"/>
    <mergeCell ref="A36:B36"/>
    <mergeCell ref="I36:J36"/>
    <mergeCell ref="A47:B47"/>
    <mergeCell ref="A6:A8"/>
    <mergeCell ref="F6:F8"/>
    <mergeCell ref="Z17:Z19"/>
    <mergeCell ref="B18:B19"/>
    <mergeCell ref="C18:D18"/>
    <mergeCell ref="G18:G19"/>
    <mergeCell ref="H18:H19"/>
    <mergeCell ref="O18:O19"/>
    <mergeCell ref="Q18:Q19"/>
    <mergeCell ref="M6:N6"/>
    <mergeCell ref="A17:A19"/>
    <mergeCell ref="B17:D17"/>
    <mergeCell ref="E17:E19"/>
    <mergeCell ref="G17:H17"/>
    <mergeCell ref="I17:J17"/>
    <mergeCell ref="O17:Q17"/>
    <mergeCell ref="S17:U17"/>
    <mergeCell ref="R18:R19"/>
    <mergeCell ref="S18:S19"/>
    <mergeCell ref="X6:X8"/>
    <mergeCell ref="B7:B8"/>
    <mergeCell ref="C7:D7"/>
    <mergeCell ref="G7:H8"/>
    <mergeCell ref="O7:O8"/>
    <mergeCell ref="X17:X19"/>
    <mergeCell ref="Y17:Y19"/>
    <mergeCell ref="T18:U18"/>
    <mergeCell ref="A34:B34"/>
    <mergeCell ref="I34:J34"/>
    <mergeCell ref="A35:B35"/>
    <mergeCell ref="I35:J35"/>
    <mergeCell ref="K17:L17"/>
    <mergeCell ref="K18:K19"/>
    <mergeCell ref="L18:L19"/>
    <mergeCell ref="M17:N17"/>
    <mergeCell ref="M18:M19"/>
    <mergeCell ref="N18:N19"/>
    <mergeCell ref="A39:B39"/>
    <mergeCell ref="I39:J39"/>
    <mergeCell ref="A40:B40"/>
    <mergeCell ref="I40:J40"/>
    <mergeCell ref="A41:B41"/>
    <mergeCell ref="I41:J41"/>
    <mergeCell ref="A43:C43"/>
    <mergeCell ref="A45:B45"/>
    <mergeCell ref="I45:J45"/>
    <mergeCell ref="A46:B46"/>
    <mergeCell ref="I46:J46"/>
    <mergeCell ref="A48:B48"/>
    <mergeCell ref="A49:B49"/>
    <mergeCell ref="I50:J50"/>
    <mergeCell ref="I51:J51"/>
    <mergeCell ref="I52:J52"/>
    <mergeCell ref="I70:J70"/>
    <mergeCell ref="I55:J55"/>
    <mergeCell ref="I57:J57"/>
    <mergeCell ref="I60:J60"/>
    <mergeCell ref="I62:J62"/>
    <mergeCell ref="I65:J65"/>
    <mergeCell ref="I66:J66"/>
    <mergeCell ref="I67:J67"/>
    <mergeCell ref="I56:J56"/>
    <mergeCell ref="I61:J61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14"/>
  <sheetViews>
    <sheetView tabSelected="1" topLeftCell="B188" zoomScale="120" zoomScaleNormal="120" workbookViewId="0">
      <selection activeCell="I197" sqref="I197:I200"/>
    </sheetView>
  </sheetViews>
  <sheetFormatPr baseColWidth="10" defaultColWidth="11" defaultRowHeight="15.6" x14ac:dyDescent="0.3"/>
  <cols>
    <col min="1" max="1" width="4.109375" style="2" customWidth="1"/>
    <col min="2" max="2" width="4.88671875" style="2" customWidth="1"/>
    <col min="3" max="3" width="55.44140625" style="2" customWidth="1"/>
    <col min="4" max="4" width="15.88671875" style="4" customWidth="1"/>
    <col min="5" max="5" width="14.109375" style="4" customWidth="1"/>
    <col min="6" max="6" width="13" style="4" customWidth="1"/>
    <col min="7" max="7" width="15.109375" style="2" bestFit="1" customWidth="1"/>
    <col min="8" max="8" width="26.109375" style="2" customWidth="1"/>
    <col min="9" max="9" width="14.44140625" style="2" customWidth="1"/>
    <col min="10" max="10" width="13.44140625" style="4" bestFit="1" customWidth="1"/>
    <col min="11" max="11" width="12.88671875" style="2" bestFit="1" customWidth="1"/>
    <col min="12" max="12" width="11.21875" style="2" bestFit="1" customWidth="1"/>
    <col min="13" max="13" width="11" style="2"/>
    <col min="14" max="14" width="13.88671875" style="4" customWidth="1"/>
    <col min="15" max="15" width="15.109375" style="4" bestFit="1" customWidth="1"/>
    <col min="16" max="16" width="12.88671875" style="4" bestFit="1" customWidth="1"/>
    <col min="17" max="16384" width="11" style="2"/>
  </cols>
  <sheetData>
    <row r="2" spans="2:10" x14ac:dyDescent="0.3">
      <c r="C2" s="3" t="s">
        <v>0</v>
      </c>
    </row>
    <row r="4" spans="2:10" x14ac:dyDescent="0.3">
      <c r="B4" s="5"/>
      <c r="C4" s="6" t="s">
        <v>8</v>
      </c>
      <c r="D4" s="7"/>
      <c r="E4" s="8"/>
      <c r="G4" s="203">
        <v>20</v>
      </c>
      <c r="H4" s="203">
        <v>1500000</v>
      </c>
      <c r="I4" s="203">
        <f>G4*H4</f>
        <v>30000000</v>
      </c>
    </row>
    <row r="5" spans="2:10" x14ac:dyDescent="0.3">
      <c r="B5" s="9"/>
      <c r="D5" s="10"/>
      <c r="E5" s="11"/>
      <c r="I5" s="2" t="s">
        <v>167</v>
      </c>
      <c r="J5" s="4" t="s">
        <v>81</v>
      </c>
    </row>
    <row r="6" spans="2:10" x14ac:dyDescent="0.3">
      <c r="B6" s="9"/>
      <c r="D6" s="10"/>
      <c r="E6" s="11"/>
      <c r="G6" s="2" t="s">
        <v>163</v>
      </c>
      <c r="I6" s="149">
        <v>0.3</v>
      </c>
      <c r="J6" s="150">
        <v>0.1</v>
      </c>
    </row>
    <row r="7" spans="2:10" x14ac:dyDescent="0.3">
      <c r="B7" s="9"/>
      <c r="D7" s="10"/>
      <c r="E7" s="11"/>
      <c r="G7" s="2" t="s">
        <v>164</v>
      </c>
    </row>
    <row r="8" spans="2:10" x14ac:dyDescent="0.3">
      <c r="B8" s="9"/>
      <c r="D8" s="10"/>
      <c r="E8" s="11"/>
      <c r="G8" s="2" t="s">
        <v>165</v>
      </c>
      <c r="I8" s="151" t="s">
        <v>166</v>
      </c>
      <c r="J8" s="150">
        <v>0.1</v>
      </c>
    </row>
    <row r="9" spans="2:10" x14ac:dyDescent="0.3">
      <c r="B9" s="121" t="s">
        <v>168</v>
      </c>
      <c r="C9" s="2" t="s">
        <v>63</v>
      </c>
      <c r="D9" s="10">
        <f>20*1500000</f>
        <v>30000000</v>
      </c>
      <c r="E9" s="11"/>
    </row>
    <row r="10" spans="2:10" x14ac:dyDescent="0.3">
      <c r="B10" s="121" t="s">
        <v>169</v>
      </c>
      <c r="C10" s="29" t="s">
        <v>65</v>
      </c>
      <c r="D10" s="10"/>
      <c r="E10" s="11">
        <f>D9*3%</f>
        <v>900000</v>
      </c>
      <c r="I10" s="30">
        <f>I6*J6</f>
        <v>0.03</v>
      </c>
    </row>
    <row r="11" spans="2:10" x14ac:dyDescent="0.3">
      <c r="B11" s="121" t="s">
        <v>168</v>
      </c>
      <c r="C11" s="29" t="s">
        <v>64</v>
      </c>
      <c r="D11" s="10"/>
      <c r="E11" s="11">
        <f>D9-E10</f>
        <v>29100000</v>
      </c>
      <c r="G11" s="2" t="s">
        <v>268</v>
      </c>
      <c r="I11" s="2">
        <f>I4*I6</f>
        <v>9000000</v>
      </c>
      <c r="J11" s="4" t="s">
        <v>266</v>
      </c>
    </row>
    <row r="12" spans="2:10" x14ac:dyDescent="0.3">
      <c r="B12" s="9"/>
      <c r="D12" s="10"/>
      <c r="E12" s="11"/>
      <c r="G12" s="2" t="s">
        <v>269</v>
      </c>
      <c r="I12" s="2">
        <f>I11*10%</f>
        <v>900000</v>
      </c>
      <c r="J12" s="113">
        <v>0.1</v>
      </c>
    </row>
    <row r="13" spans="2:10" x14ac:dyDescent="0.3">
      <c r="B13" s="9"/>
      <c r="D13" s="10"/>
      <c r="E13" s="11"/>
      <c r="I13" s="2">
        <f>I4-I12</f>
        <v>29100000</v>
      </c>
      <c r="J13" s="4" t="s">
        <v>267</v>
      </c>
    </row>
    <row r="14" spans="2:10" x14ac:dyDescent="0.3">
      <c r="B14" s="9"/>
      <c r="D14" s="10"/>
      <c r="E14" s="11"/>
    </row>
    <row r="15" spans="2:10" x14ac:dyDescent="0.3">
      <c r="B15" s="9"/>
      <c r="D15" s="10"/>
      <c r="E15" s="11"/>
    </row>
    <row r="16" spans="2:10" x14ac:dyDescent="0.3">
      <c r="B16" s="152" t="s">
        <v>168</v>
      </c>
      <c r="C16" s="3" t="s">
        <v>205</v>
      </c>
      <c r="D16" s="153">
        <v>5000000</v>
      </c>
      <c r="E16" s="11"/>
    </row>
    <row r="17" spans="2:10" x14ac:dyDescent="0.3">
      <c r="B17" s="9"/>
      <c r="C17" s="2" t="s">
        <v>66</v>
      </c>
      <c r="D17" s="10">
        <v>500000</v>
      </c>
      <c r="E17" s="11"/>
    </row>
    <row r="18" spans="2:10" x14ac:dyDescent="0.3">
      <c r="B18" s="9"/>
      <c r="C18" s="29" t="s">
        <v>64</v>
      </c>
      <c r="D18" s="10"/>
      <c r="E18" s="11">
        <f>D16+D17</f>
        <v>5500000</v>
      </c>
    </row>
    <row r="19" spans="2:10" x14ac:dyDescent="0.3">
      <c r="B19" s="9"/>
      <c r="D19" s="10"/>
      <c r="E19" s="11"/>
    </row>
    <row r="20" spans="2:10" x14ac:dyDescent="0.3">
      <c r="B20" s="9"/>
      <c r="D20" s="10"/>
      <c r="E20" s="11"/>
      <c r="G20" s="301" t="s">
        <v>72</v>
      </c>
      <c r="H20" s="301"/>
      <c r="I20" s="301"/>
    </row>
    <row r="21" spans="2:10" x14ac:dyDescent="0.3">
      <c r="B21" s="9"/>
      <c r="D21" s="10"/>
      <c r="E21" s="11"/>
      <c r="G21" s="20"/>
      <c r="H21" s="204">
        <v>0.7</v>
      </c>
      <c r="I21" s="204">
        <v>0.3</v>
      </c>
    </row>
    <row r="22" spans="2:10" x14ac:dyDescent="0.3">
      <c r="B22" s="9"/>
      <c r="D22" s="10"/>
      <c r="E22" s="11"/>
      <c r="G22" s="20">
        <v>150000000</v>
      </c>
      <c r="H22" s="20">
        <f>G22*70%</f>
        <v>105000000</v>
      </c>
      <c r="I22" s="19">
        <f>G22*30%</f>
        <v>45000000</v>
      </c>
    </row>
    <row r="23" spans="2:10" x14ac:dyDescent="0.3">
      <c r="B23" s="9"/>
      <c r="C23" s="2" t="s">
        <v>7</v>
      </c>
      <c r="D23" s="10">
        <f>I24</f>
        <v>152250000</v>
      </c>
      <c r="E23" s="11"/>
      <c r="G23" s="20"/>
      <c r="H23" s="20" t="s">
        <v>69</v>
      </c>
      <c r="I23" s="19">
        <f>I22*5%</f>
        <v>2250000</v>
      </c>
    </row>
    <row r="24" spans="2:10" x14ac:dyDescent="0.3">
      <c r="B24" s="9"/>
      <c r="C24" s="29" t="s">
        <v>68</v>
      </c>
      <c r="D24" s="10"/>
      <c r="E24" s="11">
        <f>I23</f>
        <v>2250000</v>
      </c>
      <c r="G24" s="20"/>
      <c r="H24" s="20"/>
      <c r="I24" s="205">
        <f>I22+I23+H22</f>
        <v>152250000</v>
      </c>
    </row>
    <row r="25" spans="2:10" x14ac:dyDescent="0.3">
      <c r="B25" s="9"/>
      <c r="C25" s="29" t="s">
        <v>67</v>
      </c>
      <c r="D25" s="10"/>
      <c r="E25" s="11">
        <f>G22</f>
        <v>150000000</v>
      </c>
    </row>
    <row r="26" spans="2:10" x14ac:dyDescent="0.3">
      <c r="B26" s="9"/>
      <c r="C26" s="2" t="s">
        <v>8</v>
      </c>
      <c r="D26" s="10"/>
      <c r="E26" s="11"/>
      <c r="G26" s="154" t="s">
        <v>206</v>
      </c>
      <c r="H26" s="154" t="s">
        <v>207</v>
      </c>
      <c r="J26" s="4">
        <f>E25</f>
        <v>150000000</v>
      </c>
    </row>
    <row r="27" spans="2:10" x14ac:dyDescent="0.3">
      <c r="B27" s="9"/>
      <c r="C27" s="2" t="s">
        <v>70</v>
      </c>
      <c r="D27" s="10">
        <v>80000000</v>
      </c>
      <c r="E27" s="11"/>
      <c r="G27" s="18">
        <f>E25</f>
        <v>150000000</v>
      </c>
      <c r="H27" s="18">
        <f>E25</f>
        <v>150000000</v>
      </c>
      <c r="J27" s="4">
        <f>E28</f>
        <v>80000000</v>
      </c>
    </row>
    <row r="28" spans="2:10" x14ac:dyDescent="0.3">
      <c r="B28" s="9"/>
      <c r="C28" s="29" t="s">
        <v>71</v>
      </c>
      <c r="D28" s="10"/>
      <c r="E28" s="11">
        <v>80000000</v>
      </c>
      <c r="G28" s="18">
        <f>E28</f>
        <v>80000000</v>
      </c>
      <c r="H28" s="18">
        <f>H27*30%</f>
        <v>45000000</v>
      </c>
      <c r="J28" s="206">
        <f>J26-J27</f>
        <v>70000000</v>
      </c>
    </row>
    <row r="29" spans="2:10" x14ac:dyDescent="0.3">
      <c r="B29" s="9"/>
      <c r="C29" s="29"/>
      <c r="D29" s="10"/>
      <c r="E29" s="11"/>
      <c r="G29" s="155">
        <f>G27-G28</f>
        <v>70000000</v>
      </c>
      <c r="H29" s="30">
        <v>0.1</v>
      </c>
    </row>
    <row r="30" spans="2:10" x14ac:dyDescent="0.3">
      <c r="B30" s="9"/>
      <c r="D30" s="10"/>
      <c r="E30" s="11"/>
      <c r="G30" s="30">
        <v>0.1</v>
      </c>
      <c r="H30" s="155">
        <f>H28*H29</f>
        <v>4500000</v>
      </c>
    </row>
    <row r="31" spans="2:10" x14ac:dyDescent="0.3">
      <c r="B31" s="9"/>
      <c r="D31" s="10"/>
      <c r="E31" s="11"/>
      <c r="G31" s="155">
        <f>G29*G30</f>
        <v>7000000</v>
      </c>
    </row>
    <row r="32" spans="2:10" x14ac:dyDescent="0.3">
      <c r="B32" s="9"/>
      <c r="D32" s="10"/>
      <c r="E32" s="11"/>
    </row>
    <row r="33" spans="2:9" x14ac:dyDescent="0.3">
      <c r="B33" s="9"/>
      <c r="D33" s="10"/>
      <c r="E33" s="11"/>
    </row>
    <row r="34" spans="2:9" x14ac:dyDescent="0.3">
      <c r="B34" s="9"/>
      <c r="D34" s="10"/>
      <c r="E34" s="11"/>
    </row>
    <row r="35" spans="2:9" x14ac:dyDescent="0.3">
      <c r="B35" s="9"/>
      <c r="D35" s="10"/>
      <c r="E35" s="11"/>
      <c r="G35" s="300" t="s">
        <v>73</v>
      </c>
      <c r="H35" s="300"/>
      <c r="I35" s="300"/>
    </row>
    <row r="36" spans="2:9" x14ac:dyDescent="0.3">
      <c r="B36" s="9"/>
      <c r="D36" s="10"/>
      <c r="E36" s="11"/>
      <c r="G36" s="32" t="s">
        <v>76</v>
      </c>
      <c r="H36" s="32" t="s">
        <v>74</v>
      </c>
      <c r="I36" s="32" t="s">
        <v>75</v>
      </c>
    </row>
    <row r="37" spans="2:9" x14ac:dyDescent="0.3">
      <c r="B37" s="9"/>
      <c r="D37" s="10"/>
      <c r="E37" s="11"/>
      <c r="G37" s="4">
        <v>2500000</v>
      </c>
      <c r="H37" s="4">
        <f>G37/1.1</f>
        <v>2272727.2727272725</v>
      </c>
      <c r="I37" s="4">
        <f>H37*10%</f>
        <v>227272.72727272726</v>
      </c>
    </row>
    <row r="38" spans="2:9" x14ac:dyDescent="0.3">
      <c r="B38" s="156" t="s">
        <v>168</v>
      </c>
      <c r="C38" s="2" t="s">
        <v>1</v>
      </c>
      <c r="D38" s="26">
        <f>H37</f>
        <v>2272727.2727272725</v>
      </c>
      <c r="E38" s="27"/>
      <c r="G38" s="4">
        <v>3000000</v>
      </c>
      <c r="H38" s="4">
        <f t="shared" ref="H38:H40" si="0">G38/1.1</f>
        <v>2727272.7272727271</v>
      </c>
      <c r="I38" s="4">
        <f t="shared" ref="I38:I40" si="1">H38*10%</f>
        <v>272727.27272727271</v>
      </c>
    </row>
    <row r="39" spans="2:9" x14ac:dyDescent="0.3">
      <c r="B39" s="156" t="s">
        <v>168</v>
      </c>
      <c r="C39" s="2" t="s">
        <v>2</v>
      </c>
      <c r="D39" s="26">
        <f>H38</f>
        <v>2727272.7272727271</v>
      </c>
      <c r="E39" s="27"/>
      <c r="G39" s="4">
        <v>2000000</v>
      </c>
      <c r="H39" s="4">
        <f t="shared" si="0"/>
        <v>1818181.8181818181</v>
      </c>
      <c r="I39" s="4">
        <f t="shared" si="1"/>
        <v>181818.18181818182</v>
      </c>
    </row>
    <row r="40" spans="2:9" x14ac:dyDescent="0.3">
      <c r="B40" s="156" t="s">
        <v>168</v>
      </c>
      <c r="C40" s="2" t="s">
        <v>3</v>
      </c>
      <c r="D40" s="26">
        <f>(H39+H40)</f>
        <v>1909090.9090909089</v>
      </c>
      <c r="E40" s="27"/>
      <c r="G40" s="4">
        <v>100000</v>
      </c>
      <c r="H40" s="4">
        <f t="shared" si="0"/>
        <v>90909.090909090897</v>
      </c>
      <c r="I40" s="4">
        <f t="shared" si="1"/>
        <v>9090.9090909090901</v>
      </c>
    </row>
    <row r="41" spans="2:9" x14ac:dyDescent="0.3">
      <c r="B41" s="156" t="s">
        <v>168</v>
      </c>
      <c r="C41" s="2" t="s">
        <v>5</v>
      </c>
      <c r="D41" s="26">
        <f>1000000</f>
        <v>1000000</v>
      </c>
      <c r="E41" s="27"/>
      <c r="G41" s="31">
        <f>SUM(G37:G40)</f>
        <v>7600000</v>
      </c>
      <c r="H41" s="31">
        <f t="shared" ref="H41:I41" si="2">SUM(H37:H40)</f>
        <v>6909090.9090909092</v>
      </c>
      <c r="I41" s="31">
        <f t="shared" si="2"/>
        <v>690909.09090909094</v>
      </c>
    </row>
    <row r="42" spans="2:9" x14ac:dyDescent="0.3">
      <c r="B42" s="9"/>
      <c r="C42" s="2" t="s">
        <v>6</v>
      </c>
      <c r="D42" s="26">
        <f>I41</f>
        <v>690909.09090909094</v>
      </c>
      <c r="E42" s="27"/>
      <c r="G42" s="4">
        <v>1000000</v>
      </c>
    </row>
    <row r="43" spans="2:9" x14ac:dyDescent="0.3">
      <c r="B43" s="9"/>
      <c r="C43" s="28" t="s">
        <v>77</v>
      </c>
      <c r="D43" s="26"/>
      <c r="E43" s="27">
        <f>D38+D39+D40+D41+D42</f>
        <v>8600000</v>
      </c>
      <c r="G43" s="33">
        <f>G41+G42</f>
        <v>8600000</v>
      </c>
    </row>
    <row r="44" spans="2:9" x14ac:dyDescent="0.3">
      <c r="B44" s="9"/>
      <c r="C44" s="2" t="s">
        <v>8</v>
      </c>
      <c r="D44" s="10"/>
      <c r="E44" s="11"/>
    </row>
    <row r="45" spans="2:9" x14ac:dyDescent="0.3">
      <c r="B45" s="9"/>
      <c r="D45" s="10"/>
      <c r="E45" s="11"/>
    </row>
    <row r="46" spans="2:9" x14ac:dyDescent="0.3">
      <c r="B46" s="9"/>
      <c r="D46" s="10"/>
      <c r="E46" s="11"/>
    </row>
    <row r="47" spans="2:9" x14ac:dyDescent="0.3">
      <c r="B47" s="9"/>
      <c r="D47" s="10"/>
      <c r="E47" s="11"/>
    </row>
    <row r="48" spans="2:9" x14ac:dyDescent="0.3">
      <c r="B48" s="9"/>
      <c r="D48" s="10"/>
      <c r="E48" s="11"/>
    </row>
    <row r="49" spans="2:16" x14ac:dyDescent="0.3">
      <c r="B49" s="9"/>
      <c r="D49" s="10"/>
      <c r="E49" s="11"/>
    </row>
    <row r="50" spans="2:16" x14ac:dyDescent="0.3">
      <c r="B50" s="9"/>
      <c r="D50" s="10"/>
      <c r="E50" s="11"/>
    </row>
    <row r="51" spans="2:16" x14ac:dyDescent="0.3">
      <c r="B51" s="9"/>
      <c r="D51" s="10"/>
      <c r="E51" s="11"/>
      <c r="G51" s="300" t="s">
        <v>73</v>
      </c>
      <c r="H51" s="300"/>
      <c r="I51" s="300"/>
    </row>
    <row r="52" spans="2:16" x14ac:dyDescent="0.3">
      <c r="B52" s="9"/>
      <c r="C52" s="2" t="s">
        <v>7</v>
      </c>
      <c r="D52" s="10">
        <v>608500000</v>
      </c>
      <c r="E52" s="11"/>
      <c r="G52" s="2">
        <v>100</v>
      </c>
      <c r="H52" s="4">
        <v>3700000</v>
      </c>
      <c r="I52" s="4">
        <f>G52*H52</f>
        <v>370000000</v>
      </c>
    </row>
    <row r="53" spans="2:16" x14ac:dyDescent="0.3">
      <c r="B53" s="9"/>
      <c r="C53" s="41" t="s">
        <v>68</v>
      </c>
      <c r="D53" s="10"/>
      <c r="E53" s="11">
        <f>D52/21</f>
        <v>28976190.476190478</v>
      </c>
      <c r="G53" s="2">
        <v>90</v>
      </c>
      <c r="H53" s="4">
        <v>2650000</v>
      </c>
      <c r="I53" s="4">
        <f>G53*H53</f>
        <v>238500000</v>
      </c>
    </row>
    <row r="54" spans="2:16" x14ac:dyDescent="0.3">
      <c r="B54" s="9"/>
      <c r="C54" s="41" t="s">
        <v>83</v>
      </c>
      <c r="D54" s="10"/>
      <c r="E54" s="11">
        <f>D52-E53</f>
        <v>579523809.52380955</v>
      </c>
      <c r="I54" s="18">
        <f>SUM(I52:I53)</f>
        <v>608500000</v>
      </c>
    </row>
    <row r="55" spans="2:16" x14ac:dyDescent="0.3">
      <c r="B55" s="9"/>
      <c r="C55" s="2" t="s">
        <v>8</v>
      </c>
      <c r="D55" s="10"/>
      <c r="E55" s="11"/>
    </row>
    <row r="56" spans="2:16" x14ac:dyDescent="0.3">
      <c r="B56" s="9"/>
      <c r="C56" s="129" t="s">
        <v>170</v>
      </c>
      <c r="D56" s="10"/>
      <c r="E56" s="11"/>
      <c r="G56" s="300" t="s">
        <v>73</v>
      </c>
      <c r="H56" s="300"/>
      <c r="I56" s="300"/>
    </row>
    <row r="57" spans="2:16" x14ac:dyDescent="0.3">
      <c r="B57" s="9"/>
      <c r="C57" s="2" t="s">
        <v>11</v>
      </c>
      <c r="D57" s="10">
        <f>H57</f>
        <v>11818181.818181816</v>
      </c>
      <c r="E57" s="11"/>
      <c r="G57" s="4">
        <v>13000000</v>
      </c>
      <c r="H57" s="4">
        <f>G57/1.1</f>
        <v>11818181.818181816</v>
      </c>
      <c r="I57" s="4">
        <f>H57*10%</f>
        <v>1181818.1818181816</v>
      </c>
    </row>
    <row r="58" spans="2:16" x14ac:dyDescent="0.3">
      <c r="B58" s="9"/>
      <c r="C58" s="2" t="s">
        <v>6</v>
      </c>
      <c r="D58" s="10">
        <f>I57</f>
        <v>1181818.1818181816</v>
      </c>
      <c r="E58" s="11"/>
    </row>
    <row r="59" spans="2:16" x14ac:dyDescent="0.3">
      <c r="B59" s="9"/>
      <c r="C59" s="41" t="s">
        <v>77</v>
      </c>
      <c r="D59" s="10"/>
      <c r="E59" s="11">
        <f>D57+D58</f>
        <v>12999999.999999998</v>
      </c>
    </row>
    <row r="60" spans="2:16" x14ac:dyDescent="0.3">
      <c r="B60" s="9"/>
      <c r="C60" s="2" t="s">
        <v>8</v>
      </c>
      <c r="D60" s="10"/>
      <c r="E60" s="11"/>
      <c r="P60" s="13"/>
    </row>
    <row r="61" spans="2:16" x14ac:dyDescent="0.3">
      <c r="B61" s="9"/>
      <c r="C61" s="207" t="s">
        <v>252</v>
      </c>
      <c r="D61" s="208"/>
      <c r="E61" s="209"/>
      <c r="P61" s="13"/>
    </row>
    <row r="62" spans="2:16" x14ac:dyDescent="0.3">
      <c r="B62" s="9"/>
      <c r="C62" s="203" t="s">
        <v>12</v>
      </c>
      <c r="D62" s="208">
        <f>'VALOR AFORO'!$Q$9</f>
        <v>4383500</v>
      </c>
      <c r="E62" s="209"/>
      <c r="G62" s="2" t="s">
        <v>84</v>
      </c>
      <c r="L62" s="4"/>
    </row>
    <row r="63" spans="2:16" x14ac:dyDescent="0.3">
      <c r="B63" s="9"/>
      <c r="C63" s="210" t="s">
        <v>77</v>
      </c>
      <c r="D63" s="208"/>
      <c r="E63" s="209">
        <f>D62</f>
        <v>4383500</v>
      </c>
      <c r="G63" s="2" t="s">
        <v>85</v>
      </c>
      <c r="L63" s="4"/>
    </row>
    <row r="64" spans="2:16" x14ac:dyDescent="0.3">
      <c r="B64" s="9"/>
      <c r="C64" s="203" t="s">
        <v>8</v>
      </c>
      <c r="D64" s="208"/>
      <c r="E64" s="209"/>
      <c r="L64" s="4"/>
    </row>
    <row r="65" spans="2:12" x14ac:dyDescent="0.3">
      <c r="B65" s="9"/>
      <c r="C65" s="129" t="s">
        <v>170</v>
      </c>
      <c r="D65" s="10"/>
      <c r="E65" s="11"/>
      <c r="L65" s="4"/>
    </row>
    <row r="66" spans="2:12" x14ac:dyDescent="0.3">
      <c r="B66" s="9"/>
      <c r="C66" s="2" t="s">
        <v>13</v>
      </c>
      <c r="D66" s="10">
        <v>20000000</v>
      </c>
      <c r="E66" s="11"/>
      <c r="L66" s="4"/>
    </row>
    <row r="67" spans="2:12" x14ac:dyDescent="0.3">
      <c r="B67" s="9"/>
      <c r="C67" s="2" t="s">
        <v>6</v>
      </c>
      <c r="D67" s="10">
        <v>2000000</v>
      </c>
      <c r="E67" s="11"/>
      <c r="G67" s="4"/>
      <c r="J67" s="2"/>
      <c r="K67" s="4"/>
    </row>
    <row r="68" spans="2:12" x14ac:dyDescent="0.3">
      <c r="B68" s="9"/>
      <c r="C68" s="41" t="s">
        <v>77</v>
      </c>
      <c r="D68" s="10"/>
      <c r="E68" s="11">
        <f>D66+D67</f>
        <v>22000000</v>
      </c>
      <c r="G68" s="4"/>
      <c r="J68" s="2"/>
      <c r="K68" s="4"/>
    </row>
    <row r="69" spans="2:12" x14ac:dyDescent="0.3">
      <c r="B69" s="9"/>
      <c r="C69" s="14"/>
      <c r="D69" s="10"/>
      <c r="E69" s="11"/>
      <c r="G69" s="4"/>
      <c r="J69" s="2"/>
      <c r="K69" s="4"/>
    </row>
    <row r="70" spans="2:12" x14ac:dyDescent="0.3">
      <c r="B70" s="9"/>
      <c r="C70" s="2" t="s">
        <v>8</v>
      </c>
      <c r="D70" s="10"/>
      <c r="E70" s="11"/>
      <c r="G70" s="4"/>
      <c r="J70" s="2"/>
      <c r="K70" s="4"/>
    </row>
    <row r="71" spans="2:12" x14ac:dyDescent="0.3">
      <c r="B71" s="9"/>
      <c r="D71" s="10"/>
      <c r="E71" s="11"/>
      <c r="G71" s="4"/>
      <c r="J71" s="2"/>
      <c r="K71" s="4"/>
    </row>
    <row r="72" spans="2:12" x14ac:dyDescent="0.3">
      <c r="B72" s="9"/>
      <c r="D72" s="10"/>
      <c r="E72" s="11"/>
    </row>
    <row r="73" spans="2:12" x14ac:dyDescent="0.3">
      <c r="B73" s="9"/>
      <c r="D73" s="10"/>
      <c r="E73" s="11"/>
    </row>
    <row r="74" spans="2:12" x14ac:dyDescent="0.3">
      <c r="B74" s="9"/>
      <c r="C74" s="203"/>
      <c r="D74" s="208"/>
      <c r="E74" s="209"/>
      <c r="F74" s="106"/>
      <c r="G74" s="107"/>
      <c r="H74" s="107"/>
      <c r="I74" s="107"/>
      <c r="J74" s="107"/>
      <c r="K74" s="106"/>
    </row>
    <row r="75" spans="2:12" x14ac:dyDescent="0.3">
      <c r="B75" s="9"/>
      <c r="C75" s="203" t="s">
        <v>24</v>
      </c>
      <c r="D75" s="208">
        <f>-'Planilla COSTO Y PASE'!G26</f>
        <v>269000000</v>
      </c>
      <c r="E75" s="209"/>
      <c r="F75" s="108"/>
      <c r="H75" s="109"/>
      <c r="I75" s="109"/>
      <c r="J75" s="109"/>
      <c r="K75" s="109"/>
    </row>
    <row r="76" spans="2:12" x14ac:dyDescent="0.3">
      <c r="B76" s="9"/>
      <c r="C76" s="203" t="s">
        <v>25</v>
      </c>
      <c r="D76" s="208">
        <f>-'Planilla COSTO Y PASE'!H26</f>
        <v>67000000</v>
      </c>
      <c r="E76" s="209"/>
      <c r="F76" s="110"/>
      <c r="H76" s="109"/>
      <c r="I76" s="109"/>
      <c r="J76" s="109"/>
      <c r="K76" s="109"/>
    </row>
    <row r="77" spans="2:12" x14ac:dyDescent="0.3">
      <c r="B77" s="9"/>
      <c r="C77" s="211" t="s">
        <v>26</v>
      </c>
      <c r="D77" s="208"/>
      <c r="E77" s="209">
        <f>D75+D76</f>
        <v>336000000</v>
      </c>
      <c r="F77" s="111"/>
      <c r="I77" s="18"/>
      <c r="J77" s="2"/>
      <c r="K77" s="109"/>
    </row>
    <row r="78" spans="2:12" x14ac:dyDescent="0.3">
      <c r="B78" s="9"/>
      <c r="C78" s="212"/>
      <c r="D78" s="208"/>
      <c r="E78" s="209"/>
    </row>
    <row r="79" spans="2:12" x14ac:dyDescent="0.3">
      <c r="B79" s="9"/>
      <c r="D79" s="10"/>
      <c r="E79" s="11"/>
    </row>
    <row r="80" spans="2:12" x14ac:dyDescent="0.3">
      <c r="B80" s="9"/>
      <c r="D80" s="10"/>
      <c r="E80" s="11"/>
      <c r="G80" s="2">
        <v>10</v>
      </c>
      <c r="H80" s="2">
        <v>3700000</v>
      </c>
      <c r="I80" s="4">
        <f>G80*H80</f>
        <v>37000000</v>
      </c>
    </row>
    <row r="81" spans="2:10" x14ac:dyDescent="0.3">
      <c r="B81" s="9"/>
      <c r="D81" s="10"/>
      <c r="E81" s="11"/>
      <c r="G81" s="2">
        <v>5</v>
      </c>
      <c r="H81" s="2">
        <v>2650000</v>
      </c>
      <c r="I81" s="4">
        <f>G81*H81</f>
        <v>13250000</v>
      </c>
    </row>
    <row r="82" spans="2:10" x14ac:dyDescent="0.3">
      <c r="B82" s="9"/>
      <c r="D82" s="10"/>
      <c r="E82" s="11"/>
      <c r="I82" s="4">
        <f>SUM(I80:I81)</f>
        <v>50250000</v>
      </c>
    </row>
    <row r="83" spans="2:10" x14ac:dyDescent="0.3">
      <c r="B83" s="9"/>
      <c r="D83" s="10"/>
      <c r="E83" s="11"/>
    </row>
    <row r="84" spans="2:10" x14ac:dyDescent="0.3">
      <c r="B84" s="9"/>
      <c r="D84" s="10"/>
      <c r="E84" s="11"/>
      <c r="H84" s="2" t="s">
        <v>68</v>
      </c>
      <c r="I84" s="18">
        <f>I82/21</f>
        <v>2392857.1428571427</v>
      </c>
    </row>
    <row r="85" spans="2:10" x14ac:dyDescent="0.3">
      <c r="B85" s="9"/>
      <c r="D85" s="10"/>
      <c r="E85" s="11"/>
    </row>
    <row r="86" spans="2:10" x14ac:dyDescent="0.3">
      <c r="B86" s="9"/>
      <c r="C86" s="2" t="s">
        <v>7</v>
      </c>
      <c r="D86" s="10">
        <f>E88+E89-D87</f>
        <v>50058571.428571425</v>
      </c>
      <c r="E86" s="11"/>
      <c r="G86" s="213">
        <v>4.0000000000000001E-3</v>
      </c>
      <c r="H86" s="214">
        <f>I82-I84</f>
        <v>47857142.857142858</v>
      </c>
      <c r="I86" s="215">
        <f>H86*G86</f>
        <v>191428.57142857145</v>
      </c>
      <c r="J86" s="33" t="s">
        <v>254</v>
      </c>
    </row>
    <row r="87" spans="2:10" x14ac:dyDescent="0.3">
      <c r="B87" s="9"/>
      <c r="C87" s="2" t="s">
        <v>253</v>
      </c>
      <c r="D87" s="10">
        <f>I86</f>
        <v>191428.57142857145</v>
      </c>
      <c r="E87" s="11"/>
    </row>
    <row r="88" spans="2:10" x14ac:dyDescent="0.3">
      <c r="B88" s="9"/>
      <c r="C88" s="41" t="s">
        <v>68</v>
      </c>
      <c r="D88" s="10"/>
      <c r="E88" s="11">
        <f>I84</f>
        <v>2392857.1428571427</v>
      </c>
    </row>
    <row r="89" spans="2:10" x14ac:dyDescent="0.3">
      <c r="B89" s="9"/>
      <c r="C89" s="41" t="s">
        <v>83</v>
      </c>
      <c r="D89" s="10"/>
      <c r="E89" s="11">
        <f>I82-I84</f>
        <v>47857142.857142858</v>
      </c>
    </row>
    <row r="90" spans="2:10" x14ac:dyDescent="0.3">
      <c r="B90" s="9"/>
      <c r="C90" s="2" t="s">
        <v>8</v>
      </c>
      <c r="D90" s="10"/>
      <c r="E90" s="11"/>
    </row>
    <row r="91" spans="2:10" x14ac:dyDescent="0.3">
      <c r="B91" s="9"/>
      <c r="C91" s="2" t="s">
        <v>24</v>
      </c>
      <c r="D91" s="10">
        <f>'Planilla COSTO Y PASE'!I91+'Planilla COSTO Y PASE'!K123</f>
        <v>28000000</v>
      </c>
      <c r="E91" s="11"/>
    </row>
    <row r="92" spans="2:10" x14ac:dyDescent="0.3">
      <c r="B92" s="9"/>
      <c r="C92" s="2" t="s">
        <v>25</v>
      </c>
      <c r="D92" s="10">
        <f>'Planilla COSTO Y PASE'!J91+'Planilla COSTO Y PASE'!L123</f>
        <v>5500000</v>
      </c>
      <c r="E92" s="11"/>
    </row>
    <row r="93" spans="2:10" x14ac:dyDescent="0.3">
      <c r="B93" s="9"/>
      <c r="C93" s="14" t="s">
        <v>26</v>
      </c>
      <c r="D93" s="10"/>
      <c r="E93" s="11">
        <f>D91+D92</f>
        <v>33500000</v>
      </c>
    </row>
    <row r="94" spans="2:10" x14ac:dyDescent="0.3">
      <c r="B94" s="9"/>
      <c r="D94" s="10"/>
      <c r="E94" s="11"/>
    </row>
    <row r="95" spans="2:10" x14ac:dyDescent="0.3">
      <c r="B95" s="9"/>
      <c r="C95" s="129" t="s">
        <v>252</v>
      </c>
      <c r="D95" s="26"/>
      <c r="E95" s="27"/>
    </row>
    <row r="96" spans="2:10" x14ac:dyDescent="0.3">
      <c r="B96" s="9"/>
      <c r="C96" s="2" t="s">
        <v>12</v>
      </c>
      <c r="D96" s="26">
        <f>'VALOR AFORO'!Q13</f>
        <v>365750</v>
      </c>
      <c r="E96" s="27"/>
    </row>
    <row r="97" spans="1:11" x14ac:dyDescent="0.3">
      <c r="B97" s="9"/>
      <c r="C97" s="41" t="s">
        <v>77</v>
      </c>
      <c r="D97" s="26"/>
      <c r="E97" s="27">
        <f>D96</f>
        <v>365750</v>
      </c>
    </row>
    <row r="98" spans="1:11" x14ac:dyDescent="0.3">
      <c r="B98" s="9"/>
      <c r="C98" s="2" t="s">
        <v>8</v>
      </c>
      <c r="D98" s="26"/>
      <c r="E98" s="27"/>
    </row>
    <row r="99" spans="1:11" x14ac:dyDescent="0.3">
      <c r="B99" s="9"/>
      <c r="D99" s="10"/>
      <c r="E99" s="11"/>
    </row>
    <row r="100" spans="1:11" x14ac:dyDescent="0.3">
      <c r="B100" s="9"/>
      <c r="D100" s="10"/>
      <c r="E100" s="11"/>
    </row>
    <row r="101" spans="1:11" x14ac:dyDescent="0.3">
      <c r="B101" s="9"/>
      <c r="D101" s="10"/>
      <c r="E101" s="11"/>
      <c r="G101" s="300" t="s">
        <v>73</v>
      </c>
      <c r="H101" s="300"/>
      <c r="I101" s="300"/>
    </row>
    <row r="102" spans="1:11" x14ac:dyDescent="0.3">
      <c r="B102" s="9"/>
      <c r="D102" s="10"/>
      <c r="E102" s="11"/>
      <c r="G102" s="4">
        <v>2000000</v>
      </c>
      <c r="H102" s="4">
        <f>G102/1.1</f>
        <v>1818181.8181818181</v>
      </c>
      <c r="I102" s="4">
        <f>H102*10%</f>
        <v>181818.18181818182</v>
      </c>
    </row>
    <row r="103" spans="1:11" x14ac:dyDescent="0.3">
      <c r="B103" s="9"/>
      <c r="C103" s="2" t="s">
        <v>88</v>
      </c>
      <c r="D103" s="10">
        <f>H102</f>
        <v>1818181.8181818181</v>
      </c>
      <c r="E103" s="11"/>
      <c r="H103" s="30" t="s">
        <v>87</v>
      </c>
    </row>
    <row r="104" spans="1:11" x14ac:dyDescent="0.3">
      <c r="B104" s="9"/>
      <c r="C104" s="2" t="s">
        <v>27</v>
      </c>
      <c r="D104" s="10">
        <f>+D103*10%</f>
        <v>181818.18181818182</v>
      </c>
      <c r="E104" s="11"/>
    </row>
    <row r="105" spans="1:11" x14ac:dyDescent="0.3">
      <c r="B105" s="9"/>
      <c r="C105" s="41" t="s">
        <v>77</v>
      </c>
      <c r="D105" s="10"/>
      <c r="E105" s="11">
        <f>D103+D104</f>
        <v>2000000</v>
      </c>
      <c r="G105" s="23"/>
    </row>
    <row r="106" spans="1:11" x14ac:dyDescent="0.3">
      <c r="B106" s="9"/>
      <c r="C106" s="2" t="s">
        <v>8</v>
      </c>
      <c r="D106" s="10"/>
      <c r="E106" s="11"/>
    </row>
    <row r="107" spans="1:11" x14ac:dyDescent="0.3">
      <c r="B107" s="9"/>
      <c r="D107" s="10"/>
      <c r="E107" s="11"/>
    </row>
    <row r="108" spans="1:11" x14ac:dyDescent="0.3">
      <c r="B108" s="9"/>
      <c r="D108" s="10"/>
      <c r="E108" s="11"/>
    </row>
    <row r="109" spans="1:11" x14ac:dyDescent="0.3">
      <c r="B109" s="9"/>
      <c r="D109" s="10"/>
      <c r="E109" s="11"/>
    </row>
    <row r="110" spans="1:11" x14ac:dyDescent="0.3">
      <c r="B110" s="9"/>
      <c r="D110" s="10"/>
      <c r="E110" s="11"/>
      <c r="G110" s="300" t="s">
        <v>73</v>
      </c>
      <c r="H110" s="300"/>
      <c r="I110" s="300"/>
      <c r="J110" s="300"/>
    </row>
    <row r="111" spans="1:11" x14ac:dyDescent="0.3">
      <c r="B111" s="9"/>
      <c r="D111" s="10"/>
      <c r="E111" s="11"/>
      <c r="G111" s="44" t="s">
        <v>89</v>
      </c>
      <c r="H111" s="32" t="s">
        <v>76</v>
      </c>
      <c r="I111" s="32" t="s">
        <v>74</v>
      </c>
      <c r="J111" s="32" t="s">
        <v>75</v>
      </c>
    </row>
    <row r="112" spans="1:11" x14ac:dyDescent="0.3">
      <c r="A112" s="2" t="s">
        <v>172</v>
      </c>
      <c r="B112" s="9" t="s">
        <v>168</v>
      </c>
      <c r="C112" s="2" t="s">
        <v>26</v>
      </c>
      <c r="D112" s="10">
        <f>I112</f>
        <v>76190476.190476194</v>
      </c>
      <c r="E112" s="11"/>
      <c r="F112" s="4">
        <v>80</v>
      </c>
      <c r="G112" s="4">
        <v>1000000</v>
      </c>
      <c r="H112" s="4">
        <f>F112*G112</f>
        <v>80000000</v>
      </c>
      <c r="I112" s="4">
        <f>H112-J112</f>
        <v>76190476.190476194</v>
      </c>
      <c r="J112" s="4">
        <f>H112/21</f>
        <v>3809523.8095238097</v>
      </c>
      <c r="K112" s="130">
        <f>I112/F112</f>
        <v>952380.95238095243</v>
      </c>
    </row>
    <row r="113" spans="1:10" x14ac:dyDescent="0.3">
      <c r="A113" s="2" t="s">
        <v>171</v>
      </c>
      <c r="B113" s="9" t="s">
        <v>168</v>
      </c>
      <c r="C113" s="2" t="s">
        <v>28</v>
      </c>
      <c r="D113" s="10">
        <f>I113</f>
        <v>5714285.7142857146</v>
      </c>
      <c r="E113" s="11"/>
      <c r="F113" s="4">
        <v>1</v>
      </c>
      <c r="G113" s="4">
        <v>6000000</v>
      </c>
      <c r="H113" s="4">
        <f t="shared" ref="H113:H115" si="3">F113*G113</f>
        <v>6000000</v>
      </c>
      <c r="I113" s="4">
        <f t="shared" ref="I113:I115" si="4">H113-J113</f>
        <v>5714285.7142857146</v>
      </c>
      <c r="J113" s="4">
        <f t="shared" ref="J113:J115" si="5">H113/21</f>
        <v>285714.28571428574</v>
      </c>
    </row>
    <row r="114" spans="1:10" x14ac:dyDescent="0.3">
      <c r="A114" s="2" t="s">
        <v>171</v>
      </c>
      <c r="B114" s="9" t="s">
        <v>168</v>
      </c>
      <c r="C114" s="2" t="s">
        <v>29</v>
      </c>
      <c r="D114" s="10">
        <f>I114</f>
        <v>2285714.2857142859</v>
      </c>
      <c r="E114" s="11"/>
      <c r="F114" s="4">
        <v>2</v>
      </c>
      <c r="G114" s="4">
        <v>1200000</v>
      </c>
      <c r="H114" s="4">
        <f t="shared" si="3"/>
        <v>2400000</v>
      </c>
      <c r="I114" s="4">
        <f t="shared" si="4"/>
        <v>2285714.2857142859</v>
      </c>
      <c r="J114" s="4">
        <f t="shared" si="5"/>
        <v>114285.71428571429</v>
      </c>
    </row>
    <row r="115" spans="1:10" x14ac:dyDescent="0.3">
      <c r="B115" s="9"/>
      <c r="C115" s="2" t="s">
        <v>6</v>
      </c>
      <c r="D115" s="10">
        <f>J116</f>
        <v>4209523.8095238097</v>
      </c>
      <c r="E115" s="11"/>
      <c r="H115" s="4">
        <f t="shared" si="3"/>
        <v>0</v>
      </c>
      <c r="I115" s="4">
        <f t="shared" si="4"/>
        <v>0</v>
      </c>
      <c r="J115" s="4">
        <f t="shared" si="5"/>
        <v>0</v>
      </c>
    </row>
    <row r="116" spans="1:10" x14ac:dyDescent="0.3">
      <c r="B116" s="9"/>
      <c r="C116" s="15" t="s">
        <v>30</v>
      </c>
      <c r="D116" s="10"/>
      <c r="E116" s="11">
        <f>+D112+D113+D114+D115</f>
        <v>88400000</v>
      </c>
      <c r="G116" s="44"/>
      <c r="H116" s="31">
        <f>SUM(H112:H115)</f>
        <v>88400000</v>
      </c>
      <c r="I116" s="31">
        <f t="shared" ref="I116" si="6">SUM(I112:I115)</f>
        <v>84190476.190476194</v>
      </c>
      <c r="J116" s="31">
        <f t="shared" ref="J116" si="7">SUM(J112:J115)</f>
        <v>4209523.8095238097</v>
      </c>
    </row>
    <row r="117" spans="1:10" x14ac:dyDescent="0.3">
      <c r="B117" s="9"/>
      <c r="C117" s="16" t="s">
        <v>8</v>
      </c>
      <c r="D117" s="10"/>
      <c r="E117" s="11"/>
    </row>
    <row r="118" spans="1:10" x14ac:dyDescent="0.3">
      <c r="B118" s="9"/>
      <c r="C118" s="16"/>
      <c r="D118" s="10"/>
      <c r="E118" s="11"/>
    </row>
    <row r="119" spans="1:10" x14ac:dyDescent="0.3">
      <c r="B119" s="9"/>
      <c r="C119" s="16"/>
      <c r="D119" s="10"/>
      <c r="E119" s="11"/>
    </row>
    <row r="120" spans="1:10" x14ac:dyDescent="0.3">
      <c r="B120" s="9"/>
      <c r="C120" s="16"/>
      <c r="D120" s="10"/>
      <c r="E120" s="11"/>
    </row>
    <row r="121" spans="1:10" x14ac:dyDescent="0.3">
      <c r="B121" s="9"/>
      <c r="C121" s="16"/>
      <c r="D121" s="10"/>
      <c r="E121" s="11"/>
      <c r="G121" s="2" t="s">
        <v>173</v>
      </c>
      <c r="I121" s="2" t="s">
        <v>176</v>
      </c>
    </row>
    <row r="122" spans="1:10" x14ac:dyDescent="0.3">
      <c r="B122" s="9"/>
      <c r="C122" s="131" t="s">
        <v>175</v>
      </c>
      <c r="D122" s="10"/>
      <c r="E122" s="11"/>
      <c r="G122" s="300" t="s">
        <v>73</v>
      </c>
      <c r="H122" s="300"/>
      <c r="I122" s="300"/>
    </row>
    <row r="123" spans="1:10" x14ac:dyDescent="0.3">
      <c r="B123" s="9" t="s">
        <v>174</v>
      </c>
      <c r="C123" s="2" t="s">
        <v>31</v>
      </c>
      <c r="D123" s="10">
        <v>25000000</v>
      </c>
      <c r="E123" s="11"/>
      <c r="G123" s="206">
        <v>25000000</v>
      </c>
      <c r="H123" s="225">
        <v>0.03</v>
      </c>
      <c r="I123" s="206">
        <f>G123*H123</f>
        <v>750000</v>
      </c>
    </row>
    <row r="124" spans="1:10" x14ac:dyDescent="0.3">
      <c r="B124" s="9" t="s">
        <v>169</v>
      </c>
      <c r="C124" s="15" t="s">
        <v>32</v>
      </c>
      <c r="D124" s="10"/>
      <c r="E124" s="11">
        <f>I123</f>
        <v>750000</v>
      </c>
      <c r="G124" s="2" t="s">
        <v>90</v>
      </c>
    </row>
    <row r="125" spans="1:10" x14ac:dyDescent="0.3">
      <c r="B125" s="9"/>
      <c r="C125" s="15" t="s">
        <v>77</v>
      </c>
      <c r="D125" s="10"/>
      <c r="E125" s="11">
        <f>D123-E124</f>
        <v>24250000</v>
      </c>
      <c r="G125" s="116" t="str">
        <f>C124</f>
        <v>Retencion IRE  a Pagar</v>
      </c>
      <c r="H125" s="116"/>
      <c r="I125" s="116">
        <v>750000</v>
      </c>
      <c r="J125" s="114"/>
    </row>
    <row r="126" spans="1:10" x14ac:dyDescent="0.3">
      <c r="B126" s="9"/>
      <c r="C126" s="16" t="s">
        <v>8</v>
      </c>
      <c r="D126" s="10"/>
      <c r="E126" s="11"/>
      <c r="G126" s="132" t="s">
        <v>177</v>
      </c>
      <c r="H126" s="116"/>
      <c r="I126" s="116"/>
      <c r="J126" s="114">
        <f>I125</f>
        <v>750000</v>
      </c>
    </row>
    <row r="127" spans="1:10" x14ac:dyDescent="0.3">
      <c r="B127" s="9"/>
      <c r="C127" s="16"/>
      <c r="D127" s="10"/>
      <c r="E127" s="11"/>
    </row>
    <row r="128" spans="1:10" x14ac:dyDescent="0.3">
      <c r="B128" s="9"/>
      <c r="C128" s="16"/>
      <c r="D128" s="10"/>
      <c r="E128" s="11"/>
    </row>
    <row r="129" spans="2:6" x14ac:dyDescent="0.3">
      <c r="B129" s="9"/>
      <c r="C129" s="16"/>
      <c r="D129" s="10"/>
      <c r="E129" s="11"/>
    </row>
    <row r="130" spans="2:6" x14ac:dyDescent="0.3">
      <c r="B130" s="9"/>
      <c r="C130" s="2" t="s">
        <v>33</v>
      </c>
      <c r="D130" s="10">
        <f>-'Planilla COSTO Y PASE'!K26</f>
        <v>9064372.2115997449</v>
      </c>
      <c r="E130" s="11"/>
    </row>
    <row r="131" spans="2:6" x14ac:dyDescent="0.3">
      <c r="B131" s="9"/>
      <c r="C131" s="2" t="s">
        <v>34</v>
      </c>
      <c r="D131" s="10">
        <f>-'Planilla COSTO Y PASE'!L26</f>
        <v>4980000</v>
      </c>
      <c r="E131" s="11"/>
    </row>
    <row r="132" spans="2:6" x14ac:dyDescent="0.3">
      <c r="B132" s="9"/>
      <c r="C132" s="15" t="s">
        <v>26</v>
      </c>
      <c r="D132" s="17"/>
      <c r="E132" s="11">
        <f>+D130+D131</f>
        <v>14044372.211599745</v>
      </c>
      <c r="F132" s="4" t="s">
        <v>208</v>
      </c>
    </row>
    <row r="133" spans="2:6" x14ac:dyDescent="0.3">
      <c r="B133" s="9"/>
      <c r="C133" s="16" t="s">
        <v>8</v>
      </c>
      <c r="D133" s="10"/>
      <c r="E133" s="11"/>
    </row>
    <row r="134" spans="2:6" x14ac:dyDescent="0.3">
      <c r="B134" s="9"/>
      <c r="C134" s="16"/>
      <c r="D134" s="10"/>
      <c r="E134" s="11"/>
    </row>
    <row r="135" spans="2:6" x14ac:dyDescent="0.3">
      <c r="B135" s="9"/>
      <c r="C135" s="16"/>
      <c r="D135" s="10"/>
      <c r="E135" s="11"/>
    </row>
    <row r="136" spans="2:6" x14ac:dyDescent="0.3">
      <c r="B136" s="9"/>
      <c r="C136" s="16"/>
      <c r="D136" s="10"/>
      <c r="E136" s="11"/>
    </row>
    <row r="137" spans="2:6" x14ac:dyDescent="0.3">
      <c r="B137" s="9"/>
      <c r="C137" s="16"/>
      <c r="D137" s="10"/>
      <c r="E137" s="11"/>
    </row>
    <row r="138" spans="2:6" x14ac:dyDescent="0.3">
      <c r="B138" s="9"/>
      <c r="C138" s="2" t="s">
        <v>144</v>
      </c>
      <c r="D138" s="10">
        <f>-'Planilla COSTO Y PASE'!M26</f>
        <v>7386518.8042430086</v>
      </c>
      <c r="E138" s="11"/>
    </row>
    <row r="139" spans="2:6" x14ac:dyDescent="0.3">
      <c r="B139" s="9"/>
      <c r="C139" s="2" t="s">
        <v>145</v>
      </c>
      <c r="D139" s="10">
        <f>-'Planilla COSTO Y PASE'!N26</f>
        <v>2200000</v>
      </c>
      <c r="E139" s="11"/>
    </row>
    <row r="140" spans="2:6" x14ac:dyDescent="0.3">
      <c r="B140" s="9"/>
      <c r="C140" s="14" t="s">
        <v>26</v>
      </c>
      <c r="D140" s="10"/>
      <c r="E140" s="11">
        <f>D138+D139</f>
        <v>9586518.8042430095</v>
      </c>
      <c r="F140" s="4" t="s">
        <v>208</v>
      </c>
    </row>
    <row r="141" spans="2:6" x14ac:dyDescent="0.3">
      <c r="B141" s="9"/>
      <c r="C141" s="16" t="s">
        <v>8</v>
      </c>
      <c r="D141" s="10"/>
      <c r="E141" s="11"/>
    </row>
    <row r="142" spans="2:6" x14ac:dyDescent="0.3">
      <c r="B142" s="9"/>
      <c r="C142" s="16"/>
      <c r="D142" s="10"/>
      <c r="E142" s="11"/>
    </row>
    <row r="143" spans="2:6" x14ac:dyDescent="0.3">
      <c r="B143" s="9"/>
      <c r="C143" s="16"/>
      <c r="D143" s="10"/>
      <c r="E143" s="11"/>
    </row>
    <row r="144" spans="2:6" x14ac:dyDescent="0.3">
      <c r="B144" s="9"/>
      <c r="C144" s="16"/>
      <c r="D144" s="10"/>
      <c r="E144" s="11"/>
    </row>
    <row r="145" spans="1:6" x14ac:dyDescent="0.3">
      <c r="B145" s="9"/>
      <c r="C145" s="16"/>
      <c r="D145" s="10"/>
      <c r="E145" s="11"/>
    </row>
    <row r="146" spans="1:6" x14ac:dyDescent="0.3">
      <c r="B146" s="9"/>
      <c r="C146" s="2" t="s">
        <v>26</v>
      </c>
      <c r="D146" s="10">
        <f>'Planilla COSTO Y PASE'!J26</f>
        <v>681800000</v>
      </c>
      <c r="E146" s="11"/>
    </row>
    <row r="147" spans="1:6" x14ac:dyDescent="0.3">
      <c r="B147" s="9"/>
      <c r="C147" s="15" t="s">
        <v>36</v>
      </c>
      <c r="D147" s="10"/>
      <c r="E147" s="10">
        <f>-'Planilla COSTO Y PASE'!I26</f>
        <v>430020000</v>
      </c>
    </row>
    <row r="148" spans="1:6" x14ac:dyDescent="0.3">
      <c r="B148" s="9"/>
      <c r="C148" s="15" t="s">
        <v>37</v>
      </c>
      <c r="D148" s="10"/>
      <c r="E148" s="11">
        <f>'Planilla COSTO Y PASE'!J29</f>
        <v>251780000</v>
      </c>
      <c r="F148" s="4" t="s">
        <v>178</v>
      </c>
    </row>
    <row r="149" spans="1:6" x14ac:dyDescent="0.3">
      <c r="B149" s="9"/>
      <c r="C149" s="16" t="s">
        <v>180</v>
      </c>
      <c r="D149" s="10"/>
      <c r="E149" s="11"/>
    </row>
    <row r="150" spans="1:6" x14ac:dyDescent="0.3">
      <c r="B150" s="9"/>
      <c r="C150" s="16"/>
      <c r="D150" s="10"/>
      <c r="E150" s="11"/>
    </row>
    <row r="151" spans="1:6" x14ac:dyDescent="0.3">
      <c r="B151" s="9"/>
      <c r="C151" s="16"/>
      <c r="D151" s="10"/>
      <c r="E151" s="11"/>
    </row>
    <row r="152" spans="1:6" x14ac:dyDescent="0.3">
      <c r="B152" s="9"/>
      <c r="C152" s="16"/>
      <c r="D152" s="10"/>
      <c r="E152" s="11"/>
    </row>
    <row r="153" spans="1:6" x14ac:dyDescent="0.3">
      <c r="A153" s="2" t="s">
        <v>179</v>
      </c>
      <c r="B153" s="9" t="s">
        <v>168</v>
      </c>
      <c r="C153" s="2" t="s">
        <v>26</v>
      </c>
      <c r="D153" s="10">
        <f>'Planilla COSTO Y PASE'!R26</f>
        <v>150000000</v>
      </c>
      <c r="E153" s="11"/>
    </row>
    <row r="154" spans="1:6" x14ac:dyDescent="0.3">
      <c r="B154" s="9"/>
      <c r="C154" s="15" t="s">
        <v>37</v>
      </c>
      <c r="D154" s="10"/>
      <c r="E154" s="11">
        <f>D153</f>
        <v>150000000</v>
      </c>
      <c r="F154" s="4" t="s">
        <v>178</v>
      </c>
    </row>
    <row r="155" spans="1:6" x14ac:dyDescent="0.3">
      <c r="B155" s="9"/>
      <c r="C155" s="16" t="s">
        <v>181</v>
      </c>
      <c r="D155" s="10"/>
      <c r="E155" s="11"/>
    </row>
    <row r="156" spans="1:6" x14ac:dyDescent="0.3">
      <c r="B156" s="9"/>
      <c r="C156" s="16"/>
      <c r="D156" s="10"/>
      <c r="E156" s="11"/>
    </row>
    <row r="157" spans="1:6" x14ac:dyDescent="0.3">
      <c r="B157" s="9"/>
      <c r="C157" s="16"/>
      <c r="D157" s="10"/>
      <c r="E157" s="11"/>
    </row>
    <row r="158" spans="1:6" x14ac:dyDescent="0.3">
      <c r="B158" s="9"/>
      <c r="C158" s="16"/>
      <c r="D158" s="10"/>
      <c r="E158" s="11"/>
    </row>
    <row r="159" spans="1:6" x14ac:dyDescent="0.3">
      <c r="B159" s="9"/>
      <c r="C159" s="16"/>
      <c r="D159" s="10"/>
      <c r="E159" s="11"/>
    </row>
    <row r="160" spans="1:6" x14ac:dyDescent="0.3">
      <c r="B160" s="9"/>
      <c r="C160" s="16"/>
      <c r="D160" s="10"/>
      <c r="E160" s="11"/>
    </row>
    <row r="161" spans="2:16" x14ac:dyDescent="0.3">
      <c r="B161" s="9"/>
      <c r="C161" s="16"/>
      <c r="D161" s="10"/>
      <c r="E161" s="11"/>
    </row>
    <row r="162" spans="2:16" x14ac:dyDescent="0.3">
      <c r="B162" s="9"/>
      <c r="C162" s="16"/>
      <c r="D162" s="10"/>
      <c r="E162" s="11"/>
    </row>
    <row r="163" spans="2:16" x14ac:dyDescent="0.3">
      <c r="B163" s="9" t="s">
        <v>174</v>
      </c>
      <c r="C163" s="2" t="s">
        <v>43</v>
      </c>
      <c r="D163" s="26">
        <f>'Inventario insumos'!D16</f>
        <v>1492727.2727272725</v>
      </c>
      <c r="E163" s="11"/>
      <c r="F163" s="4">
        <v>65</v>
      </c>
    </row>
    <row r="164" spans="2:16" x14ac:dyDescent="0.3">
      <c r="B164" s="9" t="s">
        <v>174</v>
      </c>
      <c r="C164" s="2" t="s">
        <v>44</v>
      </c>
      <c r="D164" s="10">
        <f>'Inventario insumos'!D22</f>
        <v>2077272.7272727271</v>
      </c>
      <c r="E164" s="11"/>
      <c r="F164" s="4">
        <v>65</v>
      </c>
    </row>
    <row r="165" spans="2:16" x14ac:dyDescent="0.3">
      <c r="B165" s="9" t="s">
        <v>174</v>
      </c>
      <c r="C165" s="2" t="s">
        <v>45</v>
      </c>
      <c r="D165" s="10">
        <f>'Inventario insumos'!H22</f>
        <v>760000</v>
      </c>
      <c r="E165" s="11"/>
      <c r="F165" s="4">
        <v>65</v>
      </c>
    </row>
    <row r="166" spans="2:16" x14ac:dyDescent="0.3">
      <c r="B166" s="9" t="s">
        <v>174</v>
      </c>
      <c r="C166" s="2" t="s">
        <v>35</v>
      </c>
      <c r="D166" s="10">
        <f>'Inventario insumos'!H16</f>
        <v>1509090.9090909089</v>
      </c>
      <c r="E166" s="11"/>
      <c r="F166" s="4">
        <v>65</v>
      </c>
    </row>
    <row r="167" spans="2:16" x14ac:dyDescent="0.3">
      <c r="B167" s="9" t="s">
        <v>168</v>
      </c>
      <c r="C167" s="15" t="s">
        <v>1</v>
      </c>
      <c r="D167" s="10"/>
      <c r="E167" s="11">
        <f>+D163</f>
        <v>1492727.2727272725</v>
      </c>
    </row>
    <row r="168" spans="2:16" x14ac:dyDescent="0.3">
      <c r="B168" s="9" t="s">
        <v>168</v>
      </c>
      <c r="C168" s="15" t="s">
        <v>2</v>
      </c>
      <c r="D168" s="10"/>
      <c r="E168" s="11">
        <f>+D164</f>
        <v>2077272.7272727271</v>
      </c>
    </row>
    <row r="169" spans="2:16" x14ac:dyDescent="0.3">
      <c r="B169" s="9" t="s">
        <v>168</v>
      </c>
      <c r="C169" s="15" t="s">
        <v>46</v>
      </c>
      <c r="D169" s="10"/>
      <c r="E169" s="11">
        <f>+D165</f>
        <v>760000</v>
      </c>
    </row>
    <row r="170" spans="2:16" x14ac:dyDescent="0.3">
      <c r="B170" s="9" t="s">
        <v>168</v>
      </c>
      <c r="C170" s="15" t="s">
        <v>47</v>
      </c>
      <c r="D170" s="10"/>
      <c r="E170" s="11">
        <f>+D166</f>
        <v>1509090.9090909089</v>
      </c>
    </row>
    <row r="171" spans="2:16" x14ac:dyDescent="0.3">
      <c r="B171" s="9"/>
      <c r="C171" s="16" t="s">
        <v>8</v>
      </c>
      <c r="D171" s="10"/>
      <c r="E171" s="11"/>
    </row>
    <row r="172" spans="2:16" x14ac:dyDescent="0.3">
      <c r="B172" s="9"/>
      <c r="C172" s="16"/>
      <c r="D172" s="10"/>
      <c r="E172" s="11"/>
      <c r="K172" s="25"/>
      <c r="L172" s="4"/>
      <c r="O172" s="25"/>
    </row>
    <row r="173" spans="2:16" x14ac:dyDescent="0.3">
      <c r="B173" s="9"/>
      <c r="C173" s="16"/>
      <c r="D173" s="10"/>
      <c r="E173" s="11"/>
      <c r="K173" s="25"/>
      <c r="L173" s="4"/>
      <c r="O173" s="25"/>
    </row>
    <row r="174" spans="2:16" x14ac:dyDescent="0.3">
      <c r="B174" s="9"/>
      <c r="C174" s="131" t="s">
        <v>183</v>
      </c>
      <c r="D174" s="10"/>
      <c r="E174" s="11"/>
      <c r="K174" s="25"/>
      <c r="L174" s="4"/>
      <c r="O174" s="25"/>
    </row>
    <row r="175" spans="2:16" x14ac:dyDescent="0.3">
      <c r="B175" s="9"/>
      <c r="C175" s="2" t="s">
        <v>48</v>
      </c>
      <c r="D175" s="10">
        <v>8000000</v>
      </c>
      <c r="E175" s="11"/>
      <c r="H175" s="203" t="s">
        <v>270</v>
      </c>
      <c r="I175" s="157">
        <v>1000000</v>
      </c>
      <c r="P175" s="12"/>
    </row>
    <row r="176" spans="2:16" x14ac:dyDescent="0.3">
      <c r="B176" s="9"/>
      <c r="C176" s="2" t="s">
        <v>27</v>
      </c>
      <c r="D176" s="10">
        <v>800000</v>
      </c>
      <c r="E176" s="11"/>
      <c r="H176" s="203" t="s">
        <v>271</v>
      </c>
      <c r="I176" s="157">
        <v>2000000</v>
      </c>
    </row>
    <row r="177" spans="2:10" x14ac:dyDescent="0.3">
      <c r="B177" s="9"/>
      <c r="C177" s="15" t="s">
        <v>182</v>
      </c>
      <c r="D177" s="10"/>
      <c r="E177" s="11">
        <v>8800000</v>
      </c>
      <c r="H177" s="203" t="s">
        <v>272</v>
      </c>
      <c r="I177" s="157">
        <v>2680373</v>
      </c>
    </row>
    <row r="178" spans="2:10" x14ac:dyDescent="0.3">
      <c r="B178" s="9"/>
      <c r="C178" s="16" t="s">
        <v>8</v>
      </c>
      <c r="D178" s="10"/>
      <c r="E178" s="11"/>
      <c r="H178" s="203" t="s">
        <v>273</v>
      </c>
      <c r="I178" s="157"/>
      <c r="J178" s="2"/>
    </row>
    <row r="179" spans="2:10" x14ac:dyDescent="0.3">
      <c r="B179" s="9"/>
      <c r="C179" s="16"/>
      <c r="D179" s="10"/>
      <c r="E179" s="11"/>
      <c r="H179" s="203" t="s">
        <v>274</v>
      </c>
      <c r="I179" s="157"/>
      <c r="J179" s="2"/>
    </row>
    <row r="180" spans="2:10" x14ac:dyDescent="0.3">
      <c r="B180" s="9"/>
      <c r="C180" s="16"/>
      <c r="D180" s="10"/>
      <c r="E180" s="11"/>
      <c r="J180" s="2"/>
    </row>
    <row r="181" spans="2:10" x14ac:dyDescent="0.3">
      <c r="B181" s="9"/>
      <c r="C181" s="16"/>
      <c r="D181" s="10"/>
      <c r="E181" s="11"/>
      <c r="J181" s="2"/>
    </row>
    <row r="182" spans="2:10" x14ac:dyDescent="0.3">
      <c r="B182" s="9"/>
      <c r="C182" s="16"/>
      <c r="D182" s="10"/>
      <c r="E182" s="11"/>
      <c r="J182" s="2"/>
    </row>
    <row r="183" spans="2:10" x14ac:dyDescent="0.3">
      <c r="B183" s="9"/>
      <c r="C183" s="16"/>
      <c r="D183" s="10"/>
      <c r="E183" s="11"/>
      <c r="J183" s="2"/>
    </row>
    <row r="184" spans="2:10" x14ac:dyDescent="0.3">
      <c r="B184" s="9"/>
      <c r="C184" s="16"/>
      <c r="D184" s="10"/>
      <c r="E184" s="11"/>
      <c r="J184" s="2"/>
    </row>
    <row r="185" spans="2:10" x14ac:dyDescent="0.3">
      <c r="B185" s="9"/>
      <c r="C185" s="2" t="s">
        <v>49</v>
      </c>
      <c r="D185" s="10">
        <v>4800000</v>
      </c>
      <c r="E185" s="11"/>
      <c r="J185" s="2"/>
    </row>
    <row r="186" spans="2:10" x14ac:dyDescent="0.3">
      <c r="B186" s="9"/>
      <c r="C186" s="2" t="s">
        <v>50</v>
      </c>
      <c r="D186" s="10">
        <f>+D185*16.5%</f>
        <v>792000</v>
      </c>
      <c r="E186" s="11"/>
      <c r="J186" s="2"/>
    </row>
    <row r="187" spans="2:10" x14ac:dyDescent="0.3">
      <c r="B187" s="9"/>
      <c r="C187" s="2" t="s">
        <v>51</v>
      </c>
      <c r="D187" s="10">
        <f>+D185/12</f>
        <v>400000</v>
      </c>
      <c r="E187" s="11"/>
      <c r="J187" s="2"/>
    </row>
    <row r="188" spans="2:10" x14ac:dyDescent="0.3">
      <c r="B188" s="9"/>
      <c r="C188" s="15" t="s">
        <v>52</v>
      </c>
      <c r="D188" s="10"/>
      <c r="E188" s="11">
        <f>+D185*25.5%</f>
        <v>1224000</v>
      </c>
    </row>
    <row r="189" spans="2:10" x14ac:dyDescent="0.3">
      <c r="B189" s="9"/>
      <c r="C189" s="15" t="s">
        <v>7</v>
      </c>
      <c r="D189" s="10"/>
      <c r="E189" s="11">
        <f>+D185*0.91</f>
        <v>4368000</v>
      </c>
    </row>
    <row r="190" spans="2:10" x14ac:dyDescent="0.3">
      <c r="B190" s="9"/>
      <c r="C190" s="15" t="s">
        <v>53</v>
      </c>
      <c r="D190" s="10"/>
      <c r="E190" s="11">
        <f>+D187</f>
        <v>400000</v>
      </c>
      <c r="J190" s="2"/>
    </row>
    <row r="191" spans="2:10" x14ac:dyDescent="0.3">
      <c r="B191" s="9"/>
      <c r="C191" s="16" t="s">
        <v>8</v>
      </c>
      <c r="D191" s="10"/>
      <c r="E191" s="11"/>
    </row>
    <row r="192" spans="2:10" x14ac:dyDescent="0.3">
      <c r="B192" s="9"/>
      <c r="C192" s="16"/>
      <c r="D192" s="10"/>
      <c r="E192" s="25"/>
      <c r="F192" s="111"/>
      <c r="G192" s="107"/>
      <c r="H192" s="107"/>
      <c r="J192" s="107"/>
    </row>
    <row r="193" spans="2:11" x14ac:dyDescent="0.3">
      <c r="B193" s="9"/>
      <c r="C193" s="16"/>
      <c r="D193" s="10"/>
      <c r="E193" s="25"/>
      <c r="F193" s="111"/>
      <c r="G193" s="107"/>
      <c r="H193" s="107"/>
      <c r="J193" s="107"/>
    </row>
    <row r="194" spans="2:11" x14ac:dyDescent="0.3">
      <c r="B194" s="9"/>
      <c r="C194" s="16"/>
      <c r="D194" s="10"/>
      <c r="E194" s="25"/>
      <c r="F194" s="111"/>
      <c r="G194" s="107"/>
      <c r="H194" s="107"/>
      <c r="J194" s="107"/>
    </row>
    <row r="195" spans="2:11" x14ac:dyDescent="0.3">
      <c r="B195" s="9"/>
      <c r="C195" s="16"/>
      <c r="D195" s="10"/>
      <c r="E195" s="25"/>
      <c r="F195" s="111"/>
      <c r="G195" s="107"/>
      <c r="H195" s="107"/>
      <c r="J195" s="107"/>
    </row>
    <row r="196" spans="2:11" x14ac:dyDescent="0.3">
      <c r="B196" s="9"/>
      <c r="C196" s="16"/>
      <c r="D196" s="10"/>
      <c r="E196" s="25"/>
      <c r="F196" s="120"/>
      <c r="G196" s="118" t="s">
        <v>57</v>
      </c>
      <c r="H196" s="118" t="s">
        <v>58</v>
      </c>
      <c r="I196" s="119" t="s">
        <v>59</v>
      </c>
      <c r="J196" s="118" t="s">
        <v>60</v>
      </c>
    </row>
    <row r="197" spans="2:11" x14ac:dyDescent="0.3">
      <c r="B197" s="9"/>
      <c r="C197" s="2" t="s">
        <v>49</v>
      </c>
      <c r="D197" s="10">
        <f>G200</f>
        <v>5628693</v>
      </c>
      <c r="E197" s="11"/>
      <c r="F197" s="19" t="s">
        <v>54</v>
      </c>
      <c r="G197" s="22">
        <v>1876231</v>
      </c>
      <c r="H197" s="134"/>
      <c r="I197" s="133">
        <v>2010280</v>
      </c>
      <c r="J197" s="21">
        <f>+I197-G197</f>
        <v>134049</v>
      </c>
      <c r="K197" s="18">
        <f>J197*25%</f>
        <v>33512.25</v>
      </c>
    </row>
    <row r="198" spans="2:11" x14ac:dyDescent="0.3">
      <c r="B198" s="9"/>
      <c r="C198" s="2" t="s">
        <v>275</v>
      </c>
      <c r="D198" s="10">
        <f>I201</f>
        <v>995088.60000000009</v>
      </c>
      <c r="E198" s="11"/>
      <c r="F198" s="19" t="s">
        <v>55</v>
      </c>
      <c r="G198" s="22">
        <v>1876231</v>
      </c>
      <c r="H198" s="134"/>
      <c r="I198" s="133">
        <v>2010280</v>
      </c>
      <c r="J198" s="21">
        <f>+I198-G198</f>
        <v>134049</v>
      </c>
      <c r="K198" s="18">
        <f t="shared" ref="K198:K199" si="8">J198*25%</f>
        <v>33512.25</v>
      </c>
    </row>
    <row r="199" spans="2:11" x14ac:dyDescent="0.3">
      <c r="B199" s="9"/>
      <c r="C199" s="116" t="s">
        <v>257</v>
      </c>
      <c r="D199" s="126">
        <f>J202</f>
        <v>36193.229999999981</v>
      </c>
      <c r="E199" s="11"/>
      <c r="F199" s="19" t="s">
        <v>56</v>
      </c>
      <c r="G199" s="22">
        <v>1876231</v>
      </c>
      <c r="H199" s="134"/>
      <c r="I199" s="133">
        <v>2010280</v>
      </c>
      <c r="J199" s="21">
        <f>+I199-G199</f>
        <v>134049</v>
      </c>
      <c r="K199" s="18">
        <f t="shared" si="8"/>
        <v>33512.25</v>
      </c>
    </row>
    <row r="200" spans="2:11" x14ac:dyDescent="0.3">
      <c r="B200" s="9"/>
      <c r="C200" s="2" t="s">
        <v>51</v>
      </c>
      <c r="D200" s="10">
        <f>+D197/12</f>
        <v>469057.75</v>
      </c>
      <c r="E200" s="11"/>
      <c r="F200" s="114"/>
      <c r="G200" s="115">
        <f>SUM(G197:G199)</f>
        <v>5628693</v>
      </c>
      <c r="H200" s="116"/>
      <c r="I200" s="117">
        <f>SUM(I197:I199)</f>
        <v>6030840</v>
      </c>
      <c r="J200" s="117">
        <f>SUM(J197:J199)</f>
        <v>402147</v>
      </c>
      <c r="K200" s="18">
        <f>SUM(K197:K199)</f>
        <v>100536.75</v>
      </c>
    </row>
    <row r="201" spans="2:11" x14ac:dyDescent="0.3">
      <c r="B201" s="9"/>
      <c r="C201" s="15" t="s">
        <v>52</v>
      </c>
      <c r="D201" s="10"/>
      <c r="E201" s="11">
        <f>I201+I202</f>
        <v>1537864.2000000002</v>
      </c>
      <c r="F201" s="45">
        <v>0.16500000000000001</v>
      </c>
      <c r="G201" s="4">
        <f>G200*F201</f>
        <v>928734.34500000009</v>
      </c>
      <c r="H201" s="45">
        <v>0.16500000000000001</v>
      </c>
      <c r="I201" s="33">
        <f>I200*F201</f>
        <v>995088.60000000009</v>
      </c>
      <c r="J201" s="4">
        <f>I201-G201</f>
        <v>66354.255000000005</v>
      </c>
    </row>
    <row r="202" spans="2:11" x14ac:dyDescent="0.3">
      <c r="B202" s="9"/>
      <c r="C202" s="15" t="s">
        <v>7</v>
      </c>
      <c r="D202" s="10"/>
      <c r="E202" s="11">
        <f>+D197*0.91</f>
        <v>5122110.63</v>
      </c>
      <c r="F202" s="113">
        <v>0.09</v>
      </c>
      <c r="G202" s="33">
        <f>G200*F202</f>
        <v>506582.37</v>
      </c>
      <c r="I202" s="114">
        <f>I200*F202</f>
        <v>542775.6</v>
      </c>
      <c r="J202" s="33">
        <f>I202-G202</f>
        <v>36193.229999999981</v>
      </c>
    </row>
    <row r="203" spans="2:11" x14ac:dyDescent="0.3">
      <c r="B203" s="9"/>
      <c r="C203" s="15" t="s">
        <v>53</v>
      </c>
      <c r="D203" s="10"/>
      <c r="E203" s="11">
        <f>+D200</f>
        <v>469057.75</v>
      </c>
      <c r="I203" s="45">
        <v>0.255</v>
      </c>
      <c r="J203" s="4">
        <f>I200*I203</f>
        <v>1537864.2</v>
      </c>
    </row>
    <row r="204" spans="2:11" x14ac:dyDescent="0.3">
      <c r="B204" s="9"/>
      <c r="C204" s="16" t="s">
        <v>8</v>
      </c>
      <c r="D204" s="10"/>
      <c r="E204" s="11"/>
      <c r="G204" s="115">
        <f>G200-G202</f>
        <v>5122110.63</v>
      </c>
    </row>
    <row r="205" spans="2:11" x14ac:dyDescent="0.3">
      <c r="B205" s="9"/>
      <c r="C205" s="16"/>
      <c r="D205" s="10">
        <f>SUM(D197:D204)</f>
        <v>7129032.5800000001</v>
      </c>
      <c r="E205" s="10">
        <f>SUM(E197:E204)</f>
        <v>7129032.5800000001</v>
      </c>
    </row>
    <row r="206" spans="2:11" x14ac:dyDescent="0.3">
      <c r="B206" s="9"/>
      <c r="C206" s="16"/>
      <c r="D206" s="10"/>
      <c r="E206" s="11"/>
    </row>
    <row r="207" spans="2:11" x14ac:dyDescent="0.3">
      <c r="B207" s="9"/>
      <c r="C207" s="16"/>
      <c r="D207" s="10"/>
      <c r="E207" s="11"/>
    </row>
    <row r="208" spans="2:11" x14ac:dyDescent="0.3">
      <c r="B208" s="9"/>
      <c r="C208" s="16"/>
      <c r="D208" s="10"/>
      <c r="E208" s="11"/>
    </row>
    <row r="209" spans="2:5" x14ac:dyDescent="0.3">
      <c r="B209" s="9"/>
      <c r="C209" s="16"/>
      <c r="D209" s="10"/>
      <c r="E209" s="11"/>
    </row>
    <row r="210" spans="2:5" x14ac:dyDescent="0.3">
      <c r="B210" s="9"/>
      <c r="C210" s="16"/>
      <c r="D210" s="10"/>
      <c r="E210" s="11"/>
    </row>
    <row r="211" spans="2:5" x14ac:dyDescent="0.3">
      <c r="B211" s="9"/>
      <c r="C211" s="16"/>
      <c r="D211" s="10"/>
      <c r="E211" s="11"/>
    </row>
    <row r="212" spans="2:5" x14ac:dyDescent="0.3">
      <c r="B212" s="9"/>
      <c r="C212" s="157" t="s">
        <v>61</v>
      </c>
      <c r="D212" s="158"/>
      <c r="E212" s="159"/>
    </row>
    <row r="213" spans="2:5" x14ac:dyDescent="0.3">
      <c r="B213" s="9"/>
      <c r="C213" s="157" t="s">
        <v>62</v>
      </c>
      <c r="D213" s="158"/>
      <c r="E213" s="159"/>
    </row>
    <row r="214" spans="2:5" x14ac:dyDescent="0.3">
      <c r="B214" s="9"/>
      <c r="C214" s="16" t="s">
        <v>8</v>
      </c>
      <c r="D214" s="10"/>
      <c r="E214" s="11"/>
    </row>
  </sheetData>
  <mergeCells count="7">
    <mergeCell ref="G110:J110"/>
    <mergeCell ref="G122:I122"/>
    <mergeCell ref="G20:I20"/>
    <mergeCell ref="G35:I35"/>
    <mergeCell ref="G51:I51"/>
    <mergeCell ref="G56:I56"/>
    <mergeCell ref="G101:I101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B5CE-56D9-4B5A-A51A-B310ABB9603F}">
  <sheetPr>
    <tabColor rgb="FFFF0000"/>
  </sheetPr>
  <dimension ref="L6:Q13"/>
  <sheetViews>
    <sheetView topLeftCell="A4" workbookViewId="0">
      <selection activeCell="L6" sqref="L6:Q9"/>
    </sheetView>
  </sheetViews>
  <sheetFormatPr baseColWidth="10" defaultRowHeight="14.4" x14ac:dyDescent="0.3"/>
  <cols>
    <col min="14" max="14" width="12.88671875" bestFit="1" customWidth="1"/>
    <col min="15" max="15" width="12.44140625" bestFit="1" customWidth="1"/>
    <col min="17" max="17" width="13.33203125" bestFit="1" customWidth="1"/>
  </cols>
  <sheetData>
    <row r="6" spans="12:17" ht="43.2" x14ac:dyDescent="0.3">
      <c r="L6" s="302" t="s">
        <v>78</v>
      </c>
      <c r="M6" s="302"/>
      <c r="N6" s="35" t="s">
        <v>79</v>
      </c>
      <c r="O6" s="36" t="s">
        <v>80</v>
      </c>
      <c r="P6" s="35" t="s">
        <v>81</v>
      </c>
      <c r="Q6" s="36" t="s">
        <v>82</v>
      </c>
    </row>
    <row r="7" spans="12:17" ht="15.6" x14ac:dyDescent="0.3">
      <c r="L7" s="19">
        <v>100</v>
      </c>
      <c r="M7" s="20" t="s">
        <v>9</v>
      </c>
      <c r="N7" s="127">
        <v>2500000</v>
      </c>
      <c r="O7" s="38">
        <f>L7*N7</f>
        <v>250000000</v>
      </c>
      <c r="P7" s="39">
        <v>1.0999999999999999E-2</v>
      </c>
      <c r="Q7" s="40">
        <f>O7*P7</f>
        <v>2750000</v>
      </c>
    </row>
    <row r="8" spans="12:17" ht="15.6" x14ac:dyDescent="0.3">
      <c r="L8" s="19">
        <v>90</v>
      </c>
      <c r="M8" s="20" t="s">
        <v>10</v>
      </c>
      <c r="N8" s="127">
        <v>1650000</v>
      </c>
      <c r="O8" s="38">
        <f>L8*N8</f>
        <v>148500000</v>
      </c>
      <c r="P8" s="39">
        <v>1.0999999999999999E-2</v>
      </c>
      <c r="Q8" s="40">
        <f>O8*P8</f>
        <v>1633500</v>
      </c>
    </row>
    <row r="9" spans="12:17" x14ac:dyDescent="0.3">
      <c r="L9" s="24"/>
      <c r="M9" s="24"/>
      <c r="N9" s="24"/>
      <c r="O9" s="24"/>
      <c r="P9" s="24"/>
      <c r="Q9" s="128">
        <f>SUM(Q7:Q8)</f>
        <v>4383500</v>
      </c>
    </row>
    <row r="11" spans="12:17" x14ac:dyDescent="0.3">
      <c r="L11" s="222" t="s">
        <v>255</v>
      </c>
      <c r="N11" s="34">
        <f>N7</f>
        <v>2500000</v>
      </c>
      <c r="O11" s="34">
        <f>N11*10</f>
        <v>25000000</v>
      </c>
      <c r="P11" s="39">
        <v>1.0999999999999999E-2</v>
      </c>
      <c r="Q11" s="40">
        <f>O11*P11</f>
        <v>275000</v>
      </c>
    </row>
    <row r="12" spans="12:17" x14ac:dyDescent="0.3">
      <c r="L12" s="222" t="s">
        <v>256</v>
      </c>
      <c r="N12" s="34">
        <f>N8</f>
        <v>1650000</v>
      </c>
      <c r="O12" s="34">
        <f>N12*5</f>
        <v>8250000</v>
      </c>
      <c r="P12" s="39">
        <v>1.0999999999999999E-2</v>
      </c>
      <c r="Q12" s="40">
        <f>O12*P12</f>
        <v>90750</v>
      </c>
    </row>
    <row r="13" spans="12:17" x14ac:dyDescent="0.3">
      <c r="Q13" s="223">
        <f>SUM(Q11:Q12)</f>
        <v>365750</v>
      </c>
    </row>
  </sheetData>
  <mergeCells count="1">
    <mergeCell ref="L6:M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DETALLE</vt:lpstr>
      <vt:lpstr>Inventario insumos</vt:lpstr>
      <vt:lpstr>Detalle Activo Biologico</vt:lpstr>
      <vt:lpstr>Planilla COSTO Y PASE</vt:lpstr>
      <vt:lpstr>Asientos contables</vt:lpstr>
      <vt:lpstr>VALOR AFORO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User</cp:lastModifiedBy>
  <dcterms:created xsi:type="dcterms:W3CDTF">2020-10-24T12:01:19Z</dcterms:created>
  <dcterms:modified xsi:type="dcterms:W3CDTF">2023-08-11T00:02:12Z</dcterms:modified>
</cp:coreProperties>
</file>