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Google Drive\1 Convergencia Com\Materiales Convergencia C\CURSOS TALLERES\Intensivo sociedades\EAS\Ejercicios EAS\"/>
    </mc:Choice>
  </mc:AlternateContent>
  <xr:revisionPtr revIDLastSave="0" documentId="13_ncr:1_{432DA3DA-EC82-45A5-9771-868EAB5FC61E}" xr6:coauthVersionLast="47" xr6:coauthVersionMax="47" xr10:uidLastSave="{00000000-0000-0000-0000-000000000000}"/>
  <bookViews>
    <workbookView xWindow="-108" yWindow="-108" windowWidth="23256" windowHeight="12576" activeTab="3" xr2:uid="{C71A5212-1B73-4AE5-8F8B-2F966459A9C1}"/>
  </bookViews>
  <sheets>
    <sheet name="Hoja1" sheetId="5" r:id="rId1"/>
    <sheet name="Ejercicio" sheetId="4" r:id="rId2"/>
    <sheet name="Hoja de trabajo formulario" sheetId="3" r:id="rId3"/>
    <sheet name="Formulario 500V3" sheetId="1" r:id="rId4"/>
    <sheet name="A. FORM 500" sheetId="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144" i="1" l="1"/>
  <c r="D204" i="3"/>
  <c r="U59" i="1"/>
  <c r="E8" i="4"/>
  <c r="D37" i="4"/>
  <c r="D36" i="4"/>
  <c r="D176" i="3" l="1"/>
  <c r="D36" i="3"/>
  <c r="L37" i="1" s="1"/>
  <c r="D3" i="3" l="1"/>
  <c r="D31" i="3" l="1"/>
  <c r="L35" i="1" s="1"/>
  <c r="D18" i="3"/>
  <c r="D93" i="3"/>
  <c r="D230" i="3" l="1"/>
  <c r="L98" i="1" s="1"/>
  <c r="D225" i="3"/>
  <c r="L97" i="1" s="1"/>
  <c r="L87" i="1"/>
  <c r="D199" i="3"/>
  <c r="L86" i="1" s="1"/>
  <c r="D194" i="3"/>
  <c r="L85" i="1" s="1"/>
  <c r="D189" i="3"/>
  <c r="D184" i="3"/>
  <c r="L83" i="1" s="1"/>
  <c r="L82" i="1"/>
  <c r="D171" i="3"/>
  <c r="L81" i="1" s="1"/>
  <c r="D166" i="3"/>
  <c r="L80" i="1" s="1"/>
  <c r="D161" i="3"/>
  <c r="L79" i="1" s="1"/>
  <c r="D156" i="3"/>
  <c r="L78" i="1" s="1"/>
  <c r="D151" i="3"/>
  <c r="L77" i="1" s="1"/>
  <c r="D146" i="3"/>
  <c r="L76" i="1" s="1"/>
  <c r="D141" i="3"/>
  <c r="L75" i="1" s="1"/>
  <c r="D136" i="3"/>
  <c r="L74" i="1" s="1"/>
  <c r="D131" i="3"/>
  <c r="L73" i="1" s="1"/>
  <c r="D126" i="3"/>
  <c r="L72" i="1" s="1"/>
  <c r="D121" i="3"/>
  <c r="L71" i="1" s="1"/>
  <c r="D116" i="3"/>
  <c r="L70" i="1" s="1"/>
  <c r="D111" i="3"/>
  <c r="L69" i="1" s="1"/>
  <c r="D106" i="3"/>
  <c r="L68" i="1" s="1"/>
  <c r="D101" i="3"/>
  <c r="L67" i="1" s="1"/>
  <c r="L66" i="1"/>
  <c r="D88" i="3"/>
  <c r="L65" i="1" s="1"/>
  <c r="D83" i="3"/>
  <c r="L64" i="1" s="1"/>
  <c r="D78" i="3"/>
  <c r="L63" i="1" s="1"/>
  <c r="D73" i="3"/>
  <c r="D70" i="3"/>
  <c r="D52" i="3"/>
  <c r="L56" i="1"/>
  <c r="L55" i="1"/>
  <c r="L54" i="1"/>
  <c r="L53" i="1"/>
  <c r="L52" i="1"/>
  <c r="L51" i="1"/>
  <c r="L50" i="1"/>
  <c r="D56" i="3"/>
  <c r="Q49" i="1" s="1"/>
  <c r="L45" i="1"/>
  <c r="L44" i="1"/>
  <c r="Q139" i="1" s="1"/>
  <c r="Q140" i="1" s="1"/>
  <c r="L43" i="1"/>
  <c r="L42" i="1"/>
  <c r="L41" i="1"/>
  <c r="L40" i="1"/>
  <c r="L39" i="1"/>
  <c r="L29" i="1"/>
  <c r="L28" i="1"/>
  <c r="L27" i="1"/>
  <c r="L26" i="1"/>
  <c r="L25" i="1"/>
  <c r="D22" i="3"/>
  <c r="D11" i="3"/>
  <c r="L24" i="1" s="1"/>
  <c r="D7" i="3"/>
  <c r="L23" i="1" s="1"/>
  <c r="J37" i="2"/>
  <c r="H37" i="2"/>
  <c r="F37" i="2"/>
  <c r="D37" i="2"/>
  <c r="J31" i="2"/>
  <c r="H31" i="2"/>
  <c r="F31" i="2"/>
  <c r="D31" i="2"/>
  <c r="J19" i="2"/>
  <c r="H19" i="2"/>
  <c r="F19" i="2"/>
  <c r="D19" i="2"/>
  <c r="J13" i="2"/>
  <c r="H13" i="2"/>
  <c r="F13" i="2"/>
  <c r="D13" i="2"/>
  <c r="D20" i="2" s="1"/>
  <c r="Q163" i="1"/>
  <c r="L154" i="1"/>
  <c r="Q145" i="1"/>
  <c r="D212" i="3" l="1"/>
  <c r="E212" i="3" s="1"/>
  <c r="L30" i="1"/>
  <c r="L22" i="1"/>
  <c r="Q36" i="1" s="1"/>
  <c r="D34" i="3"/>
  <c r="D39" i="3" s="1"/>
  <c r="E39" i="3" s="1"/>
  <c r="L84" i="1"/>
  <c r="L96" i="1" s="1"/>
  <c r="D239" i="3"/>
  <c r="L62" i="1"/>
  <c r="Q88" i="1" s="1"/>
  <c r="U88" i="1" s="1"/>
  <c r="Q58" i="1"/>
  <c r="D38" i="2"/>
  <c r="F20" i="2"/>
  <c r="H20" i="2"/>
  <c r="F38" i="2"/>
  <c r="H38" i="2"/>
  <c r="J38" i="2"/>
  <c r="J20" i="2"/>
  <c r="Q99" i="1" l="1"/>
  <c r="Q38" i="1"/>
  <c r="Q46" i="1" s="1"/>
  <c r="U36" i="1"/>
  <c r="D248" i="3"/>
  <c r="E239" i="3"/>
  <c r="Q118" i="1" l="1"/>
  <c r="Q59" i="1"/>
  <c r="L118" i="1"/>
  <c r="L123" i="1" s="1"/>
  <c r="L125" i="1" s="1"/>
  <c r="L127" i="1" s="1"/>
  <c r="L117" i="1"/>
  <c r="Q117" i="1"/>
  <c r="U117" i="1" s="1"/>
  <c r="Q122" i="1" l="1"/>
  <c r="V118" i="1"/>
  <c r="Q100" i="1"/>
  <c r="Q103" i="1" s="1"/>
  <c r="W103" i="1" s="1"/>
  <c r="L128" i="1"/>
  <c r="Q130" i="1" s="1"/>
  <c r="Q134" i="1" s="1"/>
  <c r="Q136" i="1" s="1"/>
  <c r="Q144" i="1" s="1"/>
  <c r="Q146" i="1" s="1"/>
  <c r="Q148" i="1" s="1"/>
  <c r="Q154" i="1" s="1"/>
  <c r="L155" i="1" s="1"/>
  <c r="L129" i="1" l="1"/>
  <c r="Q159" i="1"/>
  <c r="Q162" i="1" s="1"/>
  <c r="Q164" i="1" s="1"/>
  <c r="Q165" i="1" s="1"/>
  <c r="Q166" i="1" s="1"/>
  <c r="Q156" i="1"/>
</calcChain>
</file>

<file path=xl/sharedStrings.xml><?xml version="1.0" encoding="utf-8"?>
<sst xmlns="http://schemas.openxmlformats.org/spreadsheetml/2006/main" count="566" uniqueCount="297">
  <si>
    <t>Para llenar lea instructivo disponible en la web</t>
  </si>
  <si>
    <t>Los importes se consignaran sin céntimos</t>
  </si>
  <si>
    <t>Número de Orden</t>
  </si>
  <si>
    <t>RUC</t>
  </si>
  <si>
    <t>DV</t>
  </si>
  <si>
    <t xml:space="preserve"> </t>
  </si>
  <si>
    <t>Razón Social/Primer Apellido</t>
  </si>
  <si>
    <t>Segundo Apellido</t>
  </si>
  <si>
    <t>IMPUESTO A LA RENTA EMPRESARIAL GENERAL</t>
  </si>
  <si>
    <t>Nombres</t>
  </si>
  <si>
    <t>EMPRENDIMIENTOS DE CONCRETOS S.A.</t>
  </si>
  <si>
    <t>01</t>
  </si>
  <si>
    <t>[ ]</t>
  </si>
  <si>
    <t>Declaración Jurada Original</t>
  </si>
  <si>
    <t>Número de Orden Declaración que se rectifica</t>
  </si>
  <si>
    <t>VERSIÓN 3</t>
  </si>
  <si>
    <t>02</t>
  </si>
  <si>
    <t>Declaración Jurada Rectificativa</t>
  </si>
  <si>
    <t>03</t>
  </si>
  <si>
    <t>05</t>
  </si>
  <si>
    <t>Declaración Jurada en Caracter de Cese de Actividades, Clausura o Cierre Definitivo</t>
  </si>
  <si>
    <t>04</t>
  </si>
  <si>
    <t>Periodo/Ejercicio Fiscal</t>
  </si>
  <si>
    <t>Año</t>
  </si>
  <si>
    <t>RÉGIMEN GENERAL PARA EMPRESAS O ENTIDADES QUE REALICEN OPERACIONES GRAVADAS Y/O EXONERADAS POR EL IMPUESTO A LA RENTA EMPRESARIAL (IRE)</t>
  </si>
  <si>
    <t>RUBRO 1 - ESTADO DE RESULTADOS</t>
  </si>
  <si>
    <t>INGRESOS POR</t>
  </si>
  <si>
    <t>IMPORTE -|-</t>
  </si>
  <si>
    <t>TOTAL -||-</t>
  </si>
  <si>
    <t>Enajenación de bienes provenientes de la actividad comercial (compra-venta)</t>
  </si>
  <si>
    <t>Prestación de servicios, incluido el arrendamiento, uso o cesión de uso de bienes, derechos en general, incluidos los de imagen o similares</t>
  </si>
  <si>
    <t>Enajenación de bienes provenientes de la producción industrial (fabricación propia, incluido el ensamblaje de bienes)</t>
  </si>
  <si>
    <t>Enajenación de bienes provenientes de la producción agrícola, frutícola y hortícola</t>
  </si>
  <si>
    <t>Enajenación de bienes provenientes de la producción animal (lana, cuero, leche cruda, entre otros) o pecuaria (vacuna, equina, porcina, ovina, caprina, bufalina, entre otros)</t>
  </si>
  <si>
    <t>Enajenación de bienes provenientes de la actividad forestal, minera, pesquera y otras de naturaleza extractiva</t>
  </si>
  <si>
    <t>Intereses, comisiones, rendimientos o ganancias de capital provenientes de títulos y de valores mobiliarios; así como los provenientes de financiaciones o préstamos efectuados a personas o entidades residentes o constituidas en el país</t>
  </si>
  <si>
    <t>Operaciones con instrumentos financieros derivados en el país</t>
  </si>
  <si>
    <t>Otros Ingresos en el país no comprendidos en los incisos anteriores</t>
  </si>
  <si>
    <t>Intereses, comisiones, rendimientos o ganancias de capital depositados en entidades bancarias o financieras públicas o privadas en el exterior; así como los provenientes de financiaciones o préstamos realizados a favor de personas o entidades del exterior</t>
  </si>
  <si>
    <t>Colocación de capitales (dividendos, utilidades o rendimientos que se obtengan en carácter de dueño de la sucursal en el exterior, socio o accionista de sociedades del exterior)</t>
  </si>
  <si>
    <t>Operaciones con instrumentos financieros derivados del exterior</t>
  </si>
  <si>
    <t>Otros Ingresos del exterior no comprendidos en los incisos anteriores</t>
  </si>
  <si>
    <t>Diferencia de cambio</t>
  </si>
  <si>
    <t>TOTAL DE INGRESOS BRUTOS (Sumatoria de las casillas 10 al 23)</t>
  </si>
  <si>
    <t>Menos: Devoluciones, bonificaciones, descuentos otorgados u otros conceptos similares</t>
  </si>
  <si>
    <t>A- TOTAL DE INGRESOS NETOS (Diferencia entre las casillas 77 y 24)</t>
  </si>
  <si>
    <t>Menos: Ingresos por operaciones de exportación a terceros países realizadas por usuarios de Zonas Francas</t>
  </si>
  <si>
    <t>Menos: Ingresos por operaciones de exportación a terceros países por el Régimen de Maquila</t>
  </si>
  <si>
    <t>Menos: Ingresos de fuente extranjera no gravados</t>
  </si>
  <si>
    <t>Menos: Ingresos obtenidos en operaciones internacionales alcanzadas por el Régimen Presunto</t>
  </si>
  <si>
    <t>Menos: Ingresos obtenidos de actividades de forestación y enajenación de inmuebles urbanos y rurales alcanzados por el Régimen Presunto</t>
  </si>
  <si>
    <t>Menos: Ingresos obtenidos de actividades de comercialización de productos establecidos en el Régimen Especial</t>
  </si>
  <si>
    <t>Menos: Ingresos no gravados por el IRE, exentos y exonerados</t>
  </si>
  <si>
    <t>B- TOTAL DE INGRESOS NETOS GRAVADOS (Diferencia entre la casilla 78 y el resultado de la sumatoria de las casillas 25 al 31)</t>
  </si>
  <si>
    <t>COSTOS</t>
  </si>
  <si>
    <t>C- TOTAL DE COSTOS</t>
  </si>
  <si>
    <t xml:space="preserve">Menos: Costos relacionados a los ingresos por operaciones realizadas por usuarios de Zonas Francas </t>
  </si>
  <si>
    <t>Menos: Costos relacionados a los ingresos por operaciones realizadas en el Régimen de Maquila</t>
  </si>
  <si>
    <t>Menos: Costos relacionados a ingresos de fuente extranjera no gravados</t>
  </si>
  <si>
    <t>Menos: Costos relacionados a ingresos gravados obtenidos en operaciones internacionales alcanzadas por el Régimen Presunto</t>
  </si>
  <si>
    <t>Menos: Costos relacionados a ingresos gravados obtenidos de actividades de forestación o enajenación de inmuebles urbanos y rurales alcanzados por el Régimen Presunto</t>
  </si>
  <si>
    <t>Menos: Costos relacionados a ingresos gravados obtenidos de actividades de comercialización de productos establecidos en el Régimen Especial</t>
  </si>
  <si>
    <t>Menos: Costos relacionados a ingresos no gravados por el IRE, exentos y exonerados</t>
  </si>
  <si>
    <t>Menos: Otros costos no deducibles del IRE</t>
  </si>
  <si>
    <t>D- TOTAL DE COSTOS DEDUCIBLES (Diferencia entre la casilla 80 y el resultado de la sumatoria de las casillas 32 al 39)</t>
  </si>
  <si>
    <t xml:space="preserve">E- RENTA BRUTA (Diferencia entre las casillas 79 y 81) </t>
  </si>
  <si>
    <t>GASTOS</t>
  </si>
  <si>
    <t>Remuneraciones o contribuciones pagadas al personal, por servicios prestados en relación de dependencia</t>
  </si>
  <si>
    <t>Aguinaldos</t>
  </si>
  <si>
    <t xml:space="preserve">Cargas sociales - Aporte patronal </t>
  </si>
  <si>
    <t>Beneficios otorgados a los trabajadores en relación de dependencia, conforme al art. 93 de la Constitución Nacional</t>
  </si>
  <si>
    <t>Remuneraciones por servicios personales cuando no sean prestados en relación de dependencia, incluidas las remuneraciones del dueño de una empresa unipersonal, socio o accionista</t>
  </si>
  <si>
    <t>Remuneraciones porcentuales de las utilidades líquidas por servicios de carácter personal, que no se encuentran en relación de dependencia y pagadas en dinero</t>
  </si>
  <si>
    <t>Arrendamiento, cesión de uso de bienes y derechos</t>
  </si>
  <si>
    <t>Fletes y gastos de comercialización</t>
  </si>
  <si>
    <t>Gastos de movilidad y viático</t>
  </si>
  <si>
    <t xml:space="preserve">Intereses financieros </t>
  </si>
  <si>
    <t>Erogaciones incurridas por la explotación de un establecimiento agropecuario, en fincas colindantes o cercanas al mismo</t>
  </si>
  <si>
    <t>Donaciones</t>
  </si>
  <si>
    <t>Depreciaciones por desgaste, obsolescencia y agotamiento</t>
  </si>
  <si>
    <t>Amortización de bienes intangibles</t>
  </si>
  <si>
    <t>Pérdida de inventario por mortandad del ganado</t>
  </si>
  <si>
    <t xml:space="preserve">Pérdidas extraordinarias y las originadas por hechos punibles cometidos por terceros </t>
  </si>
  <si>
    <t>Castigo sobre malos créditos</t>
  </si>
  <si>
    <t>Pérdidas por diferencia de cambio</t>
  </si>
  <si>
    <t>Gastos de constitución y organización, incluidos los preoperativos y de reorganización</t>
  </si>
  <si>
    <t>Reservas matemáticas y similares. Previsiones sobre malos créditos para entidades bancarias y financieras regidas por la Ley N° 861/1996</t>
  </si>
  <si>
    <t>Gastos generales del negocio no señalados en los incisos anteriores</t>
  </si>
  <si>
    <t>IVA Gasto/Costo</t>
  </si>
  <si>
    <t>Impuesto a la Renta Empresarial</t>
  </si>
  <si>
    <t>Gastos y erogaciones en el exterior relacionados a Instrumentos Financieros Derivados</t>
  </si>
  <si>
    <t>Otros gastos y erogaciones en el exterior</t>
  </si>
  <si>
    <t>Otros gastos (No señalados expresamente en los ítems anteriores)</t>
  </si>
  <si>
    <t>F- TOTAL DE GASTOS (antes de considerar los gastos señalados en el numeral 23 del Art. 15 de la Ley)</t>
  </si>
  <si>
    <t xml:space="preserve">Menos: Gastos relacionados a los ingresos por operaciones realizadas por usuarios de Zonas Francas </t>
  </si>
  <si>
    <t>Menos: Gastos relacionados a los ingresos por operaciones realizadas en el Régimen de Maquila</t>
  </si>
  <si>
    <t>Menos: Gastos relacionados a ingresos de fuente extranjera no gravados</t>
  </si>
  <si>
    <t xml:space="preserve">Menos: Gastos relacionados a ingresos gravados obtenidos en operaciones internacionales alcanzadas por el Régimen Presunto </t>
  </si>
  <si>
    <t>Menos: Gastos relacionados a ingresos gravados obtenidos de actividades de forestación o enajenación de inmuebles urbanos y rurales alcanzados por el Régimen Presunto</t>
  </si>
  <si>
    <t>Menos: Gastos relacionados a ingresos gravados obtenidos de actividades de comercialización de productos establecidos en el Régimen Especial</t>
  </si>
  <si>
    <t>Menos: Beneficios otorgados a los trabajadores en relación de dependencia, conforme al art. 93 de la Constitución Nacional, no deducibles.</t>
  </si>
  <si>
    <t>Menos: Impuesto a la Renta Empresarial</t>
  </si>
  <si>
    <t>Menos: Gastos relacionados a ingresos no gravados por el IRE, exentos y exonerados</t>
  </si>
  <si>
    <t>Menos: Otros gastos no deducibles</t>
  </si>
  <si>
    <t>G- TOTAL DE GASTOS DEDUCIBLES (Diferencia entre la casilla 83 y el resultado de la sumatoria de las casillas 66 al 74)</t>
  </si>
  <si>
    <t>H- RENTA NETA ANTES DE LA DEDUCCIÓN DE LOS INTERESES SEÑALADOS EN EL NUMERAL 23 DEL ART. 15 DE LA LEY (Diferencia entre la casilla 82 y 84)</t>
  </si>
  <si>
    <t>Total de Intereses por préstamos, regalías y asistencia técnica cuando lo realicen el socio o accionista de la empresa, la casa matriz u otras sucursales o agencias del exterior, o entre empresas vinculadas</t>
  </si>
  <si>
    <t>Porción deducible del monto declarado en la casilla 75, correspondiente a Intereses por préstamos, regalías y asistencia técnica cuando lo realicen el socio o accionista de la empresa, la casa matriz u otras sucursales o agencias del exterior, o entre empresas vinculadas (No podrá superar el 30% del valor de la casilla 85)</t>
  </si>
  <si>
    <t>I- RENTA NETA DESPUÉS DE LA DEDUCCIÓN DE LOS INTERESES SEÑALADOS EN EL NUMERAL 23 DEL ART. 15 DE LA LEY (Diferencia entre la casilla 85 y 76)</t>
  </si>
  <si>
    <t>INC</t>
  </si>
  <si>
    <t>RUBRO 2 - TRANSFORMACIÓN Y VALUACIÓN DE ACTIVOS</t>
  </si>
  <si>
    <t>a</t>
  </si>
  <si>
    <t>Aumento por transformación biológica de animales vivos y de plantas, incluido el procreo y la explotación forestal, así como por la valuación de Activos Biológicos</t>
  </si>
  <si>
    <t>b</t>
  </si>
  <si>
    <t>Disminución por transformación y valuación de Activos Biológicos</t>
  </si>
  <si>
    <t>c</t>
  </si>
  <si>
    <t>Aumento patrimonial por revaluaciones del valor de acciones, revaluaciones técnicas o extraordinarias de los bienes del activo fijo e intangibles</t>
  </si>
  <si>
    <t>d</t>
  </si>
  <si>
    <t>Disminución patrimonial del valor de acciones y de los bienes del activo fijo e intangibles</t>
  </si>
  <si>
    <t>RUBRO 3 - AJUSTES POR PRECIOS DE TRANSFERENCIA</t>
  </si>
  <si>
    <t>Renta Neta equivalente al monto total de ajuste por precios de transferencia determinados (Numerales 1 al 6 del Artículo 38 de la Ley N° 6380/2019)</t>
  </si>
  <si>
    <t>Renta Neta equivalente al monto total de ajuste por precios de transferencia determinados (Numeral 7 del Artículo 38 de la Ley N° 6380/2019)</t>
  </si>
  <si>
    <t>RUBRO 4 - RESULTADO DEL EJERCICIO</t>
  </si>
  <si>
    <t>IMPORTE</t>
  </si>
  <si>
    <t>PÉRDIDA -|-</t>
  </si>
  <si>
    <t>UTILIDAD -||-</t>
  </si>
  <si>
    <t>Resultado contable del ejercicio</t>
  </si>
  <si>
    <t xml:space="preserve">Resultado fiscal del ejercicio </t>
  </si>
  <si>
    <t>RUBRO 5 - DETERMINACIÓN DE LA RENTA NETA Y PÉRDIDA ARRASTRABLE</t>
  </si>
  <si>
    <t>CONTRIBUYENTE -|-</t>
  </si>
  <si>
    <t>FISCO -||-</t>
  </si>
  <si>
    <t>Resultado Fiscal del Ejercicio/Utilidad (Proviene del Rubro 4, casilla 94)</t>
  </si>
  <si>
    <t>Resultado Fiscal del Ejercicio/Pérdida (Proviene del Rubro 4, casilla 92)</t>
  </si>
  <si>
    <t>PÉRDIDA DE EJERCICIOS ANTERIORES (El contribuyente deberá tener en cuenta que la pérdida declarada en el presente Inciso, esté dentro del plazo legal previsto en la Ley)</t>
  </si>
  <si>
    <t>PÉRDIDA TOTAL ACUMULADA (Sumatoria de las casillas 95 y 96)</t>
  </si>
  <si>
    <t>e</t>
  </si>
  <si>
    <t>Menos: Pérdida que al cierre del presente ejercicio quedó por fuera de los 5 (cinco) años</t>
  </si>
  <si>
    <t>f</t>
  </si>
  <si>
    <t>SALDO DE PÉRDIDAS COMPENSABLES AL CIERRE DEL PRESENTE EJERCICIO (Diferencia entre las casillas 97 y 98).</t>
  </si>
  <si>
    <t>g</t>
  </si>
  <si>
    <t>Menos: Pérdida que se compensa en el presente ejercicio fiscal (No podrá exceder el 20 % de la Renta Neta: casilla 102)</t>
  </si>
  <si>
    <t>h</t>
  </si>
  <si>
    <t>SALDO DE PÉRDIDA AL CIERRE DEL PRESENTE EJERCICIO (Diferencia entre las casillas 99 y 100). Monto a trasladar en la casilla 96 del presente rubro de la Declaración Jurada del siguiente ejercicio fiscal</t>
  </si>
  <si>
    <t>i</t>
  </si>
  <si>
    <t>RENTA NETA DEL EJERCICIO (Diferencia entre las casillas 102 y 100, cuando la casilla 102 sea mayor)</t>
  </si>
  <si>
    <t>RUBRO 6 - DETERMINACIÓN DE LA RENTA NETA PARA QUIENES CUENTEN CON RENTAS ALCANZADAS POR BENEFICIOS ESPECIALES</t>
  </si>
  <si>
    <t>DEDUCCIONES -|-</t>
  </si>
  <si>
    <t>Renta Neta del Ejercicio (Proviene de la casilla 103 del Rubro 5)</t>
  </si>
  <si>
    <t>Renta Neta alcanzada por beneficios especiales vigentes</t>
  </si>
  <si>
    <t>RENTA NETA IMPONIBLE (Diferencia entre las casillas 105 y 104, cuando la casilla 105 sea mayor)</t>
  </si>
  <si>
    <t>RUBRO 7 - DETERMINACIÓN DE LA RENTA PRESUNTA PARA CONTRIBUYENTES QUE OPTEN LIQUIDAR EL IMPUESTO CONFORME AL ARTÍCULO 19 DE LA LEY</t>
  </si>
  <si>
    <t>Ingresos gravados obtenidos de actividades de forestación o enajenación de inmuebles urbanos y rurales que formen parte del activo fijo</t>
  </si>
  <si>
    <t>RENTA NETA PRESUNTA (30% de la casilla 107)</t>
  </si>
  <si>
    <t>RUBRO 8 - DETERMINACIÓN DEL IMPUESTO Y LIQUIDACIÓN FINAL</t>
  </si>
  <si>
    <t>Impuesto determinado sobre la Renta Neta Imponible y la Renta Neta Presunta (….........% sobre la sumatoria de las casillas 106 y 108)</t>
  </si>
  <si>
    <t>Impuesto determinado aplicable sobre la renta neta alcanzadas por beneficios especiales (.........% sobre el monto de la casilla 104 del Rubro 6)</t>
  </si>
  <si>
    <t>SUBTOTAL (Sumatoria de las casillas 116 y 117)</t>
  </si>
  <si>
    <t>Impuesto a la Renta pagado en el exterior aplicado al IRE, para evitar la doble imposición</t>
  </si>
  <si>
    <t>TOTAL IMPUESTO DETERMINADO (Casillas 118 - 109)</t>
  </si>
  <si>
    <t>Saldo a favor del contribuyente del ejercicio anterior (Proviene de la casilla 115 del presente Rubro de la Declaración Jurada del ejercicio fiscal anterior)</t>
  </si>
  <si>
    <t>Retenciones computables a favor del Contribuyente</t>
  </si>
  <si>
    <t>Percepciones computables a favor del Contribuyente</t>
  </si>
  <si>
    <t>j</t>
  </si>
  <si>
    <t>Anticipos ingresados</t>
  </si>
  <si>
    <t>k</t>
  </si>
  <si>
    <t>Multa por presentar la Declaración Jurada con posterioridad al vencimiento</t>
  </si>
  <si>
    <t>l</t>
  </si>
  <si>
    <t xml:space="preserve">SUBTOTAL (Columna I: Sumatoria de las casillas 110 al 113); (Columna II: Sumatoria de las casillas 120 y 121) </t>
  </si>
  <si>
    <t>m</t>
  </si>
  <si>
    <t>SALDO A FAVOR DEL CONTRIBUYENTE (Monto a trasladar al siguiente ejercicio fiscal en la casilla 110 del presente Rubro). Diferencia entre las casillas 114 y 122, cuando la casilla 114 sea mayor</t>
  </si>
  <si>
    <t>n</t>
  </si>
  <si>
    <t>SALDO A INGRESAR A FAVOR DEL FISCO (Diferencia entre las casillas 122 y 114, cuando la casilla 122 sea mayor)</t>
  </si>
  <si>
    <t>RUBRO 9 - DETERMINACIÓN DE ANTICIPOS PARA EL SIGUIENTE EJERCICIO FISCAL</t>
  </si>
  <si>
    <t>Impuesto liquidado del ejercicio (Proviene de la casilla 120 del Rubro 8)</t>
  </si>
  <si>
    <t>Impuesto liquidado en el ejercicio anterior (Proviene de la casilla 120 del Rubro 8 de la Declaración Jurada del ejercicio fiscal anterior)</t>
  </si>
  <si>
    <t>Impuesto liquidado en el ejercicio anterior al señalado en el inciso "b" del presente rubro (Proviene de la casilla 120 del Rubro 8 de la Declaración Jurada del ejercicio fiscal anterior al señalado en el inciso "b" del presente rubro</t>
  </si>
  <si>
    <t>Promedio del Impuesto a la Renta liquidado en los últimos tres ejercicios fiscales o Impuesto liquidado en el presente ejercicio, en caso que no haya aún transcurrido tres ejercicios fiscales para el contribuyente</t>
  </si>
  <si>
    <t>Retenciones y Percepciones computables (Proviene de la sumatoria de las casillas 111 y 112)</t>
  </si>
  <si>
    <t>Anticipos a ingresar para el siguiente ejercicio (Diferencia entre las casillas 267 y 125, cuando el monto de la casilla 267 sea mayor)</t>
  </si>
  <si>
    <t>Saldo a favor del contribuyente del ejercicio que se liquida (Proviene de la casilla 115. Consignar hasta el monto de la casilla 126)</t>
  </si>
  <si>
    <t xml:space="preserve">Cuotas de anticipos a ingresar. (Casilla 126 - casilla 127) x 25% </t>
  </si>
  <si>
    <t>RUBRO 10 - INFORMACIÓN COMPLEMENTARIA</t>
  </si>
  <si>
    <t>RUC o Cédula de Identidad Civil del Contador, sin incluir el dígito verificador</t>
  </si>
  <si>
    <t>RUC del Auditor o de la Empresa Auditora, sin incluir el dígito verificador</t>
  </si>
  <si>
    <t>Cantidad total de personal ocupado en relación de dependencia al cierre del ejercicio</t>
  </si>
  <si>
    <t>Número de la disposición legal que respalda el beneficio fiscal declarado en el Rubro 6, casilla 104</t>
  </si>
  <si>
    <t xml:space="preserve">Año de la disposición legal que se referencia en la casilla 132. </t>
  </si>
  <si>
    <t>ANEXO</t>
  </si>
  <si>
    <t>PARA CONTRIBUYENTES QUE REALICEN ACTIVIDAD AGROPECUARIA</t>
  </si>
  <si>
    <t>CUADRO 1 - INVENTARIO DE LA EXISTENCIA DEL GANADO</t>
  </si>
  <si>
    <t>CATEGORÍAS</t>
  </si>
  <si>
    <t>MOVIMIENTOS</t>
  </si>
  <si>
    <t>TERNEROS</t>
  </si>
  <si>
    <t>DESMAMANTES</t>
  </si>
  <si>
    <t>VAQUILLAS</t>
  </si>
  <si>
    <t>VACAS</t>
  </si>
  <si>
    <t xml:space="preserve">Existencia Anterior </t>
  </si>
  <si>
    <t>Nacimientos</t>
  </si>
  <si>
    <t>Reclasificación Entrada</t>
  </si>
  <si>
    <t>Compra</t>
  </si>
  <si>
    <t>Aparcería y Otros Ingresos</t>
  </si>
  <si>
    <t>Total Entrada</t>
  </si>
  <si>
    <t>Mortandad</t>
  </si>
  <si>
    <t>Reclasificación Salida</t>
  </si>
  <si>
    <t>Consumo</t>
  </si>
  <si>
    <t>Venta</t>
  </si>
  <si>
    <t>Extravío y Otros Egresos</t>
  </si>
  <si>
    <t>Total Salida</t>
  </si>
  <si>
    <t>ExIstencia Final</t>
  </si>
  <si>
    <t>Valor del Ganado</t>
  </si>
  <si>
    <t>CUADRO 2 - INVENTARIO DE LA EXISTENCIA DEL GANADO</t>
  </si>
  <si>
    <t>TOROS</t>
  </si>
  <si>
    <t>NOVILLOS</t>
  </si>
  <si>
    <t>HACIENDA EQUINA</t>
  </si>
  <si>
    <t>OTROS</t>
  </si>
  <si>
    <t>Existencia Final</t>
  </si>
  <si>
    <t>CUADRO 3 - INFORMACIÓN DE PRODUCTOS AGRÍCOLAS EN EXISTENCIA</t>
  </si>
  <si>
    <t>CANTIDAD/VALOR</t>
  </si>
  <si>
    <t>MAÍZ</t>
  </si>
  <si>
    <t>SOJA</t>
  </si>
  <si>
    <t>TRIGO</t>
  </si>
  <si>
    <t>EN DEPÓSITO PROPIO</t>
  </si>
  <si>
    <t>Kilogramos</t>
  </si>
  <si>
    <t>Valor total</t>
  </si>
  <si>
    <t>EN DEPÓSITO DE TERCEROS</t>
  </si>
  <si>
    <t xml:space="preserve">Valor total </t>
  </si>
  <si>
    <t>INGRESOS</t>
  </si>
  <si>
    <t>INGRESOS - RESTA EXENTOS</t>
  </si>
  <si>
    <t>COSTOS - Relacionados a Exentos, no gravados y exonerados</t>
  </si>
  <si>
    <t>GASTOS - Relacionados a exentos</t>
  </si>
  <si>
    <t>GASTOS - Empresas o personas relacionadas</t>
  </si>
  <si>
    <t>Total ingresos</t>
  </si>
  <si>
    <t>Total ingresos excluidos exonerados, no gravados, exentos</t>
  </si>
  <si>
    <t>Total costos  excluidos exonerados, no gravados, exentos</t>
  </si>
  <si>
    <t>Total gastos GND  excluidos exonerados, no gravados, exentos</t>
  </si>
  <si>
    <t>TOTAL RENTA NETA</t>
  </si>
  <si>
    <t>Total GASTOS  excluidos exonerados, no gravados, exentos</t>
  </si>
  <si>
    <t>Resultado después del Imp. A la Renta</t>
  </si>
  <si>
    <t>INGRESOS OPERATIVOS</t>
  </si>
  <si>
    <t>04.01.02</t>
  </si>
  <si>
    <t>VENTAS DE MERCADERÍAS EXENTAS DEL IVA</t>
  </si>
  <si>
    <t>04.09</t>
  </si>
  <si>
    <t>VENTAS DE SERVICIOS GRAVADOS</t>
  </si>
  <si>
    <t>04.99.01.02</t>
  </si>
  <si>
    <t>DEVOLUCIÓN DE MERCADERÍAS EXENTAS DEL IVA</t>
  </si>
  <si>
    <t>04.99.02</t>
  </si>
  <si>
    <t>NOTA DE CRÉDITO POR SERVICIOS</t>
  </si>
  <si>
    <t>MENOS:</t>
  </si>
  <si>
    <t>COSTOS OPERATIVOS</t>
  </si>
  <si>
    <t>09</t>
  </si>
  <si>
    <t>GANANCIAS (O PÉRDIDAS) BRUTAS TOTALES</t>
  </si>
  <si>
    <t>Total INGRESOS</t>
  </si>
  <si>
    <t>10</t>
  </si>
  <si>
    <t>10.01.02</t>
  </si>
  <si>
    <t>APORTE PATRONAL</t>
  </si>
  <si>
    <t>10.01.03</t>
  </si>
  <si>
    <t>OTROS BENEFICIOS AL PERSONAL</t>
  </si>
  <si>
    <t>10.06</t>
  </si>
  <si>
    <t>GASTOS POST Y COMISIONES T/C</t>
  </si>
  <si>
    <t>10.07</t>
  </si>
  <si>
    <t>Gastos de comercialización</t>
  </si>
  <si>
    <t>Gastos corporativos</t>
  </si>
  <si>
    <t>Servicio etretenimiento</t>
  </si>
  <si>
    <t>11.20</t>
  </si>
  <si>
    <t>GASTOS DELIVERY</t>
  </si>
  <si>
    <t>11.01.01</t>
  </si>
  <si>
    <t>SUELDOS Y JORNALES</t>
  </si>
  <si>
    <t>11.01.03</t>
  </si>
  <si>
    <t>11.01.04</t>
  </si>
  <si>
    <t>AGUINALDO ADMINISTRACIÓN -GND</t>
  </si>
  <si>
    <t xml:space="preserve">AGUINALDO ADMINISTRACIÓN - GD </t>
  </si>
  <si>
    <t>11.04</t>
  </si>
  <si>
    <t>HONORARIOS PROFESIONALES - IVA/IRP</t>
  </si>
  <si>
    <t>11.07</t>
  </si>
  <si>
    <t>MOVILIDAD</t>
  </si>
  <si>
    <t>11.09</t>
  </si>
  <si>
    <t>REPARACIONES Y MANTENIMIENTOS</t>
  </si>
  <si>
    <t>11.11</t>
  </si>
  <si>
    <t>ÚTILES DE OFICINA</t>
  </si>
  <si>
    <t>11.19</t>
  </si>
  <si>
    <t>GASTOS SOFTWARE</t>
  </si>
  <si>
    <t>11.21</t>
  </si>
  <si>
    <t>GASTOS DE CONSERVACIÓN Y LIMPIEZA</t>
  </si>
  <si>
    <t>11.22</t>
  </si>
  <si>
    <t>GASTOS DE CAFETERIA P/CLIENTES</t>
  </si>
  <si>
    <t>Perdida por faltante en caja GND</t>
  </si>
  <si>
    <t>Retención IDU GND</t>
  </si>
  <si>
    <t xml:space="preserve">Gastos en SSO </t>
  </si>
  <si>
    <t>IMPUESTO A LA RENTA</t>
  </si>
  <si>
    <t>RESERVA LEGAL DEL EJERCICIO</t>
  </si>
  <si>
    <t>TOTAL GASTOS/EGRESOS</t>
  </si>
  <si>
    <t>12</t>
  </si>
  <si>
    <t>RESULTADO DEL EJERCICIO</t>
  </si>
  <si>
    <t>Devoluciones</t>
  </si>
  <si>
    <t>Total devoluciones</t>
  </si>
  <si>
    <t>HONORARIOS GERENTE - IVA/IRP SOCIO</t>
  </si>
  <si>
    <t>Gastos con límite  y los que son GND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</si>
</sst>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#_);[Red]\-#,###_)"/>
    <numFmt numFmtId="165" formatCode="#,##0_ ;[Red]\-#,##0\ "/>
    <numFmt numFmtId="166" formatCode="_ * #,##0_ ;_ * \-#,##0_ ;_ * &quot;-&quot;??_ ;_ @_ "/>
    <numFmt numFmtId="167" formatCode="_-* #,##0_-;\-* #,##0_-;_-* &quot;-&quot;??_-;_-@_-"/>
  </numFmts>
  <fonts count="13" x14ac:knownFonts="1">
    <font>
      <sz val="8"/>
      <color rgb="FF000000"/>
      <name val="Arial"/>
      <family val="2"/>
    </font>
    <font>
      <b/>
      <sz val="9"/>
      <color rgb="FF000000"/>
      <name val="Arial"/>
      <family val="2"/>
    </font>
    <font>
      <b/>
      <sz val="22"/>
      <color rgb="FF000000"/>
      <name val="Arial"/>
      <family val="2"/>
    </font>
    <font>
      <b/>
      <sz val="8"/>
      <color rgb="FF000000"/>
      <name val="Arial"/>
      <family val="2"/>
    </font>
    <font>
      <sz val="7"/>
      <color rgb="FF000000"/>
      <name val="Arial"/>
      <family val="2"/>
    </font>
    <font>
      <sz val="8"/>
      <color rgb="FF000000"/>
      <name val="Arial"/>
      <family val="2"/>
    </font>
    <font>
      <b/>
      <sz val="10"/>
      <color theme="0"/>
      <name val="Arial"/>
      <family val="2"/>
    </font>
    <font>
      <b/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name val="Calibri"/>
      <family val="2"/>
      <scheme val="minor"/>
    </font>
    <font>
      <u/>
      <sz val="14"/>
      <name val="Calibri"/>
      <family val="2"/>
      <scheme val="minor"/>
    </font>
    <font>
      <b/>
      <u/>
      <sz val="14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gray0625"/>
    </fill>
    <fill>
      <patternFill patternType="solid">
        <fgColor theme="2"/>
        <bgColor rgb="FFBFBFBF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rgb="FFBFBFBF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BFBFBF"/>
      </patternFill>
    </fill>
    <fill>
      <patternFill patternType="gray0625">
        <bgColor rgb="FFFFFF00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rgb="FF8AD7DE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rgb="FF8AD7DE"/>
      </left>
      <right style="thin">
        <color rgb="FF8AD7DE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rgb="FF8AD7DE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/>
      <right/>
      <top style="thin">
        <color theme="9" tint="0.39994506668294322"/>
      </top>
      <bottom style="thin">
        <color theme="9" tint="0.39994506668294322"/>
      </bottom>
      <diagonal/>
    </border>
    <border>
      <left style="hair">
        <color theme="8" tint="-0.249977111117893"/>
      </left>
      <right style="hair">
        <color theme="8" tint="-0.249977111117893"/>
      </right>
      <top style="hair">
        <color theme="8" tint="-0.249977111117893"/>
      </top>
      <bottom style="hair">
        <color theme="8" tint="-0.249977111117893"/>
      </bottom>
      <diagonal/>
    </border>
    <border>
      <left/>
      <right/>
      <top/>
      <bottom style="hair">
        <color theme="8" tint="-0.249977111117893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01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5" borderId="0" xfId="0" applyFill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0" fillId="6" borderId="6" xfId="0" applyFill="1" applyBorder="1" applyAlignment="1">
      <alignment vertical="center" wrapText="1"/>
    </xf>
    <xf numFmtId="0" fontId="4" fillId="6" borderId="6" xfId="0" applyFont="1" applyFill="1" applyBorder="1" applyAlignment="1">
      <alignment horizontal="center" vertical="center"/>
    </xf>
    <xf numFmtId="0" fontId="0" fillId="4" borderId="1" xfId="0" applyFill="1" applyBorder="1" applyAlignment="1">
      <alignment vertical="center" wrapText="1"/>
    </xf>
    <xf numFmtId="0" fontId="0" fillId="8" borderId="1" xfId="0" applyFill="1" applyBorder="1" applyAlignment="1">
      <alignment vertical="center" wrapText="1"/>
    </xf>
    <xf numFmtId="0" fontId="4" fillId="6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/>
    </xf>
    <xf numFmtId="0" fontId="0" fillId="9" borderId="6" xfId="0" applyFill="1" applyBorder="1" applyAlignment="1">
      <alignment vertical="center" wrapText="1"/>
    </xf>
    <xf numFmtId="0" fontId="4" fillId="9" borderId="6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center" wrapText="1"/>
    </xf>
    <xf numFmtId="0" fontId="0" fillId="6" borderId="8" xfId="0" applyFill="1" applyBorder="1" applyAlignment="1">
      <alignment vertical="center" wrapText="1"/>
    </xf>
    <xf numFmtId="0" fontId="4" fillId="6" borderId="8" xfId="0" applyFont="1" applyFill="1" applyBorder="1" applyAlignment="1">
      <alignment horizontal="center" vertical="center"/>
    </xf>
    <xf numFmtId="0" fontId="3" fillId="6" borderId="0" xfId="0" applyFont="1" applyFill="1"/>
    <xf numFmtId="167" fontId="0" fillId="6" borderId="6" xfId="1" applyNumberFormat="1" applyFont="1" applyFill="1" applyBorder="1" applyAlignment="1">
      <alignment vertical="center"/>
    </xf>
    <xf numFmtId="167" fontId="0" fillId="0" borderId="6" xfId="1" applyNumberFormat="1" applyFont="1" applyBorder="1" applyAlignment="1">
      <alignment vertical="center"/>
    </xf>
    <xf numFmtId="167" fontId="0" fillId="9" borderId="6" xfId="1" applyNumberFormat="1" applyFont="1" applyFill="1" applyBorder="1" applyAlignment="1">
      <alignment vertical="center"/>
    </xf>
    <xf numFmtId="167" fontId="0" fillId="0" borderId="1" xfId="1" applyNumberFormat="1" applyFont="1" applyBorder="1" applyAlignment="1">
      <alignment vertical="center"/>
    </xf>
    <xf numFmtId="167" fontId="0" fillId="0" borderId="0" xfId="1" applyNumberFormat="1" applyFont="1" applyFill="1" applyBorder="1" applyAlignment="1">
      <alignment vertical="center" wrapText="1"/>
    </xf>
    <xf numFmtId="167" fontId="0" fillId="0" borderId="1" xfId="1" applyNumberFormat="1" applyFont="1" applyBorder="1" applyAlignment="1">
      <alignment vertical="center" wrapText="1"/>
    </xf>
    <xf numFmtId="167" fontId="0" fillId="6" borderId="1" xfId="1" applyNumberFormat="1" applyFont="1" applyFill="1" applyBorder="1" applyAlignment="1">
      <alignment vertical="center" wrapText="1"/>
    </xf>
    <xf numFmtId="167" fontId="0" fillId="4" borderId="1" xfId="1" applyNumberFormat="1" applyFont="1" applyFill="1" applyBorder="1" applyAlignment="1">
      <alignment vertical="center" wrapText="1"/>
    </xf>
    <xf numFmtId="167" fontId="0" fillId="6" borderId="8" xfId="1" applyNumberFormat="1" applyFont="1" applyFill="1" applyBorder="1" applyAlignment="1">
      <alignment vertical="center" wrapText="1"/>
    </xf>
    <xf numFmtId="167" fontId="0" fillId="0" borderId="0" xfId="1" applyNumberFormat="1" applyFont="1" applyBorder="1" applyAlignment="1">
      <alignment vertical="center" wrapText="1"/>
    </xf>
    <xf numFmtId="167" fontId="3" fillId="6" borderId="0" xfId="1" applyNumberFormat="1" applyFont="1" applyFill="1"/>
    <xf numFmtId="167" fontId="0" fillId="0" borderId="0" xfId="1" applyNumberFormat="1" applyFont="1"/>
    <xf numFmtId="167" fontId="0" fillId="0" borderId="0" xfId="0" applyNumberFormat="1"/>
    <xf numFmtId="9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0" fillId="0" borderId="5" xfId="0" applyBorder="1" applyAlignment="1">
      <alignment vertical="center"/>
    </xf>
    <xf numFmtId="0" fontId="0" fillId="12" borderId="6" xfId="0" applyFill="1" applyBorder="1" applyAlignment="1">
      <alignment vertical="center" wrapText="1"/>
    </xf>
    <xf numFmtId="0" fontId="4" fillId="12" borderId="6" xfId="0" applyFont="1" applyFill="1" applyBorder="1" applyAlignment="1">
      <alignment horizontal="center" vertical="center"/>
    </xf>
    <xf numFmtId="167" fontId="0" fillId="12" borderId="6" xfId="1" applyNumberFormat="1" applyFont="1" applyFill="1" applyBorder="1" applyAlignment="1">
      <alignment vertical="center"/>
    </xf>
    <xf numFmtId="0" fontId="0" fillId="13" borderId="1" xfId="0" applyFill="1" applyBorder="1" applyAlignment="1">
      <alignment vertical="center" wrapText="1"/>
    </xf>
    <xf numFmtId="0" fontId="4" fillId="12" borderId="1" xfId="0" applyFont="1" applyFill="1" applyBorder="1" applyAlignment="1">
      <alignment horizontal="center" vertical="center"/>
    </xf>
    <xf numFmtId="167" fontId="0" fillId="13" borderId="1" xfId="1" applyNumberFormat="1" applyFont="1" applyFill="1" applyBorder="1" applyAlignment="1">
      <alignment vertical="center" wrapText="1"/>
    </xf>
    <xf numFmtId="0" fontId="0" fillId="13" borderId="0" xfId="0" applyFill="1" applyAlignment="1">
      <alignment vertical="center" wrapText="1"/>
    </xf>
    <xf numFmtId="0" fontId="4" fillId="12" borderId="0" xfId="0" applyFont="1" applyFill="1" applyAlignment="1">
      <alignment horizontal="center" vertical="center"/>
    </xf>
    <xf numFmtId="167" fontId="0" fillId="13" borderId="0" xfId="1" applyNumberFormat="1" applyFont="1" applyFill="1" applyBorder="1" applyAlignment="1">
      <alignment vertical="center" wrapText="1"/>
    </xf>
    <xf numFmtId="0" fontId="0" fillId="12" borderId="1" xfId="0" applyFill="1" applyBorder="1" applyAlignment="1">
      <alignment vertical="center" wrapText="1"/>
    </xf>
    <xf numFmtId="167" fontId="0" fillId="12" borderId="1" xfId="1" applyNumberFormat="1" applyFont="1" applyFill="1" applyBorder="1" applyAlignment="1">
      <alignment vertical="center" wrapText="1"/>
    </xf>
    <xf numFmtId="167" fontId="0" fillId="12" borderId="6" xfId="1" applyNumberFormat="1" applyFont="1" applyFill="1" applyBorder="1" applyAlignment="1">
      <alignment vertical="center" wrapText="1"/>
    </xf>
    <xf numFmtId="0" fontId="8" fillId="0" borderId="0" xfId="0" applyFont="1"/>
    <xf numFmtId="166" fontId="8" fillId="0" borderId="0" xfId="0" applyNumberFormat="1" applyFont="1"/>
    <xf numFmtId="9" fontId="8" fillId="0" borderId="0" xfId="0" applyNumberFormat="1" applyFont="1"/>
    <xf numFmtId="0" fontId="9" fillId="11" borderId="6" xfId="0" applyFont="1" applyFill="1" applyBorder="1"/>
    <xf numFmtId="167" fontId="0" fillId="0" borderId="0" xfId="0" applyNumberFormat="1" applyAlignment="1">
      <alignment vertical="center"/>
    </xf>
    <xf numFmtId="0" fontId="4" fillId="10" borderId="1" xfId="0" applyFont="1" applyFill="1" applyBorder="1" applyAlignment="1">
      <alignment horizontal="center" vertical="center"/>
    </xf>
    <xf numFmtId="167" fontId="0" fillId="10" borderId="0" xfId="1" applyNumberFormat="1" applyFont="1" applyFill="1" applyAlignment="1">
      <alignment vertical="center"/>
    </xf>
    <xf numFmtId="0" fontId="0" fillId="10" borderId="1" xfId="0" applyFill="1" applyBorder="1" applyAlignment="1">
      <alignment horizontal="left" vertical="center" wrapText="1"/>
    </xf>
    <xf numFmtId="167" fontId="8" fillId="15" borderId="0" xfId="1" applyNumberFormat="1" applyFont="1" applyFill="1"/>
    <xf numFmtId="167" fontId="11" fillId="15" borderId="0" xfId="1" applyNumberFormat="1" applyFont="1" applyFill="1" applyAlignment="1">
      <alignment wrapText="1"/>
    </xf>
    <xf numFmtId="0" fontId="9" fillId="0" borderId="6" xfId="0" applyFont="1" applyBorder="1"/>
    <xf numFmtId="0" fontId="7" fillId="0" borderId="6" xfId="0" applyFont="1" applyBorder="1"/>
    <xf numFmtId="0" fontId="7" fillId="0" borderId="0" xfId="0" applyFont="1"/>
    <xf numFmtId="0" fontId="9" fillId="0" borderId="0" xfId="0" applyFont="1"/>
    <xf numFmtId="0" fontId="10" fillId="0" borderId="0" xfId="0" applyFont="1"/>
    <xf numFmtId="167" fontId="8" fillId="0" borderId="0" xfId="0" applyNumberFormat="1" applyFont="1"/>
    <xf numFmtId="167" fontId="8" fillId="11" borderId="0" xfId="1" applyNumberFormat="1" applyFont="1" applyFill="1"/>
    <xf numFmtId="0" fontId="6" fillId="7" borderId="7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0" fillId="0" borderId="1" xfId="0" applyNumberFormat="1" applyBorder="1" applyAlignment="1">
      <alignment horizontal="right" vertical="center"/>
    </xf>
    <xf numFmtId="0" fontId="0" fillId="4" borderId="1" xfId="0" applyFill="1" applyBorder="1" applyAlignment="1">
      <alignment horizontal="left" vertical="center" wrapText="1"/>
    </xf>
    <xf numFmtId="165" fontId="0" fillId="3" borderId="1" xfId="0" applyNumberFormat="1" applyFill="1" applyBorder="1" applyAlignment="1">
      <alignment horizontal="right" vertical="center"/>
    </xf>
    <xf numFmtId="43" fontId="0" fillId="3" borderId="1" xfId="1" applyFont="1" applyFill="1" applyBorder="1" applyAlignment="1">
      <alignment horizontal="right" vertical="center"/>
    </xf>
    <xf numFmtId="167" fontId="0" fillId="3" borderId="1" xfId="1" applyNumberFormat="1" applyFont="1" applyFill="1" applyBorder="1" applyAlignment="1">
      <alignment horizontal="right" vertical="center"/>
    </xf>
    <xf numFmtId="0" fontId="0" fillId="10" borderId="1" xfId="0" applyFill="1" applyBorder="1" applyAlignment="1">
      <alignment horizontal="left" vertical="center" wrapText="1"/>
    </xf>
    <xf numFmtId="165" fontId="0" fillId="10" borderId="1" xfId="0" applyNumberFormat="1" applyFill="1" applyBorder="1" applyAlignment="1">
      <alignment horizontal="right" vertical="center"/>
    </xf>
    <xf numFmtId="165" fontId="0" fillId="14" borderId="1" xfId="0" applyNumberForma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10" borderId="6" xfId="0" applyFont="1" applyFill="1" applyBorder="1"/>
    <xf numFmtId="167" fontId="12" fillId="10" borderId="0" xfId="1" applyNumberFormat="1" applyFont="1" applyFill="1"/>
    <xf numFmtId="0" fontId="7" fillId="11" borderId="6" xfId="0" applyFont="1" applyFill="1" applyBorder="1"/>
    <xf numFmtId="167" fontId="12" fillId="11" borderId="0" xfId="1" applyNumberFormat="1" applyFont="1" applyFill="1"/>
    <xf numFmtId="43" fontId="4" fillId="12" borderId="6" xfId="1" applyFont="1" applyFill="1" applyBorder="1" applyAlignment="1">
      <alignment horizontal="center" vertical="center"/>
    </xf>
    <xf numFmtId="0" fontId="0" fillId="16" borderId="1" xfId="0" applyFill="1" applyBorder="1" applyAlignment="1">
      <alignment horizontal="left" vertical="center" wrapText="1"/>
    </xf>
    <xf numFmtId="0" fontId="0" fillId="16" borderId="1" xfId="0" applyFill="1" applyBorder="1" applyAlignment="1">
      <alignment horizontal="left" vertical="center" wrapText="1"/>
    </xf>
    <xf numFmtId="0" fontId="4" fillId="16" borderId="1" xfId="0" applyFont="1" applyFill="1" applyBorder="1" applyAlignment="1">
      <alignment horizontal="center" vertical="center"/>
    </xf>
    <xf numFmtId="165" fontId="0" fillId="16" borderId="1" xfId="0" applyNumberForma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15240</xdr:rowOff>
    </xdr:from>
    <xdr:to>
      <xdr:col>4</xdr:col>
      <xdr:colOff>8465</xdr:colOff>
      <xdr:row>1</xdr:row>
      <xdr:rowOff>746760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AD9F0C93-A17D-1C1C-8102-8D948B0CE5C9}"/>
            </a:ext>
          </a:extLst>
        </xdr:cNvPr>
        <xdr:cNvSpPr txBox="1"/>
      </xdr:nvSpPr>
      <xdr:spPr>
        <a:xfrm>
          <a:off x="0" y="15240"/>
          <a:ext cx="8170332" cy="96012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PY" sz="1200" b="1"/>
            <a:t>Mg. Viviana Mariel Sanabria Vázquez</a:t>
          </a:r>
        </a:p>
        <a:p>
          <a:pPr algn="ctr"/>
          <a:r>
            <a:rPr lang="es-PY" sz="1200" b="1"/>
            <a:t>Especialista en</a:t>
          </a:r>
          <a:r>
            <a:rPr lang="es-PY" sz="1200" b="1" baseline="0"/>
            <a:t> Impuestos y Procedimientos</a:t>
          </a:r>
        </a:p>
        <a:p>
          <a:pPr algn="ctr"/>
          <a:r>
            <a:rPr lang="es-PY" sz="1200" b="1" baseline="0"/>
            <a:t>Especialista en Derecho y Práctica Laboral</a:t>
          </a:r>
        </a:p>
        <a:p>
          <a:pPr algn="ctr"/>
          <a:r>
            <a:rPr lang="es-PY" sz="1200" b="1" baseline="0"/>
            <a:t>ITS Convergencia Comercial - 0991 205 172</a:t>
          </a:r>
          <a:endParaRPr lang="es-PY" sz="1200" b="1"/>
        </a:p>
      </xdr:txBody>
    </xdr:sp>
    <xdr:clientData/>
  </xdr:twoCellAnchor>
  <xdr:twoCellAnchor editAs="oneCell">
    <xdr:from>
      <xdr:col>0</xdr:col>
      <xdr:colOff>1</xdr:colOff>
      <xdr:row>0</xdr:row>
      <xdr:rowOff>0</xdr:rowOff>
    </xdr:from>
    <xdr:to>
      <xdr:col>1</xdr:col>
      <xdr:colOff>397128</xdr:colOff>
      <xdr:row>1</xdr:row>
      <xdr:rowOff>749300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63EB9D1-A406-149A-2FF2-8EA56F528F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006727" cy="977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24979</xdr:rowOff>
    </xdr:from>
    <xdr:to>
      <xdr:col>3</xdr:col>
      <xdr:colOff>1276350</xdr:colOff>
      <xdr:row>0</xdr:row>
      <xdr:rowOff>862013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8F1F7259-5848-4714-84EE-34E44780A125}"/>
            </a:ext>
          </a:extLst>
        </xdr:cNvPr>
        <xdr:cNvSpPr txBox="1"/>
      </xdr:nvSpPr>
      <xdr:spPr>
        <a:xfrm>
          <a:off x="571500" y="24979"/>
          <a:ext cx="5038725" cy="837034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PY" sz="900" b="1"/>
            <a:t>Mg. Viviana Mariel Sanabria Vázquez</a:t>
          </a:r>
        </a:p>
        <a:p>
          <a:pPr algn="ctr"/>
          <a:r>
            <a:rPr lang="es-PY" sz="900" b="1"/>
            <a:t>Especialista en</a:t>
          </a:r>
          <a:r>
            <a:rPr lang="es-PY" sz="900" b="1" baseline="0"/>
            <a:t> Impuestos y Procedimientos</a:t>
          </a:r>
        </a:p>
        <a:p>
          <a:pPr algn="ctr"/>
          <a:r>
            <a:rPr lang="es-PY" sz="900" b="1" baseline="0"/>
            <a:t>Especialista en Derecho y Práctica Laboral</a:t>
          </a:r>
        </a:p>
        <a:p>
          <a:pPr algn="ctr"/>
          <a:endParaRPr lang="es-PY" sz="900" b="1" baseline="0"/>
        </a:p>
        <a:p>
          <a:pPr algn="ctr"/>
          <a:r>
            <a:rPr lang="es-PY" sz="900" b="1" baseline="0"/>
            <a:t>ITS Convergencia Comercial - 0991 205 172</a:t>
          </a:r>
          <a:endParaRPr lang="es-PY" sz="900" b="1"/>
        </a:p>
      </xdr:txBody>
    </xdr:sp>
    <xdr:clientData/>
  </xdr:twoCellAnchor>
  <xdr:twoCellAnchor editAs="oneCell">
    <xdr:from>
      <xdr:col>0</xdr:col>
      <xdr:colOff>566740</xdr:colOff>
      <xdr:row>0</xdr:row>
      <xdr:rowOff>9526</xdr:rowOff>
    </xdr:from>
    <xdr:to>
      <xdr:col>1</xdr:col>
      <xdr:colOff>889973</xdr:colOff>
      <xdr:row>1</xdr:row>
      <xdr:rowOff>604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04E476E-B06B-4A8F-8967-9C7D816D7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740" y="9526"/>
          <a:ext cx="885208" cy="85785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47625</xdr:colOff>
      <xdr:row>4</xdr:row>
      <xdr:rowOff>47625</xdr:rowOff>
    </xdr:from>
    <xdr:ext cx="1038225" cy="523875"/>
    <xdr:pic>
      <xdr:nvPicPr>
        <xdr:cNvPr id="2" name="SET" descr="Logo SET">
          <a:extLst>
            <a:ext uri="{FF2B5EF4-FFF2-40B4-BE49-F238E27FC236}">
              <a16:creationId xmlns:a16="http://schemas.microsoft.com/office/drawing/2014/main" id="{18119384-0C69-45B8-8FC7-522D59A90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7625"/>
          <a:ext cx="1038225" cy="523875"/>
        </a:xfrm>
        <a:prstGeom prst="rect">
          <a:avLst/>
        </a:prstGeom>
      </xdr:spPr>
    </xdr:pic>
    <xdr:clientData/>
  </xdr:oneCellAnchor>
  <xdr:twoCellAnchor>
    <xdr:from>
      <xdr:col>0</xdr:col>
      <xdr:colOff>457202</xdr:colOff>
      <xdr:row>0</xdr:row>
      <xdr:rowOff>82060</xdr:rowOff>
    </xdr:from>
    <xdr:to>
      <xdr:col>20</xdr:col>
      <xdr:colOff>0</xdr:colOff>
      <xdr:row>9</xdr:row>
      <xdr:rowOff>6999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1E652B27-3FD8-F305-E2E7-B80CD03AF10C}"/>
            </a:ext>
          </a:extLst>
        </xdr:cNvPr>
        <xdr:cNvGrpSpPr/>
      </xdr:nvGrpSpPr>
      <xdr:grpSpPr>
        <a:xfrm>
          <a:off x="457202" y="82060"/>
          <a:ext cx="6646983" cy="1085524"/>
          <a:chOff x="1" y="46804385"/>
          <a:chExt cx="7092067" cy="1085524"/>
        </a:xfrm>
      </xdr:grpSpPr>
      <xdr:sp macro="" textlink="">
        <xdr:nvSpPr>
          <xdr:cNvPr id="3" name="CuadroTexto 2">
            <a:extLst>
              <a:ext uri="{FF2B5EF4-FFF2-40B4-BE49-F238E27FC236}">
                <a16:creationId xmlns:a16="http://schemas.microsoft.com/office/drawing/2014/main" id="{5CB54058-15E7-421D-8137-EF48862C5288}"/>
              </a:ext>
            </a:extLst>
          </xdr:cNvPr>
          <xdr:cNvSpPr txBox="1"/>
        </xdr:nvSpPr>
        <xdr:spPr>
          <a:xfrm>
            <a:off x="31270" y="46829364"/>
            <a:ext cx="7060798" cy="1059180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PY" sz="1200" b="1"/>
              <a:t>Mg. Viviana Mariel Sanabria Vázquez</a:t>
            </a:r>
          </a:p>
          <a:p>
            <a:pPr algn="ctr"/>
            <a:r>
              <a:rPr lang="es-PY" sz="1200" b="1"/>
              <a:t>Especialista en</a:t>
            </a:r>
            <a:r>
              <a:rPr lang="es-PY" sz="1200" b="1" baseline="0"/>
              <a:t> Impuestos y Procedimientos</a:t>
            </a:r>
          </a:p>
          <a:p>
            <a:pPr algn="ctr"/>
            <a:r>
              <a:rPr lang="es-PY" sz="1200" b="1" baseline="0"/>
              <a:t>Especialista en Derecho y Práctica Laboral</a:t>
            </a:r>
          </a:p>
          <a:p>
            <a:pPr algn="ctr"/>
            <a:endParaRPr lang="es-PY" sz="1200" b="1" baseline="0"/>
          </a:p>
          <a:p>
            <a:pPr algn="ctr"/>
            <a:r>
              <a:rPr lang="es-PY" sz="1200" b="1" baseline="0"/>
              <a:t>ITS Convergencia Comercial - 0991 205 172</a:t>
            </a:r>
            <a:endParaRPr lang="es-PY" sz="1200" b="1"/>
          </a:p>
        </xdr:txBody>
      </xdr:sp>
      <xdr:pic>
        <xdr:nvPicPr>
          <xdr:cNvPr id="4" name="Imagen 3">
            <a:extLst>
              <a:ext uri="{FF2B5EF4-FFF2-40B4-BE49-F238E27FC236}">
                <a16:creationId xmlns:a16="http://schemas.microsoft.com/office/drawing/2014/main" id="{3DD4F51B-2271-4F49-9496-450AA90A2B6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46804385"/>
            <a:ext cx="1120139" cy="1085524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C6426-2A5D-406E-8160-BB6190C0FA0E}">
  <dimension ref="A5:D42"/>
  <sheetViews>
    <sheetView topLeftCell="A20" zoomScale="160" zoomScaleNormal="160" workbookViewId="0">
      <selection activeCell="A6" sqref="A6:D42"/>
    </sheetView>
  </sheetViews>
  <sheetFormatPr baseColWidth="10" defaultRowHeight="10.199999999999999" x14ac:dyDescent="0.2"/>
  <cols>
    <col min="2" max="2" width="48" bestFit="1" customWidth="1"/>
    <col min="3" max="3" width="3.85546875" customWidth="1"/>
  </cols>
  <sheetData>
    <row r="5" spans="1:4" x14ac:dyDescent="0.2">
      <c r="D5" t="s">
        <v>237</v>
      </c>
    </row>
    <row r="6" spans="1:4" x14ac:dyDescent="0.2">
      <c r="A6" t="s">
        <v>21</v>
      </c>
      <c r="B6" t="s">
        <v>238</v>
      </c>
    </row>
    <row r="7" spans="1:4" x14ac:dyDescent="0.2">
      <c r="A7" t="s">
        <v>239</v>
      </c>
      <c r="B7" t="s">
        <v>240</v>
      </c>
      <c r="D7">
        <v>2260000</v>
      </c>
    </row>
    <row r="8" spans="1:4" x14ac:dyDescent="0.2">
      <c r="A8" t="s">
        <v>241</v>
      </c>
      <c r="B8" t="s">
        <v>242</v>
      </c>
      <c r="D8">
        <v>116203688</v>
      </c>
    </row>
    <row r="9" spans="1:4" x14ac:dyDescent="0.2">
      <c r="A9" t="s">
        <v>243</v>
      </c>
      <c r="B9" t="s">
        <v>244</v>
      </c>
      <c r="D9">
        <v>-220000</v>
      </c>
    </row>
    <row r="10" spans="1:4" x14ac:dyDescent="0.2">
      <c r="A10" t="s">
        <v>245</v>
      </c>
      <c r="B10" t="s">
        <v>246</v>
      </c>
      <c r="D10">
        <v>-4090909</v>
      </c>
    </row>
    <row r="11" spans="1:4" x14ac:dyDescent="0.2">
      <c r="B11" t="s">
        <v>247</v>
      </c>
    </row>
    <row r="12" spans="1:4" x14ac:dyDescent="0.2">
      <c r="A12" t="s">
        <v>19</v>
      </c>
      <c r="B12" t="s">
        <v>248</v>
      </c>
      <c r="D12">
        <v>0</v>
      </c>
    </row>
    <row r="13" spans="1:4" x14ac:dyDescent="0.2">
      <c r="A13" t="s">
        <v>249</v>
      </c>
      <c r="B13" t="s">
        <v>250</v>
      </c>
    </row>
    <row r="14" spans="1:4" x14ac:dyDescent="0.2">
      <c r="B14" t="s">
        <v>251</v>
      </c>
      <c r="D14">
        <v>114152779</v>
      </c>
    </row>
    <row r="15" spans="1:4" x14ac:dyDescent="0.2">
      <c r="B15" t="s">
        <v>247</v>
      </c>
    </row>
    <row r="16" spans="1:4" x14ac:dyDescent="0.2">
      <c r="A16" t="s">
        <v>252</v>
      </c>
      <c r="B16" t="s">
        <v>66</v>
      </c>
    </row>
    <row r="17" spans="1:4" x14ac:dyDescent="0.2">
      <c r="A17" t="s">
        <v>253</v>
      </c>
      <c r="B17" t="s">
        <v>254</v>
      </c>
      <c r="D17">
        <v>2602316</v>
      </c>
    </row>
    <row r="18" spans="1:4" x14ac:dyDescent="0.2">
      <c r="A18" t="s">
        <v>255</v>
      </c>
      <c r="B18" t="s">
        <v>256</v>
      </c>
      <c r="D18">
        <v>759091</v>
      </c>
    </row>
    <row r="19" spans="1:4" x14ac:dyDescent="0.2">
      <c r="A19" t="s">
        <v>257</v>
      </c>
      <c r="B19" t="s">
        <v>258</v>
      </c>
      <c r="D19">
        <v>90000</v>
      </c>
    </row>
    <row r="20" spans="1:4" x14ac:dyDescent="0.2">
      <c r="A20" t="s">
        <v>259</v>
      </c>
      <c r="B20" t="s">
        <v>295</v>
      </c>
      <c r="D20">
        <v>2736364</v>
      </c>
    </row>
    <row r="21" spans="1:4" x14ac:dyDescent="0.2">
      <c r="B21" t="s">
        <v>260</v>
      </c>
      <c r="D21">
        <v>1000000</v>
      </c>
    </row>
    <row r="22" spans="1:4" x14ac:dyDescent="0.2">
      <c r="B22" t="s">
        <v>261</v>
      </c>
    </row>
    <row r="23" spans="1:4" x14ac:dyDescent="0.2">
      <c r="B23" t="s">
        <v>262</v>
      </c>
    </row>
    <row r="24" spans="1:4" x14ac:dyDescent="0.2">
      <c r="A24" t="s">
        <v>263</v>
      </c>
      <c r="B24" t="s">
        <v>264</v>
      </c>
      <c r="D24">
        <v>27273</v>
      </c>
    </row>
    <row r="25" spans="1:4" x14ac:dyDescent="0.2">
      <c r="A25" t="s">
        <v>265</v>
      </c>
      <c r="B25" t="s">
        <v>266</v>
      </c>
      <c r="D25">
        <v>15771618</v>
      </c>
    </row>
    <row r="26" spans="1:4" x14ac:dyDescent="0.2">
      <c r="A26" t="s">
        <v>267</v>
      </c>
      <c r="B26" t="s">
        <v>256</v>
      </c>
      <c r="D26">
        <v>209091</v>
      </c>
    </row>
    <row r="27" spans="1:4" x14ac:dyDescent="0.2">
      <c r="A27" t="s">
        <v>268</v>
      </c>
      <c r="B27" t="s">
        <v>269</v>
      </c>
      <c r="D27">
        <v>6343407.5</v>
      </c>
    </row>
    <row r="28" spans="1:4" x14ac:dyDescent="0.2">
      <c r="A28" t="s">
        <v>268</v>
      </c>
      <c r="B28" t="s">
        <v>270</v>
      </c>
      <c r="D28">
        <v>1314301.5</v>
      </c>
    </row>
    <row r="29" spans="1:4" x14ac:dyDescent="0.2">
      <c r="A29" t="s">
        <v>271</v>
      </c>
      <c r="B29" t="s">
        <v>272</v>
      </c>
      <c r="D29">
        <v>2684091</v>
      </c>
    </row>
    <row r="30" spans="1:4" x14ac:dyDescent="0.2">
      <c r="A30" t="s">
        <v>273</v>
      </c>
      <c r="B30" t="s">
        <v>274</v>
      </c>
      <c r="D30">
        <v>59091</v>
      </c>
    </row>
    <row r="31" spans="1:4" x14ac:dyDescent="0.2">
      <c r="A31" t="s">
        <v>275</v>
      </c>
      <c r="B31" t="s">
        <v>276</v>
      </c>
      <c r="D31">
        <v>345455</v>
      </c>
    </row>
    <row r="32" spans="1:4" x14ac:dyDescent="0.2">
      <c r="A32" t="s">
        <v>277</v>
      </c>
      <c r="B32" t="s">
        <v>278</v>
      </c>
      <c r="D32">
        <v>766291</v>
      </c>
    </row>
    <row r="33" spans="1:4" x14ac:dyDescent="0.2">
      <c r="A33" t="s">
        <v>279</v>
      </c>
      <c r="B33" t="s">
        <v>280</v>
      </c>
      <c r="D33">
        <v>260136</v>
      </c>
    </row>
    <row r="34" spans="1:4" x14ac:dyDescent="0.2">
      <c r="A34" t="s">
        <v>281</v>
      </c>
      <c r="B34" t="s">
        <v>282</v>
      </c>
      <c r="D34">
        <v>180000</v>
      </c>
    </row>
    <row r="35" spans="1:4" x14ac:dyDescent="0.2">
      <c r="A35" t="s">
        <v>283</v>
      </c>
      <c r="B35" t="s">
        <v>284</v>
      </c>
      <c r="D35">
        <v>300000</v>
      </c>
    </row>
    <row r="36" spans="1:4" x14ac:dyDescent="0.2">
      <c r="B36" t="s">
        <v>285</v>
      </c>
      <c r="D36">
        <v>10957464</v>
      </c>
    </row>
    <row r="37" spans="1:4" x14ac:dyDescent="0.2">
      <c r="B37" t="s">
        <v>286</v>
      </c>
      <c r="D37">
        <v>876597.12</v>
      </c>
    </row>
    <row r="38" spans="1:4" x14ac:dyDescent="0.2">
      <c r="B38" t="s">
        <v>287</v>
      </c>
      <c r="D38">
        <v>1500000</v>
      </c>
    </row>
    <row r="39" spans="1:4" x14ac:dyDescent="0.2">
      <c r="B39" t="s">
        <v>288</v>
      </c>
      <c r="D39">
        <v>8606756.9620000012</v>
      </c>
    </row>
    <row r="40" spans="1:4" x14ac:dyDescent="0.2">
      <c r="B40" t="s">
        <v>289</v>
      </c>
      <c r="D40">
        <v>2838171.7459</v>
      </c>
    </row>
    <row r="41" spans="1:4" x14ac:dyDescent="0.2">
      <c r="B41" t="s">
        <v>290</v>
      </c>
      <c r="D41">
        <v>60227515.8279</v>
      </c>
    </row>
    <row r="42" spans="1:4" x14ac:dyDescent="0.2">
      <c r="A42" t="s">
        <v>291</v>
      </c>
      <c r="B42" t="s">
        <v>292</v>
      </c>
      <c r="D42">
        <v>53925263.1721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27BBB-1778-4D16-B02F-86C5465A0158}">
  <sheetPr>
    <tabColor rgb="FF00B050"/>
  </sheetPr>
  <dimension ref="A2:F38"/>
  <sheetViews>
    <sheetView showGridLines="0" topLeftCell="A19" zoomScale="90" zoomScaleNormal="90" workbookViewId="0">
      <selection activeCell="D34" sqref="D34"/>
    </sheetView>
  </sheetViews>
  <sheetFormatPr baseColWidth="10" defaultRowHeight="18" x14ac:dyDescent="0.35"/>
  <cols>
    <col min="1" max="1" width="11.42578125" style="54"/>
    <col min="2" max="2" width="97.7109375" style="54" customWidth="1"/>
    <col min="3" max="3" width="4.140625" style="54" customWidth="1"/>
    <col min="4" max="4" width="39.7109375" style="62" customWidth="1"/>
    <col min="5" max="5" width="17.140625" style="54" bestFit="1" customWidth="1"/>
    <col min="6" max="6" width="26" style="54" bestFit="1" customWidth="1"/>
    <col min="7" max="16384" width="11.42578125" style="54"/>
  </cols>
  <sheetData>
    <row r="2" spans="1:6" ht="60.6" customHeight="1" x14ac:dyDescent="0.35"/>
    <row r="3" spans="1:6" x14ac:dyDescent="0.35">
      <c r="A3" s="64"/>
      <c r="B3" s="64"/>
      <c r="C3" s="64"/>
      <c r="D3" s="63"/>
    </row>
    <row r="4" spans="1:6" x14ac:dyDescent="0.35">
      <c r="A4" s="64" t="s">
        <v>21</v>
      </c>
      <c r="B4" s="64" t="s">
        <v>238</v>
      </c>
      <c r="C4" s="64"/>
    </row>
    <row r="5" spans="1:6" x14ac:dyDescent="0.35">
      <c r="A5" s="64" t="s">
        <v>239</v>
      </c>
      <c r="B5" s="64" t="s">
        <v>240</v>
      </c>
      <c r="C5" s="64"/>
      <c r="D5" s="62">
        <v>2260000</v>
      </c>
    </row>
    <row r="6" spans="1:6" x14ac:dyDescent="0.35">
      <c r="A6" s="64" t="s">
        <v>241</v>
      </c>
      <c r="B6" s="64" t="s">
        <v>242</v>
      </c>
      <c r="C6" s="65"/>
      <c r="D6" s="62">
        <v>116203688</v>
      </c>
    </row>
    <row r="7" spans="1:6" x14ac:dyDescent="0.35">
      <c r="A7" s="64" t="s">
        <v>243</v>
      </c>
      <c r="B7" s="64" t="s">
        <v>244</v>
      </c>
      <c r="C7" s="64"/>
      <c r="D7" s="62">
        <v>-220000</v>
      </c>
    </row>
    <row r="8" spans="1:6" x14ac:dyDescent="0.35">
      <c r="A8" s="64" t="s">
        <v>245</v>
      </c>
      <c r="B8" s="64" t="s">
        <v>246</v>
      </c>
      <c r="C8" s="64"/>
      <c r="D8" s="62">
        <v>-4090909</v>
      </c>
      <c r="E8" s="69">
        <f>D7+D8</f>
        <v>-4310909</v>
      </c>
    </row>
    <row r="9" spans="1:6" x14ac:dyDescent="0.35">
      <c r="A9" s="57"/>
      <c r="B9" s="57" t="s">
        <v>251</v>
      </c>
      <c r="C9" s="57"/>
      <c r="D9" s="70">
        <v>114152779</v>
      </c>
    </row>
    <row r="10" spans="1:6" x14ac:dyDescent="0.35">
      <c r="A10" s="64"/>
      <c r="B10" s="64" t="s">
        <v>247</v>
      </c>
      <c r="C10" s="64"/>
    </row>
    <row r="11" spans="1:6" x14ac:dyDescent="0.35">
      <c r="A11" s="64" t="s">
        <v>252</v>
      </c>
      <c r="B11" s="64" t="s">
        <v>66</v>
      </c>
      <c r="C11" s="65"/>
      <c r="E11" s="56"/>
      <c r="F11" s="55"/>
    </row>
    <row r="12" spans="1:6" x14ac:dyDescent="0.35">
      <c r="A12" s="64" t="s">
        <v>253</v>
      </c>
      <c r="B12" s="64" t="s">
        <v>254</v>
      </c>
      <c r="C12" s="65"/>
      <c r="D12" s="62">
        <v>2602316</v>
      </c>
      <c r="E12" s="56"/>
      <c r="F12" s="55"/>
    </row>
    <row r="13" spans="1:6" x14ac:dyDescent="0.35">
      <c r="A13" s="67" t="s">
        <v>255</v>
      </c>
      <c r="B13" s="67" t="s">
        <v>256</v>
      </c>
      <c r="C13" s="66"/>
      <c r="D13" s="62">
        <v>759091</v>
      </c>
    </row>
    <row r="14" spans="1:6" x14ac:dyDescent="0.35">
      <c r="A14" s="67" t="s">
        <v>257</v>
      </c>
      <c r="B14" s="67" t="s">
        <v>258</v>
      </c>
      <c r="C14" s="66"/>
      <c r="D14" s="62">
        <v>90000</v>
      </c>
    </row>
    <row r="15" spans="1:6" x14ac:dyDescent="0.35">
      <c r="A15" s="64" t="s">
        <v>259</v>
      </c>
      <c r="B15" s="64" t="s">
        <v>295</v>
      </c>
      <c r="C15" s="64"/>
      <c r="D15" s="62">
        <v>2736364</v>
      </c>
    </row>
    <row r="16" spans="1:6" x14ac:dyDescent="0.35">
      <c r="A16" s="64"/>
      <c r="B16" s="64" t="s">
        <v>260</v>
      </c>
      <c r="C16" s="64"/>
      <c r="D16" s="62">
        <v>1000000</v>
      </c>
    </row>
    <row r="17" spans="1:5" x14ac:dyDescent="0.35">
      <c r="A17" s="64" t="s">
        <v>263</v>
      </c>
      <c r="B17" s="64" t="s">
        <v>264</v>
      </c>
      <c r="C17" s="64"/>
      <c r="D17" s="62">
        <v>27273</v>
      </c>
    </row>
    <row r="18" spans="1:5" x14ac:dyDescent="0.35">
      <c r="A18" s="64" t="s">
        <v>265</v>
      </c>
      <c r="B18" s="64" t="s">
        <v>266</v>
      </c>
      <c r="C18" s="64"/>
      <c r="D18" s="62">
        <v>15771618</v>
      </c>
    </row>
    <row r="19" spans="1:5" x14ac:dyDescent="0.35">
      <c r="A19" s="64" t="s">
        <v>267</v>
      </c>
      <c r="B19" s="64" t="s">
        <v>256</v>
      </c>
      <c r="C19" s="64"/>
      <c r="D19" s="62">
        <v>209091</v>
      </c>
    </row>
    <row r="20" spans="1:5" x14ac:dyDescent="0.35">
      <c r="A20" s="64" t="s">
        <v>268</v>
      </c>
      <c r="B20" s="64" t="s">
        <v>269</v>
      </c>
      <c r="C20" s="64"/>
      <c r="D20" s="62">
        <v>6343407.5</v>
      </c>
    </row>
    <row r="21" spans="1:5" x14ac:dyDescent="0.35">
      <c r="A21" s="64" t="s">
        <v>268</v>
      </c>
      <c r="B21" s="64" t="s">
        <v>270</v>
      </c>
      <c r="C21" s="64"/>
      <c r="D21" s="62">
        <v>1314301.5</v>
      </c>
    </row>
    <row r="22" spans="1:5" x14ac:dyDescent="0.35">
      <c r="A22" s="64" t="s">
        <v>271</v>
      </c>
      <c r="B22" s="64" t="s">
        <v>272</v>
      </c>
      <c r="C22" s="64"/>
      <c r="D22" s="62">
        <v>2684091</v>
      </c>
      <c r="E22" s="69"/>
    </row>
    <row r="23" spans="1:5" x14ac:dyDescent="0.35">
      <c r="A23" s="64" t="s">
        <v>273</v>
      </c>
      <c r="B23" s="64" t="s">
        <v>274</v>
      </c>
      <c r="C23" s="64"/>
      <c r="D23" s="62">
        <v>59091</v>
      </c>
    </row>
    <row r="24" spans="1:5" x14ac:dyDescent="0.35">
      <c r="A24" s="64" t="s">
        <v>275</v>
      </c>
      <c r="B24" s="64" t="s">
        <v>276</v>
      </c>
      <c r="C24" s="64"/>
      <c r="D24" s="62">
        <v>345455</v>
      </c>
    </row>
    <row r="25" spans="1:5" x14ac:dyDescent="0.35">
      <c r="A25" s="64" t="s">
        <v>277</v>
      </c>
      <c r="B25" s="64" t="s">
        <v>278</v>
      </c>
      <c r="C25" s="64"/>
      <c r="D25" s="62">
        <v>766291</v>
      </c>
    </row>
    <row r="26" spans="1:5" x14ac:dyDescent="0.35">
      <c r="A26" s="64" t="s">
        <v>279</v>
      </c>
      <c r="B26" s="64" t="s">
        <v>280</v>
      </c>
      <c r="C26" s="64"/>
      <c r="D26" s="62">
        <v>260136</v>
      </c>
    </row>
    <row r="27" spans="1:5" x14ac:dyDescent="0.35">
      <c r="A27" s="64" t="s">
        <v>281</v>
      </c>
      <c r="B27" s="64" t="s">
        <v>282</v>
      </c>
      <c r="C27" s="64"/>
      <c r="D27" s="62">
        <v>180000</v>
      </c>
    </row>
    <row r="28" spans="1:5" x14ac:dyDescent="0.35">
      <c r="A28" s="64" t="s">
        <v>283</v>
      </c>
      <c r="B28" s="64" t="s">
        <v>284</v>
      </c>
      <c r="C28" s="64"/>
      <c r="D28" s="62">
        <v>300000</v>
      </c>
    </row>
    <row r="29" spans="1:5" x14ac:dyDescent="0.35">
      <c r="A29" s="64"/>
      <c r="B29" s="64" t="s">
        <v>285</v>
      </c>
      <c r="C29" s="64"/>
      <c r="D29" s="62">
        <v>10957464</v>
      </c>
    </row>
    <row r="30" spans="1:5" x14ac:dyDescent="0.35">
      <c r="A30" s="64"/>
      <c r="B30" s="64" t="s">
        <v>286</v>
      </c>
      <c r="C30" s="64"/>
      <c r="D30" s="62">
        <v>876597.12</v>
      </c>
    </row>
    <row r="31" spans="1:5" x14ac:dyDescent="0.35">
      <c r="A31" s="64"/>
      <c r="B31" s="64" t="s">
        <v>287</v>
      </c>
      <c r="C31" s="64"/>
      <c r="D31" s="62">
        <v>1500000</v>
      </c>
    </row>
    <row r="32" spans="1:5" x14ac:dyDescent="0.35">
      <c r="A32" s="64"/>
      <c r="B32" s="64" t="s">
        <v>288</v>
      </c>
      <c r="C32" s="64"/>
      <c r="D32" s="62">
        <v>8606756.9620000012</v>
      </c>
    </row>
    <row r="33" spans="1:4" x14ac:dyDescent="0.35">
      <c r="A33" s="64"/>
      <c r="B33" s="64" t="s">
        <v>289</v>
      </c>
      <c r="C33" s="64"/>
      <c r="D33" s="62">
        <v>2838171.7459</v>
      </c>
    </row>
    <row r="34" spans="1:4" x14ac:dyDescent="0.35">
      <c r="A34" s="92"/>
      <c r="B34" s="92" t="s">
        <v>290</v>
      </c>
      <c r="C34" s="92"/>
      <c r="D34" s="93">
        <v>60227515.8279</v>
      </c>
    </row>
    <row r="35" spans="1:4" x14ac:dyDescent="0.35">
      <c r="A35" s="94" t="s">
        <v>291</v>
      </c>
      <c r="B35" s="94" t="s">
        <v>292</v>
      </c>
      <c r="C35" s="94"/>
      <c r="D35" s="95">
        <v>53925263.1721</v>
      </c>
    </row>
    <row r="36" spans="1:4" x14ac:dyDescent="0.35">
      <c r="A36" s="92"/>
      <c r="B36" s="92"/>
      <c r="C36" s="92"/>
      <c r="D36" s="93">
        <f>D34+D35</f>
        <v>114152779</v>
      </c>
    </row>
    <row r="37" spans="1:4" x14ac:dyDescent="0.35">
      <c r="A37" s="67"/>
      <c r="B37" s="67"/>
      <c r="C37" s="67"/>
      <c r="D37" s="62">
        <f>D36-D9</f>
        <v>0</v>
      </c>
    </row>
    <row r="38" spans="1:4" x14ac:dyDescent="0.35">
      <c r="A38" s="67"/>
      <c r="B38" s="68"/>
      <c r="C38" s="68"/>
    </row>
  </sheetData>
  <pageMargins left="0.7" right="0.7" top="0.75" bottom="0.75" header="0.3" footer="0.3"/>
  <pageSetup paperSize="9" orientation="portrait" horizontalDpi="300" verticalDpi="0" copies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DE210-9065-4D9D-B1EE-C5439FC351D4}">
  <sheetPr>
    <tabColor rgb="FF00B0F0"/>
  </sheetPr>
  <dimension ref="B1:F248"/>
  <sheetViews>
    <sheetView showGridLines="0" topLeftCell="A222" zoomScale="160" zoomScaleNormal="160" workbookViewId="0">
      <selection activeCell="B232" sqref="B232:D232"/>
    </sheetView>
  </sheetViews>
  <sheetFormatPr baseColWidth="10" defaultRowHeight="10.199999999999999" x14ac:dyDescent="0.2"/>
  <cols>
    <col min="1" max="1" width="4.140625" customWidth="1"/>
    <col min="2" max="2" width="58.42578125" customWidth="1"/>
    <col min="4" max="4" width="24.140625" style="37" customWidth="1"/>
    <col min="5" max="5" width="15.5703125" bestFit="1" customWidth="1"/>
    <col min="6" max="6" width="11.5703125" customWidth="1"/>
  </cols>
  <sheetData>
    <row r="1" spans="2:4" ht="68.400000000000006" customHeight="1" x14ac:dyDescent="0.2"/>
    <row r="2" spans="2:4" ht="13.2" x14ac:dyDescent="0.25">
      <c r="B2" s="71" t="s">
        <v>226</v>
      </c>
      <c r="C2" s="71"/>
      <c r="D2" s="71"/>
    </row>
    <row r="3" spans="2:4" ht="20.399999999999999" x14ac:dyDescent="0.2">
      <c r="B3" s="13" t="s">
        <v>29</v>
      </c>
      <c r="C3" s="14">
        <v>10</v>
      </c>
      <c r="D3" s="26">
        <f>SUM(D4:D6)</f>
        <v>2260000</v>
      </c>
    </row>
    <row r="4" spans="2:4" x14ac:dyDescent="0.2">
      <c r="B4" s="42" t="s">
        <v>240</v>
      </c>
      <c r="C4" s="43"/>
      <c r="D4" s="44">
        <v>2260000</v>
      </c>
    </row>
    <row r="5" spans="2:4" x14ac:dyDescent="0.2">
      <c r="B5" s="42"/>
      <c r="C5" s="43"/>
      <c r="D5" s="44"/>
    </row>
    <row r="6" spans="2:4" x14ac:dyDescent="0.2">
      <c r="B6" s="42"/>
      <c r="C6" s="43"/>
      <c r="D6" s="44"/>
    </row>
    <row r="7" spans="2:4" ht="30.6" x14ac:dyDescent="0.2">
      <c r="B7" s="13" t="s">
        <v>30</v>
      </c>
      <c r="C7" s="14">
        <v>11</v>
      </c>
      <c r="D7" s="26">
        <f>SUM(D8:D10)</f>
        <v>116203688</v>
      </c>
    </row>
    <row r="8" spans="2:4" x14ac:dyDescent="0.2">
      <c r="B8" s="42" t="s">
        <v>242</v>
      </c>
      <c r="C8" s="43"/>
      <c r="D8" s="44">
        <v>116203688</v>
      </c>
    </row>
    <row r="9" spans="2:4" x14ac:dyDescent="0.2">
      <c r="B9" s="42"/>
      <c r="C9" s="43"/>
      <c r="D9" s="44"/>
    </row>
    <row r="10" spans="2:4" x14ac:dyDescent="0.2">
      <c r="B10" s="42"/>
      <c r="C10" s="43"/>
      <c r="D10" s="44"/>
    </row>
    <row r="11" spans="2:4" ht="20.399999999999999" x14ac:dyDescent="0.2">
      <c r="B11" s="13" t="s">
        <v>31</v>
      </c>
      <c r="C11" s="14">
        <v>12</v>
      </c>
      <c r="D11" s="26">
        <f>SUM(D12:D14)</f>
        <v>0</v>
      </c>
    </row>
    <row r="12" spans="2:4" x14ac:dyDescent="0.2">
      <c r="B12" s="42"/>
      <c r="C12" s="43"/>
      <c r="D12" s="44"/>
    </row>
    <row r="13" spans="2:4" x14ac:dyDescent="0.2">
      <c r="B13" s="42"/>
      <c r="C13" s="43"/>
      <c r="D13" s="44"/>
    </row>
    <row r="14" spans="2:4" x14ac:dyDescent="0.2">
      <c r="B14" s="42"/>
      <c r="C14" s="43"/>
      <c r="D14" s="44"/>
    </row>
    <row r="15" spans="2:4" ht="20.399999999999999" x14ac:dyDescent="0.2">
      <c r="B15" s="13" t="s">
        <v>32</v>
      </c>
      <c r="C15" s="14">
        <v>13</v>
      </c>
      <c r="D15" s="26">
        <v>0</v>
      </c>
    </row>
    <row r="16" spans="2:4" ht="30.6" x14ac:dyDescent="0.2">
      <c r="B16" s="11" t="s">
        <v>33</v>
      </c>
      <c r="C16" s="12">
        <v>14</v>
      </c>
      <c r="D16" s="27"/>
    </row>
    <row r="17" spans="2:4" ht="20.399999999999999" x14ac:dyDescent="0.2">
      <c r="B17" s="11" t="s">
        <v>34</v>
      </c>
      <c r="C17" s="12">
        <v>15</v>
      </c>
      <c r="D17" s="27"/>
    </row>
    <row r="18" spans="2:4" ht="40.799999999999997" x14ac:dyDescent="0.2">
      <c r="B18" s="13" t="s">
        <v>35</v>
      </c>
      <c r="C18" s="14">
        <v>16</v>
      </c>
      <c r="D18" s="26">
        <f>SUM(D19:D20)</f>
        <v>0</v>
      </c>
    </row>
    <row r="19" spans="2:4" x14ac:dyDescent="0.2">
      <c r="B19" s="42"/>
      <c r="C19" s="43"/>
      <c r="D19" s="44"/>
    </row>
    <row r="20" spans="2:4" x14ac:dyDescent="0.2">
      <c r="B20" s="42"/>
      <c r="C20" s="43"/>
      <c r="D20" s="44"/>
    </row>
    <row r="21" spans="2:4" x14ac:dyDescent="0.2">
      <c r="B21" s="11" t="s">
        <v>36</v>
      </c>
      <c r="C21" s="12">
        <v>17</v>
      </c>
      <c r="D21" s="27"/>
    </row>
    <row r="22" spans="2:4" ht="27" customHeight="1" x14ac:dyDescent="0.2">
      <c r="B22" s="13" t="s">
        <v>37</v>
      </c>
      <c r="C22" s="14">
        <v>18</v>
      </c>
      <c r="D22" s="26">
        <f>SUM(D23:D25)</f>
        <v>0</v>
      </c>
    </row>
    <row r="23" spans="2:4" x14ac:dyDescent="0.2">
      <c r="B23" s="42"/>
      <c r="C23" s="43"/>
      <c r="D23" s="44"/>
    </row>
    <row r="24" spans="2:4" x14ac:dyDescent="0.2">
      <c r="B24" s="42"/>
      <c r="C24" s="43"/>
      <c r="D24" s="44"/>
    </row>
    <row r="25" spans="2:4" x14ac:dyDescent="0.2">
      <c r="B25" s="42"/>
      <c r="C25" s="43"/>
      <c r="D25" s="44"/>
    </row>
    <row r="26" spans="2:4" x14ac:dyDescent="0.2">
      <c r="B26" s="42"/>
      <c r="C26" s="43"/>
      <c r="D26" s="44"/>
    </row>
    <row r="27" spans="2:4" ht="40.799999999999997" x14ac:dyDescent="0.2">
      <c r="B27" s="11" t="s">
        <v>38</v>
      </c>
      <c r="C27" s="12">
        <v>19</v>
      </c>
      <c r="D27" s="27"/>
    </row>
    <row r="28" spans="2:4" ht="30.6" x14ac:dyDescent="0.2">
      <c r="B28" s="11" t="s">
        <v>39</v>
      </c>
      <c r="C28" s="12">
        <v>20</v>
      </c>
      <c r="D28" s="27"/>
    </row>
    <row r="29" spans="2:4" x14ac:dyDescent="0.2">
      <c r="B29" s="11" t="s">
        <v>40</v>
      </c>
      <c r="C29" s="12">
        <v>21</v>
      </c>
      <c r="D29" s="27"/>
    </row>
    <row r="30" spans="2:4" ht="20.399999999999999" x14ac:dyDescent="0.2">
      <c r="B30" s="11" t="s">
        <v>41</v>
      </c>
      <c r="C30" s="12">
        <v>22</v>
      </c>
      <c r="D30" s="27"/>
    </row>
    <row r="31" spans="2:4" x14ac:dyDescent="0.2">
      <c r="B31" s="13" t="s">
        <v>42</v>
      </c>
      <c r="C31" s="14">
        <v>23</v>
      </c>
      <c r="D31" s="26">
        <f>SUM(D32:D33)</f>
        <v>0</v>
      </c>
    </row>
    <row r="32" spans="2:4" x14ac:dyDescent="0.2">
      <c r="B32" s="42"/>
      <c r="C32" s="43"/>
      <c r="D32" s="44"/>
    </row>
    <row r="33" spans="2:5" x14ac:dyDescent="0.2">
      <c r="B33" s="42"/>
      <c r="C33" s="43"/>
      <c r="D33" s="44"/>
    </row>
    <row r="34" spans="2:5" x14ac:dyDescent="0.2">
      <c r="B34" s="20" t="s">
        <v>231</v>
      </c>
      <c r="C34" s="21"/>
      <c r="D34" s="28">
        <f>D3+D7+D11+D15+D16+D17+D18+D21+D22+D27+D28+D29+D30+D31</f>
        <v>118463688</v>
      </c>
    </row>
    <row r="36" spans="2:5" x14ac:dyDescent="0.2">
      <c r="B36" s="13" t="s">
        <v>293</v>
      </c>
      <c r="C36" s="14">
        <v>24</v>
      </c>
      <c r="D36" s="26">
        <f>SUM(D37:D38)</f>
        <v>4310909</v>
      </c>
    </row>
    <row r="37" spans="2:5" x14ac:dyDescent="0.2">
      <c r="B37" s="42" t="s">
        <v>244</v>
      </c>
      <c r="C37" s="43"/>
      <c r="D37" s="44">
        <v>220000</v>
      </c>
    </row>
    <row r="38" spans="2:5" x14ac:dyDescent="0.2">
      <c r="B38" s="42" t="s">
        <v>246</v>
      </c>
      <c r="C38" s="43"/>
      <c r="D38" s="44">
        <v>4090909</v>
      </c>
    </row>
    <row r="39" spans="2:5" x14ac:dyDescent="0.2">
      <c r="B39" s="20" t="s">
        <v>294</v>
      </c>
      <c r="C39" s="21"/>
      <c r="D39" s="28">
        <f>D34-D36</f>
        <v>114152779</v>
      </c>
      <c r="E39" s="38">
        <f>D39-Ejercicio!D9</f>
        <v>0</v>
      </c>
    </row>
    <row r="43" spans="2:5" ht="13.2" x14ac:dyDescent="0.25">
      <c r="B43" s="71" t="s">
        <v>227</v>
      </c>
      <c r="C43" s="71"/>
      <c r="D43" s="71"/>
    </row>
    <row r="45" spans="2:5" ht="10.199999999999999" customHeight="1" x14ac:dyDescent="0.2">
      <c r="B45" s="10" t="s">
        <v>46</v>
      </c>
      <c r="C45" s="5">
        <v>25</v>
      </c>
      <c r="D45" s="29"/>
    </row>
    <row r="46" spans="2:5" ht="10.199999999999999" customHeight="1" x14ac:dyDescent="0.2">
      <c r="B46" s="10" t="s">
        <v>47</v>
      </c>
      <c r="C46" s="5">
        <v>26</v>
      </c>
      <c r="D46" s="29"/>
    </row>
    <row r="47" spans="2:5" x14ac:dyDescent="0.2">
      <c r="B47" s="10" t="s">
        <v>48</v>
      </c>
      <c r="C47" s="5">
        <v>27</v>
      </c>
      <c r="D47" s="29"/>
    </row>
    <row r="48" spans="2:5" ht="10.199999999999999" customHeight="1" x14ac:dyDescent="0.2">
      <c r="B48" s="10" t="s">
        <v>49</v>
      </c>
      <c r="C48" s="5">
        <v>28</v>
      </c>
      <c r="D48" s="29"/>
    </row>
    <row r="49" spans="2:4" ht="10.199999999999999" customHeight="1" x14ac:dyDescent="0.2">
      <c r="B49" s="10" t="s">
        <v>50</v>
      </c>
      <c r="C49" s="5">
        <v>29</v>
      </c>
      <c r="D49" s="29"/>
    </row>
    <row r="50" spans="2:4" ht="10.199999999999999" customHeight="1" x14ac:dyDescent="0.2">
      <c r="B50" s="10" t="s">
        <v>51</v>
      </c>
      <c r="C50" s="5">
        <v>30</v>
      </c>
      <c r="D50" s="29"/>
    </row>
    <row r="51" spans="2:4" x14ac:dyDescent="0.2">
      <c r="B51" s="10" t="s">
        <v>52</v>
      </c>
      <c r="C51" s="5">
        <v>31</v>
      </c>
      <c r="D51" s="29"/>
    </row>
    <row r="52" spans="2:4" x14ac:dyDescent="0.2">
      <c r="B52" s="20" t="s">
        <v>232</v>
      </c>
      <c r="C52" s="21"/>
      <c r="D52" s="28">
        <f>D45+D46+D47+D48+D49+D50+D51</f>
        <v>0</v>
      </c>
    </row>
    <row r="55" spans="2:4" ht="13.2" x14ac:dyDescent="0.25">
      <c r="B55" s="71" t="s">
        <v>54</v>
      </c>
      <c r="C55" s="71"/>
      <c r="D55" s="71"/>
    </row>
    <row r="56" spans="2:4" x14ac:dyDescent="0.2">
      <c r="B56" s="16" t="s">
        <v>54</v>
      </c>
      <c r="C56" s="17">
        <v>80</v>
      </c>
      <c r="D56" s="26">
        <f>SUM(D57:D59)</f>
        <v>0</v>
      </c>
    </row>
    <row r="57" spans="2:4" x14ac:dyDescent="0.2">
      <c r="B57" s="45"/>
      <c r="C57" s="46"/>
      <c r="D57" s="47"/>
    </row>
    <row r="58" spans="2:4" x14ac:dyDescent="0.2">
      <c r="B58" s="45"/>
      <c r="C58" s="46"/>
      <c r="D58" s="47"/>
    </row>
    <row r="59" spans="2:4" x14ac:dyDescent="0.2">
      <c r="B59" s="45"/>
      <c r="C59" s="46"/>
      <c r="D59" s="47"/>
    </row>
    <row r="60" spans="2:4" x14ac:dyDescent="0.2">
      <c r="B60" s="48"/>
      <c r="C60" s="49"/>
      <c r="D60" s="50"/>
    </row>
    <row r="61" spans="2:4" x14ac:dyDescent="0.2">
      <c r="B61" s="18"/>
      <c r="C61" s="19"/>
      <c r="D61" s="30"/>
    </row>
    <row r="62" spans="2:4" ht="13.2" x14ac:dyDescent="0.25">
      <c r="B62" s="71" t="s">
        <v>228</v>
      </c>
      <c r="C62" s="71"/>
      <c r="D62" s="71"/>
    </row>
    <row r="63" spans="2:4" ht="20.399999999999999" x14ac:dyDescent="0.2">
      <c r="B63" s="10" t="s">
        <v>56</v>
      </c>
      <c r="C63" s="5">
        <v>32</v>
      </c>
      <c r="D63" s="31"/>
    </row>
    <row r="64" spans="2:4" ht="20.399999999999999" x14ac:dyDescent="0.2">
      <c r="B64" s="10" t="s">
        <v>57</v>
      </c>
      <c r="C64" s="5">
        <v>33</v>
      </c>
      <c r="D64" s="31"/>
    </row>
    <row r="65" spans="2:4" ht="20.399999999999999" x14ac:dyDescent="0.2">
      <c r="B65" s="10" t="s">
        <v>58</v>
      </c>
      <c r="C65" s="5">
        <v>34</v>
      </c>
      <c r="D65" s="31"/>
    </row>
    <row r="66" spans="2:4" ht="20.399999999999999" x14ac:dyDescent="0.2">
      <c r="B66" s="10" t="s">
        <v>59</v>
      </c>
      <c r="C66" s="5">
        <v>35</v>
      </c>
      <c r="D66" s="31"/>
    </row>
    <row r="67" spans="2:4" ht="30.6" x14ac:dyDescent="0.2">
      <c r="B67" s="10" t="s">
        <v>60</v>
      </c>
      <c r="C67" s="5">
        <v>36</v>
      </c>
      <c r="D67" s="31"/>
    </row>
    <row r="68" spans="2:4" ht="30.6" x14ac:dyDescent="0.2">
      <c r="B68" s="10" t="s">
        <v>61</v>
      </c>
      <c r="C68" s="5">
        <v>37</v>
      </c>
      <c r="D68" s="31"/>
    </row>
    <row r="69" spans="2:4" ht="20.399999999999999" x14ac:dyDescent="0.2">
      <c r="B69" s="10" t="s">
        <v>62</v>
      </c>
      <c r="C69" s="5">
        <v>38</v>
      </c>
      <c r="D69" s="31"/>
    </row>
    <row r="70" spans="2:4" ht="10.199999999999999" customHeight="1" x14ac:dyDescent="0.2">
      <c r="B70" s="20" t="s">
        <v>233</v>
      </c>
      <c r="C70" s="21"/>
      <c r="D70" s="28">
        <f>D63+D64+D65+D66+D67+D68+D69</f>
        <v>0</v>
      </c>
    </row>
    <row r="72" spans="2:4" ht="13.2" x14ac:dyDescent="0.25">
      <c r="B72" s="71" t="s">
        <v>66</v>
      </c>
      <c r="C72" s="71"/>
      <c r="D72" s="71"/>
    </row>
    <row r="73" spans="2:4" ht="20.399999999999999" x14ac:dyDescent="0.2">
      <c r="B73" s="22" t="s">
        <v>67</v>
      </c>
      <c r="C73" s="17">
        <v>40</v>
      </c>
      <c r="D73" s="32">
        <f>SUM(D74:D77)</f>
        <v>15771618</v>
      </c>
    </row>
    <row r="74" spans="2:4" x14ac:dyDescent="0.2">
      <c r="B74" s="51" t="s">
        <v>266</v>
      </c>
      <c r="C74" s="46"/>
      <c r="D74" s="52">
        <v>15771618</v>
      </c>
    </row>
    <row r="75" spans="2:4" x14ac:dyDescent="0.2">
      <c r="B75" s="51"/>
      <c r="C75" s="46"/>
      <c r="D75" s="52"/>
    </row>
    <row r="76" spans="2:4" x14ac:dyDescent="0.2">
      <c r="B76" s="51"/>
      <c r="C76" s="46"/>
      <c r="D76" s="52"/>
    </row>
    <row r="77" spans="2:4" x14ac:dyDescent="0.2">
      <c r="B77" s="51"/>
      <c r="C77" s="46"/>
      <c r="D77" s="52"/>
    </row>
    <row r="78" spans="2:4" x14ac:dyDescent="0.2">
      <c r="B78" s="22" t="s">
        <v>68</v>
      </c>
      <c r="C78" s="17">
        <v>41</v>
      </c>
      <c r="D78" s="32">
        <f>SUM(D79:D82)</f>
        <v>7657709</v>
      </c>
    </row>
    <row r="79" spans="2:4" x14ac:dyDescent="0.2">
      <c r="B79" s="51" t="s">
        <v>269</v>
      </c>
      <c r="C79" s="46"/>
      <c r="D79" s="52">
        <v>6343407.5</v>
      </c>
    </row>
    <row r="80" spans="2:4" x14ac:dyDescent="0.2">
      <c r="B80" s="51" t="s">
        <v>270</v>
      </c>
      <c r="C80" s="46"/>
      <c r="D80" s="52">
        <v>1314301.5</v>
      </c>
    </row>
    <row r="81" spans="2:4" x14ac:dyDescent="0.2">
      <c r="B81" s="51"/>
      <c r="C81" s="46"/>
      <c r="D81" s="52"/>
    </row>
    <row r="82" spans="2:4" x14ac:dyDescent="0.2">
      <c r="B82" s="51"/>
      <c r="C82" s="46"/>
      <c r="D82" s="52"/>
    </row>
    <row r="83" spans="2:4" x14ac:dyDescent="0.2">
      <c r="B83" s="22" t="s">
        <v>69</v>
      </c>
      <c r="C83" s="17">
        <v>42</v>
      </c>
      <c r="D83" s="32">
        <f>SUM(D84:D87)</f>
        <v>2602316</v>
      </c>
    </row>
    <row r="84" spans="2:4" x14ac:dyDescent="0.2">
      <c r="B84" s="51" t="s">
        <v>254</v>
      </c>
      <c r="C84" s="46"/>
      <c r="D84" s="52">
        <v>2602316</v>
      </c>
    </row>
    <row r="85" spans="2:4" x14ac:dyDescent="0.2">
      <c r="B85" s="51"/>
      <c r="C85" s="46"/>
      <c r="D85" s="52"/>
    </row>
    <row r="86" spans="2:4" x14ac:dyDescent="0.2">
      <c r="B86" s="51"/>
      <c r="C86" s="46"/>
      <c r="D86" s="52"/>
    </row>
    <row r="87" spans="2:4" x14ac:dyDescent="0.2">
      <c r="B87" s="51"/>
      <c r="C87" s="46"/>
      <c r="D87" s="52"/>
    </row>
    <row r="88" spans="2:4" ht="20.399999999999999" x14ac:dyDescent="0.2">
      <c r="B88" s="22" t="s">
        <v>70</v>
      </c>
      <c r="C88" s="17">
        <v>43</v>
      </c>
      <c r="D88" s="32">
        <f>SUM(D89:D92)</f>
        <v>0</v>
      </c>
    </row>
    <row r="89" spans="2:4" x14ac:dyDescent="0.2">
      <c r="B89" s="51"/>
      <c r="C89" s="46"/>
      <c r="D89" s="52"/>
    </row>
    <row r="90" spans="2:4" x14ac:dyDescent="0.2">
      <c r="B90" s="51"/>
      <c r="C90" s="46"/>
      <c r="D90" s="52"/>
    </row>
    <row r="91" spans="2:4" x14ac:dyDescent="0.2">
      <c r="B91" s="51"/>
      <c r="C91" s="46"/>
      <c r="D91" s="52"/>
    </row>
    <row r="92" spans="2:4" x14ac:dyDescent="0.2">
      <c r="B92" s="51"/>
      <c r="C92" s="46"/>
      <c r="D92" s="52"/>
    </row>
    <row r="93" spans="2:4" ht="40.799999999999997" x14ac:dyDescent="0.2">
      <c r="B93" s="22" t="s">
        <v>71</v>
      </c>
      <c r="C93" s="17">
        <v>44</v>
      </c>
      <c r="D93" s="32">
        <f>SUM(D94:D100)</f>
        <v>5420455</v>
      </c>
    </row>
    <row r="94" spans="2:4" x14ac:dyDescent="0.2">
      <c r="B94" s="51" t="s">
        <v>295</v>
      </c>
      <c r="C94" s="46"/>
      <c r="D94" s="52">
        <v>2736364</v>
      </c>
    </row>
    <row r="95" spans="2:4" x14ac:dyDescent="0.2">
      <c r="B95" s="51" t="s">
        <v>272</v>
      </c>
      <c r="C95" s="46"/>
      <c r="D95" s="52">
        <v>2684091</v>
      </c>
    </row>
    <row r="96" spans="2:4" x14ac:dyDescent="0.2">
      <c r="B96" s="51"/>
      <c r="C96" s="46"/>
      <c r="D96" s="52"/>
    </row>
    <row r="97" spans="2:4" x14ac:dyDescent="0.2">
      <c r="B97" s="51"/>
      <c r="C97" s="46"/>
      <c r="D97" s="52"/>
    </row>
    <row r="98" spans="2:4" x14ac:dyDescent="0.2">
      <c r="B98" s="51"/>
      <c r="C98" s="46"/>
      <c r="D98" s="52"/>
    </row>
    <row r="99" spans="2:4" x14ac:dyDescent="0.2">
      <c r="B99" s="51"/>
      <c r="C99" s="46"/>
      <c r="D99" s="52"/>
    </row>
    <row r="100" spans="2:4" x14ac:dyDescent="0.2">
      <c r="B100" s="51"/>
      <c r="C100" s="46"/>
      <c r="D100" s="52"/>
    </row>
    <row r="101" spans="2:4" ht="30.6" x14ac:dyDescent="0.2">
      <c r="B101" s="22" t="s">
        <v>72</v>
      </c>
      <c r="C101" s="17">
        <v>45</v>
      </c>
      <c r="D101" s="32">
        <f>SUM(D102:D105)</f>
        <v>0</v>
      </c>
    </row>
    <row r="102" spans="2:4" x14ac:dyDescent="0.2">
      <c r="B102" s="51"/>
      <c r="C102" s="46"/>
      <c r="D102" s="52"/>
    </row>
    <row r="103" spans="2:4" x14ac:dyDescent="0.2">
      <c r="B103" s="51"/>
      <c r="C103" s="46"/>
      <c r="D103" s="52"/>
    </row>
    <row r="104" spans="2:4" x14ac:dyDescent="0.2">
      <c r="B104" s="51"/>
      <c r="C104" s="46"/>
      <c r="D104" s="52"/>
    </row>
    <row r="105" spans="2:4" x14ac:dyDescent="0.2">
      <c r="B105" s="51"/>
      <c r="C105" s="46"/>
      <c r="D105" s="52"/>
    </row>
    <row r="106" spans="2:4" x14ac:dyDescent="0.2">
      <c r="B106" s="22" t="s">
        <v>73</v>
      </c>
      <c r="C106" s="17">
        <v>46</v>
      </c>
      <c r="D106" s="32">
        <f>SUM(D107:D110)</f>
        <v>0</v>
      </c>
    </row>
    <row r="107" spans="2:4" x14ac:dyDescent="0.2">
      <c r="B107" s="51"/>
      <c r="C107" s="46"/>
      <c r="D107" s="52"/>
    </row>
    <row r="108" spans="2:4" x14ac:dyDescent="0.2">
      <c r="B108" s="51"/>
      <c r="C108" s="46"/>
      <c r="D108" s="52"/>
    </row>
    <row r="109" spans="2:4" x14ac:dyDescent="0.2">
      <c r="B109" s="51"/>
      <c r="C109" s="46"/>
      <c r="D109" s="52"/>
    </row>
    <row r="110" spans="2:4" x14ac:dyDescent="0.2">
      <c r="B110" s="51"/>
      <c r="C110" s="46"/>
      <c r="D110" s="52"/>
    </row>
    <row r="111" spans="2:4" x14ac:dyDescent="0.2">
      <c r="B111" s="22" t="s">
        <v>74</v>
      </c>
      <c r="C111" s="17">
        <v>47</v>
      </c>
      <c r="D111" s="32">
        <f>SUM(D112:D115)</f>
        <v>1417273</v>
      </c>
    </row>
    <row r="112" spans="2:4" x14ac:dyDescent="0.2">
      <c r="B112" s="51" t="s">
        <v>258</v>
      </c>
      <c r="C112" s="46"/>
      <c r="D112" s="52">
        <v>90000</v>
      </c>
    </row>
    <row r="113" spans="2:4" x14ac:dyDescent="0.2">
      <c r="B113" s="51" t="s">
        <v>260</v>
      </c>
      <c r="C113" s="46"/>
      <c r="D113" s="52">
        <v>1000000</v>
      </c>
    </row>
    <row r="114" spans="2:4" x14ac:dyDescent="0.2">
      <c r="B114" s="51" t="s">
        <v>264</v>
      </c>
      <c r="C114" s="46"/>
      <c r="D114" s="52">
        <v>27273</v>
      </c>
    </row>
    <row r="115" spans="2:4" x14ac:dyDescent="0.2">
      <c r="B115" s="51" t="s">
        <v>284</v>
      </c>
      <c r="C115" s="46"/>
      <c r="D115" s="52">
        <v>300000</v>
      </c>
    </row>
    <row r="116" spans="2:4" x14ac:dyDescent="0.2">
      <c r="B116" s="22" t="s">
        <v>75</v>
      </c>
      <c r="C116" s="17">
        <v>48</v>
      </c>
      <c r="D116" s="32">
        <f>SUM(D117:D120)</f>
        <v>59091</v>
      </c>
    </row>
    <row r="117" spans="2:4" x14ac:dyDescent="0.2">
      <c r="B117" s="51" t="s">
        <v>274</v>
      </c>
      <c r="C117" s="46"/>
      <c r="D117" s="52">
        <v>59091</v>
      </c>
    </row>
    <row r="118" spans="2:4" x14ac:dyDescent="0.2">
      <c r="B118" s="51"/>
      <c r="C118" s="46"/>
      <c r="D118" s="52"/>
    </row>
    <row r="119" spans="2:4" x14ac:dyDescent="0.2">
      <c r="B119" s="51"/>
      <c r="C119" s="46"/>
      <c r="D119" s="52"/>
    </row>
    <row r="120" spans="2:4" x14ac:dyDescent="0.2">
      <c r="B120" s="51"/>
      <c r="C120" s="46"/>
      <c r="D120" s="52"/>
    </row>
    <row r="121" spans="2:4" x14ac:dyDescent="0.2">
      <c r="B121" s="22" t="s">
        <v>76</v>
      </c>
      <c r="C121" s="17">
        <v>49</v>
      </c>
      <c r="D121" s="32">
        <f>SUM(D122:D125)</f>
        <v>0</v>
      </c>
    </row>
    <row r="122" spans="2:4" x14ac:dyDescent="0.2">
      <c r="B122" s="51"/>
      <c r="C122" s="46"/>
      <c r="D122" s="52"/>
    </row>
    <row r="123" spans="2:4" x14ac:dyDescent="0.2">
      <c r="B123" s="51"/>
      <c r="C123" s="46"/>
      <c r="D123" s="52"/>
    </row>
    <row r="124" spans="2:4" x14ac:dyDescent="0.2">
      <c r="B124" s="51"/>
      <c r="C124" s="46"/>
      <c r="D124" s="52"/>
    </row>
    <row r="125" spans="2:4" x14ac:dyDescent="0.2">
      <c r="B125" s="51"/>
      <c r="C125" s="46"/>
      <c r="D125" s="52"/>
    </row>
    <row r="126" spans="2:4" ht="20.399999999999999" x14ac:dyDescent="0.2">
      <c r="B126" s="22" t="s">
        <v>77</v>
      </c>
      <c r="C126" s="17">
        <v>50</v>
      </c>
      <c r="D126" s="32">
        <f>SUM(D127:D130)</f>
        <v>0</v>
      </c>
    </row>
    <row r="127" spans="2:4" x14ac:dyDescent="0.2">
      <c r="B127" s="51"/>
      <c r="C127" s="46"/>
      <c r="D127" s="52"/>
    </row>
    <row r="128" spans="2:4" x14ac:dyDescent="0.2">
      <c r="B128" s="51"/>
      <c r="C128" s="46"/>
      <c r="D128" s="52"/>
    </row>
    <row r="129" spans="2:4" x14ac:dyDescent="0.2">
      <c r="B129" s="51"/>
      <c r="C129" s="46"/>
      <c r="D129" s="52"/>
    </row>
    <row r="130" spans="2:4" x14ac:dyDescent="0.2">
      <c r="B130" s="51"/>
      <c r="C130" s="46"/>
      <c r="D130" s="52"/>
    </row>
    <row r="131" spans="2:4" x14ac:dyDescent="0.2">
      <c r="B131" s="22" t="s">
        <v>78</v>
      </c>
      <c r="C131" s="17">
        <v>51</v>
      </c>
      <c r="D131" s="32">
        <f>SUM(D132:D135)</f>
        <v>0</v>
      </c>
    </row>
    <row r="132" spans="2:4" x14ac:dyDescent="0.2">
      <c r="B132" s="51"/>
      <c r="C132" s="46"/>
      <c r="D132" s="52"/>
    </row>
    <row r="133" spans="2:4" x14ac:dyDescent="0.2">
      <c r="B133" s="51"/>
      <c r="C133" s="46"/>
      <c r="D133" s="52"/>
    </row>
    <row r="134" spans="2:4" x14ac:dyDescent="0.2">
      <c r="B134" s="51"/>
      <c r="C134" s="46"/>
      <c r="D134" s="52"/>
    </row>
    <row r="135" spans="2:4" x14ac:dyDescent="0.2">
      <c r="B135" s="51"/>
      <c r="C135" s="46"/>
      <c r="D135" s="52"/>
    </row>
    <row r="136" spans="2:4" x14ac:dyDescent="0.2">
      <c r="B136" s="22" t="s">
        <v>79</v>
      </c>
      <c r="C136" s="17">
        <v>52</v>
      </c>
      <c r="D136" s="32">
        <f>SUM(D137:D140)</f>
        <v>0</v>
      </c>
    </row>
    <row r="137" spans="2:4" x14ac:dyDescent="0.2">
      <c r="B137" s="51"/>
      <c r="C137" s="46"/>
      <c r="D137" s="52"/>
    </row>
    <row r="138" spans="2:4" x14ac:dyDescent="0.2">
      <c r="B138" s="51"/>
      <c r="C138" s="46"/>
      <c r="D138" s="52"/>
    </row>
    <row r="139" spans="2:4" x14ac:dyDescent="0.2">
      <c r="B139" s="51"/>
      <c r="C139" s="46"/>
      <c r="D139" s="52"/>
    </row>
    <row r="140" spans="2:4" x14ac:dyDescent="0.2">
      <c r="B140" s="51"/>
      <c r="C140" s="46"/>
      <c r="D140" s="52"/>
    </row>
    <row r="141" spans="2:4" x14ac:dyDescent="0.2">
      <c r="B141" s="22" t="s">
        <v>80</v>
      </c>
      <c r="C141" s="17">
        <v>53</v>
      </c>
      <c r="D141" s="32">
        <f>SUM(D142:D145)</f>
        <v>0</v>
      </c>
    </row>
    <row r="142" spans="2:4" x14ac:dyDescent="0.2">
      <c r="B142" s="51"/>
      <c r="C142" s="46"/>
      <c r="D142" s="52"/>
    </row>
    <row r="143" spans="2:4" x14ac:dyDescent="0.2">
      <c r="B143" s="51"/>
      <c r="C143" s="46"/>
      <c r="D143" s="52"/>
    </row>
    <row r="144" spans="2:4" x14ac:dyDescent="0.2">
      <c r="B144" s="51"/>
      <c r="C144" s="46"/>
      <c r="D144" s="52"/>
    </row>
    <row r="145" spans="2:4" x14ac:dyDescent="0.2">
      <c r="B145" s="51"/>
      <c r="C145" s="46"/>
      <c r="D145" s="52"/>
    </row>
    <row r="146" spans="2:4" x14ac:dyDescent="0.2">
      <c r="B146" s="22" t="s">
        <v>81</v>
      </c>
      <c r="C146" s="17">
        <v>54</v>
      </c>
      <c r="D146" s="32">
        <f>SUM(D147:D150)</f>
        <v>0</v>
      </c>
    </row>
    <row r="147" spans="2:4" x14ac:dyDescent="0.2">
      <c r="B147" s="51"/>
      <c r="C147" s="46"/>
      <c r="D147" s="52"/>
    </row>
    <row r="148" spans="2:4" x14ac:dyDescent="0.2">
      <c r="B148" s="51"/>
      <c r="C148" s="46"/>
      <c r="D148" s="52"/>
    </row>
    <row r="149" spans="2:4" x14ac:dyDescent="0.2">
      <c r="B149" s="51"/>
      <c r="C149" s="46"/>
      <c r="D149" s="52"/>
    </row>
    <row r="150" spans="2:4" x14ac:dyDescent="0.2">
      <c r="B150" s="51"/>
      <c r="C150" s="46"/>
      <c r="D150" s="52"/>
    </row>
    <row r="151" spans="2:4" ht="20.399999999999999" x14ac:dyDescent="0.2">
      <c r="B151" s="22" t="s">
        <v>82</v>
      </c>
      <c r="C151" s="17">
        <v>55</v>
      </c>
      <c r="D151" s="32">
        <f>SUM(D152:D155)</f>
        <v>0</v>
      </c>
    </row>
    <row r="152" spans="2:4" x14ac:dyDescent="0.2">
      <c r="B152" s="51"/>
      <c r="C152" s="46"/>
      <c r="D152" s="52"/>
    </row>
    <row r="153" spans="2:4" x14ac:dyDescent="0.2">
      <c r="B153" s="51"/>
      <c r="C153" s="46"/>
      <c r="D153" s="52"/>
    </row>
    <row r="154" spans="2:4" x14ac:dyDescent="0.2">
      <c r="B154" s="51"/>
      <c r="C154" s="46"/>
      <c r="D154" s="52"/>
    </row>
    <row r="155" spans="2:4" x14ac:dyDescent="0.2">
      <c r="B155" s="51"/>
      <c r="C155" s="46"/>
      <c r="D155" s="52"/>
    </row>
    <row r="156" spans="2:4" x14ac:dyDescent="0.2">
      <c r="B156" s="22" t="s">
        <v>83</v>
      </c>
      <c r="C156" s="17">
        <v>56</v>
      </c>
      <c r="D156" s="32">
        <f>SUM(D157:D160)</f>
        <v>0</v>
      </c>
    </row>
    <row r="157" spans="2:4" x14ac:dyDescent="0.2">
      <c r="B157" s="51"/>
      <c r="C157" s="46"/>
      <c r="D157" s="52"/>
    </row>
    <row r="158" spans="2:4" x14ac:dyDescent="0.2">
      <c r="B158" s="51"/>
      <c r="C158" s="46"/>
      <c r="D158" s="52"/>
    </row>
    <row r="159" spans="2:4" x14ac:dyDescent="0.2">
      <c r="B159" s="51"/>
      <c r="C159" s="46"/>
      <c r="D159" s="52"/>
    </row>
    <row r="160" spans="2:4" x14ac:dyDescent="0.2">
      <c r="B160" s="51"/>
      <c r="C160" s="46"/>
      <c r="D160" s="52"/>
    </row>
    <row r="161" spans="2:4" x14ac:dyDescent="0.2">
      <c r="B161" s="22" t="s">
        <v>84</v>
      </c>
      <c r="C161" s="17">
        <v>57</v>
      </c>
      <c r="D161" s="32">
        <f>SUM(D162:D165)</f>
        <v>0</v>
      </c>
    </row>
    <row r="162" spans="2:4" x14ac:dyDescent="0.2">
      <c r="B162" s="51"/>
      <c r="C162" s="46"/>
      <c r="D162" s="52"/>
    </row>
    <row r="163" spans="2:4" x14ac:dyDescent="0.2">
      <c r="B163" s="51"/>
      <c r="C163" s="46"/>
      <c r="D163" s="52"/>
    </row>
    <row r="164" spans="2:4" x14ac:dyDescent="0.2">
      <c r="B164" s="51"/>
      <c r="C164" s="46"/>
      <c r="D164" s="52"/>
    </row>
    <row r="165" spans="2:4" x14ac:dyDescent="0.2">
      <c r="B165" s="51"/>
      <c r="C165" s="46"/>
      <c r="D165" s="52"/>
    </row>
    <row r="166" spans="2:4" ht="20.399999999999999" x14ac:dyDescent="0.2">
      <c r="B166" s="22" t="s">
        <v>85</v>
      </c>
      <c r="C166" s="17">
        <v>58</v>
      </c>
      <c r="D166" s="32">
        <f>SUM(D167:D170)</f>
        <v>0</v>
      </c>
    </row>
    <row r="167" spans="2:4" x14ac:dyDescent="0.2">
      <c r="B167" s="51"/>
      <c r="C167" s="46"/>
      <c r="D167" s="52"/>
    </row>
    <row r="168" spans="2:4" x14ac:dyDescent="0.2">
      <c r="B168" s="51"/>
      <c r="C168" s="46"/>
      <c r="D168" s="52"/>
    </row>
    <row r="169" spans="2:4" x14ac:dyDescent="0.2">
      <c r="B169" s="51"/>
      <c r="C169" s="46"/>
      <c r="D169" s="52"/>
    </row>
    <row r="170" spans="2:4" x14ac:dyDescent="0.2">
      <c r="B170" s="51"/>
      <c r="C170" s="46"/>
      <c r="D170" s="52"/>
    </row>
    <row r="171" spans="2:4" ht="30.6" x14ac:dyDescent="0.2">
      <c r="B171" s="22" t="s">
        <v>86</v>
      </c>
      <c r="C171" s="17">
        <v>59</v>
      </c>
      <c r="D171" s="32">
        <f>SUM(D172:D175)</f>
        <v>0</v>
      </c>
    </row>
    <row r="172" spans="2:4" x14ac:dyDescent="0.2">
      <c r="B172" s="51"/>
      <c r="C172" s="46"/>
      <c r="D172" s="52"/>
    </row>
    <row r="173" spans="2:4" x14ac:dyDescent="0.2">
      <c r="B173" s="51"/>
      <c r="C173" s="46"/>
      <c r="D173" s="52"/>
    </row>
    <row r="174" spans="2:4" x14ac:dyDescent="0.2">
      <c r="B174" s="51"/>
      <c r="C174" s="46"/>
      <c r="D174" s="52"/>
    </row>
    <row r="175" spans="2:4" x14ac:dyDescent="0.2">
      <c r="B175" s="51"/>
      <c r="C175" s="46"/>
      <c r="D175" s="52"/>
    </row>
    <row r="176" spans="2:4" ht="20.399999999999999" x14ac:dyDescent="0.2">
      <c r="B176" s="22" t="s">
        <v>87</v>
      </c>
      <c r="C176" s="17">
        <v>60</v>
      </c>
      <c r="D176" s="32">
        <f>SUM(D177:D183)</f>
        <v>3051882</v>
      </c>
    </row>
    <row r="177" spans="2:4" x14ac:dyDescent="0.2">
      <c r="B177" s="51" t="s">
        <v>276</v>
      </c>
      <c r="C177" s="46"/>
      <c r="D177" s="52">
        <v>345455</v>
      </c>
    </row>
    <row r="178" spans="2:4" x14ac:dyDescent="0.2">
      <c r="B178" s="51" t="s">
        <v>278</v>
      </c>
      <c r="C178" s="46"/>
      <c r="D178" s="52">
        <v>766291</v>
      </c>
    </row>
    <row r="179" spans="2:4" x14ac:dyDescent="0.2">
      <c r="B179" s="51" t="s">
        <v>280</v>
      </c>
      <c r="C179" s="46"/>
      <c r="D179" s="52">
        <v>260136</v>
      </c>
    </row>
    <row r="180" spans="2:4" x14ac:dyDescent="0.2">
      <c r="B180" s="51" t="s">
        <v>282</v>
      </c>
      <c r="C180" s="46"/>
      <c r="D180" s="52">
        <v>180000</v>
      </c>
    </row>
    <row r="181" spans="2:4" x14ac:dyDescent="0.2">
      <c r="B181" s="51" t="s">
        <v>287</v>
      </c>
      <c r="C181" s="46"/>
      <c r="D181" s="52">
        <v>1500000</v>
      </c>
    </row>
    <row r="182" spans="2:4" x14ac:dyDescent="0.2">
      <c r="B182" s="51"/>
      <c r="C182" s="46"/>
      <c r="D182" s="52"/>
    </row>
    <row r="183" spans="2:4" x14ac:dyDescent="0.2">
      <c r="B183" s="51"/>
      <c r="C183" s="46"/>
      <c r="D183" s="52"/>
    </row>
    <row r="184" spans="2:4" x14ac:dyDescent="0.2">
      <c r="B184" s="22" t="s">
        <v>88</v>
      </c>
      <c r="C184" s="17">
        <v>61</v>
      </c>
      <c r="D184" s="32">
        <f>SUM(D185:D188)</f>
        <v>0</v>
      </c>
    </row>
    <row r="185" spans="2:4" x14ac:dyDescent="0.2">
      <c r="B185" s="51"/>
      <c r="C185" s="46"/>
      <c r="D185" s="52"/>
    </row>
    <row r="186" spans="2:4" x14ac:dyDescent="0.2">
      <c r="B186" s="51"/>
      <c r="C186" s="46"/>
      <c r="D186" s="52"/>
    </row>
    <row r="187" spans="2:4" x14ac:dyDescent="0.2">
      <c r="B187" s="51"/>
      <c r="C187" s="46"/>
      <c r="D187" s="52"/>
    </row>
    <row r="188" spans="2:4" x14ac:dyDescent="0.2">
      <c r="B188" s="51"/>
      <c r="C188" s="46"/>
      <c r="D188" s="52"/>
    </row>
    <row r="189" spans="2:4" x14ac:dyDescent="0.2">
      <c r="B189" s="22" t="s">
        <v>89</v>
      </c>
      <c r="C189" s="17">
        <v>62</v>
      </c>
      <c r="D189" s="32">
        <f>SUM(D190:D193)</f>
        <v>8606756.9620000012</v>
      </c>
    </row>
    <row r="190" spans="2:4" x14ac:dyDescent="0.2">
      <c r="B190" s="51" t="s">
        <v>288</v>
      </c>
      <c r="C190" s="46"/>
      <c r="D190" s="52">
        <v>8606756.9620000012</v>
      </c>
    </row>
    <row r="191" spans="2:4" x14ac:dyDescent="0.2">
      <c r="B191" s="51"/>
      <c r="C191" s="46"/>
      <c r="D191" s="52"/>
    </row>
    <row r="192" spans="2:4" x14ac:dyDescent="0.2">
      <c r="B192" s="51"/>
      <c r="C192" s="46"/>
      <c r="D192" s="52"/>
    </row>
    <row r="193" spans="2:4" x14ac:dyDescent="0.2">
      <c r="B193" s="51"/>
      <c r="C193" s="46"/>
      <c r="D193" s="52"/>
    </row>
    <row r="194" spans="2:4" ht="20.399999999999999" x14ac:dyDescent="0.2">
      <c r="B194" s="22" t="s">
        <v>90</v>
      </c>
      <c r="C194" s="17">
        <v>63</v>
      </c>
      <c r="D194" s="32">
        <f>SUM(D195:D198)</f>
        <v>0</v>
      </c>
    </row>
    <row r="195" spans="2:4" x14ac:dyDescent="0.2">
      <c r="B195" s="51"/>
      <c r="C195" s="46"/>
      <c r="D195" s="52"/>
    </row>
    <row r="196" spans="2:4" x14ac:dyDescent="0.2">
      <c r="B196" s="51"/>
      <c r="C196" s="46"/>
      <c r="D196" s="52"/>
    </row>
    <row r="197" spans="2:4" x14ac:dyDescent="0.2">
      <c r="B197" s="51"/>
      <c r="C197" s="46"/>
      <c r="D197" s="52"/>
    </row>
    <row r="198" spans="2:4" x14ac:dyDescent="0.2">
      <c r="B198" s="51"/>
      <c r="C198" s="46"/>
      <c r="D198" s="52"/>
    </row>
    <row r="199" spans="2:4" x14ac:dyDescent="0.2">
      <c r="B199" s="22" t="s">
        <v>91</v>
      </c>
      <c r="C199" s="17">
        <v>64</v>
      </c>
      <c r="D199" s="32">
        <f>SUM(D200:D203)</f>
        <v>0</v>
      </c>
    </row>
    <row r="200" spans="2:4" x14ac:dyDescent="0.2">
      <c r="B200" s="51"/>
      <c r="C200" s="46"/>
      <c r="D200" s="52"/>
    </row>
    <row r="201" spans="2:4" x14ac:dyDescent="0.2">
      <c r="B201" s="51"/>
      <c r="C201" s="46"/>
      <c r="D201" s="52"/>
    </row>
    <row r="202" spans="2:4" x14ac:dyDescent="0.2">
      <c r="B202" s="51"/>
      <c r="C202" s="46"/>
      <c r="D202" s="52"/>
    </row>
    <row r="203" spans="2:4" x14ac:dyDescent="0.2">
      <c r="B203" s="51"/>
      <c r="C203" s="46"/>
      <c r="D203" s="52"/>
    </row>
    <row r="204" spans="2:4" x14ac:dyDescent="0.2">
      <c r="B204" s="23" t="s">
        <v>92</v>
      </c>
      <c r="C204" s="24">
        <v>65</v>
      </c>
      <c r="D204" s="32">
        <f>SUM(D205:D211)</f>
        <v>15640414.865899999</v>
      </c>
    </row>
    <row r="205" spans="2:4" x14ac:dyDescent="0.2">
      <c r="B205" s="42" t="s">
        <v>256</v>
      </c>
      <c r="C205" s="43"/>
      <c r="D205" s="53">
        <v>759091</v>
      </c>
    </row>
    <row r="206" spans="2:4" x14ac:dyDescent="0.2">
      <c r="B206" s="42" t="s">
        <v>256</v>
      </c>
      <c r="C206" s="43"/>
      <c r="D206" s="53">
        <v>209091</v>
      </c>
    </row>
    <row r="207" spans="2:4" x14ac:dyDescent="0.2">
      <c r="B207" s="42" t="s">
        <v>285</v>
      </c>
      <c r="C207" s="43"/>
      <c r="D207" s="53">
        <v>10957464</v>
      </c>
    </row>
    <row r="208" spans="2:4" x14ac:dyDescent="0.2">
      <c r="B208" s="42" t="s">
        <v>286</v>
      </c>
      <c r="C208" s="43"/>
      <c r="D208" s="53">
        <v>876597.12</v>
      </c>
    </row>
    <row r="209" spans="2:6" x14ac:dyDescent="0.2">
      <c r="B209" s="42" t="s">
        <v>289</v>
      </c>
      <c r="C209" s="43"/>
      <c r="D209" s="53">
        <v>2838171.7459</v>
      </c>
    </row>
    <row r="210" spans="2:6" x14ac:dyDescent="0.2">
      <c r="B210" s="42"/>
      <c r="C210" s="43"/>
      <c r="D210" s="53"/>
    </row>
    <row r="211" spans="2:6" x14ac:dyDescent="0.2">
      <c r="B211" s="42"/>
      <c r="C211" s="43"/>
      <c r="D211" s="53"/>
    </row>
    <row r="212" spans="2:6" x14ac:dyDescent="0.2">
      <c r="B212" s="20" t="s">
        <v>236</v>
      </c>
      <c r="C212" s="21"/>
      <c r="D212" s="28">
        <f>D73+D78+D83+D88+D93+D101+D106+D111+D116+D121+D126+D131+D136+D141+D146+D151+D156+D161+D166+D171+D176+D184+D189+D194+D199+D204</f>
        <v>60227515.827899992</v>
      </c>
      <c r="E212" s="37">
        <f>D212-Ejercicio!D35</f>
        <v>6302252.6557999924</v>
      </c>
      <c r="F212" s="38"/>
    </row>
    <row r="213" spans="2:6" x14ac:dyDescent="0.2">
      <c r="B213" s="10"/>
      <c r="C213" s="5"/>
      <c r="D213" s="31"/>
    </row>
    <row r="214" spans="2:6" x14ac:dyDescent="0.2">
      <c r="B214" s="10"/>
      <c r="C214" s="5"/>
      <c r="D214" s="31"/>
    </row>
    <row r="215" spans="2:6" ht="13.2" x14ac:dyDescent="0.25">
      <c r="B215" s="71" t="s">
        <v>229</v>
      </c>
      <c r="C215" s="71"/>
      <c r="D215" s="71"/>
    </row>
    <row r="216" spans="2:6" ht="20.399999999999999" x14ac:dyDescent="0.2">
      <c r="B216" s="15" t="s">
        <v>93</v>
      </c>
      <c r="C216" s="8"/>
      <c r="D216" s="33"/>
    </row>
    <row r="217" spans="2:6" ht="20.399999999999999" x14ac:dyDescent="0.2">
      <c r="B217" s="10" t="s">
        <v>94</v>
      </c>
      <c r="C217" s="5">
        <v>66</v>
      </c>
      <c r="D217" s="31"/>
    </row>
    <row r="218" spans="2:6" ht="20.399999999999999" x14ac:dyDescent="0.2">
      <c r="B218" s="10" t="s">
        <v>95</v>
      </c>
      <c r="C218" s="5">
        <v>67</v>
      </c>
      <c r="D218" s="31"/>
    </row>
    <row r="219" spans="2:6" ht="20.399999999999999" x14ac:dyDescent="0.2">
      <c r="B219" s="10" t="s">
        <v>96</v>
      </c>
      <c r="C219" s="5">
        <v>68</v>
      </c>
      <c r="D219" s="31"/>
    </row>
    <row r="220" spans="2:6" ht="20.399999999999999" x14ac:dyDescent="0.2">
      <c r="B220" s="10" t="s">
        <v>97</v>
      </c>
      <c r="C220" s="5">
        <v>69</v>
      </c>
      <c r="D220" s="31"/>
    </row>
    <row r="221" spans="2:6" ht="30.6" x14ac:dyDescent="0.2">
      <c r="B221" s="10" t="s">
        <v>98</v>
      </c>
      <c r="C221" s="5">
        <v>70</v>
      </c>
      <c r="D221" s="31"/>
    </row>
    <row r="222" spans="2:6" ht="30.6" x14ac:dyDescent="0.2">
      <c r="B222" s="10" t="s">
        <v>99</v>
      </c>
      <c r="C222" s="5">
        <v>71</v>
      </c>
      <c r="D222" s="31"/>
    </row>
    <row r="223" spans="2:6" ht="30.6" x14ac:dyDescent="0.2">
      <c r="B223" s="10" t="s">
        <v>100</v>
      </c>
      <c r="C223" s="5">
        <v>264</v>
      </c>
      <c r="D223" s="31"/>
    </row>
    <row r="224" spans="2:6" x14ac:dyDescent="0.2">
      <c r="B224" s="10" t="s">
        <v>101</v>
      </c>
      <c r="C224" s="5">
        <v>72</v>
      </c>
      <c r="D224" s="31"/>
    </row>
    <row r="225" spans="2:5" ht="20.399999999999999" x14ac:dyDescent="0.2">
      <c r="B225" s="22" t="s">
        <v>102</v>
      </c>
      <c r="C225" s="17">
        <v>73</v>
      </c>
      <c r="D225" s="32">
        <f>SUM(D226:D229)</f>
        <v>0</v>
      </c>
    </row>
    <row r="226" spans="2:5" x14ac:dyDescent="0.2">
      <c r="B226" s="51"/>
      <c r="C226" s="46"/>
      <c r="D226" s="52"/>
    </row>
    <row r="227" spans="2:5" x14ac:dyDescent="0.2">
      <c r="B227" s="51"/>
      <c r="C227" s="46"/>
      <c r="D227" s="52"/>
    </row>
    <row r="228" spans="2:5" x14ac:dyDescent="0.2">
      <c r="B228" s="51"/>
      <c r="C228" s="46"/>
      <c r="D228" s="52"/>
    </row>
    <row r="229" spans="2:5" x14ac:dyDescent="0.2">
      <c r="B229" s="51"/>
      <c r="C229" s="46"/>
      <c r="D229" s="52"/>
    </row>
    <row r="230" spans="2:5" x14ac:dyDescent="0.2">
      <c r="B230" s="23" t="s">
        <v>103</v>
      </c>
      <c r="C230" s="24">
        <v>74</v>
      </c>
      <c r="D230" s="34">
        <f>SUM(D231:D238)</f>
        <v>23535549.485900003</v>
      </c>
    </row>
    <row r="231" spans="2:5" x14ac:dyDescent="0.2">
      <c r="B231" s="42" t="s">
        <v>296</v>
      </c>
      <c r="C231" s="43"/>
      <c r="D231" s="96">
        <v>20697377.740000002</v>
      </c>
    </row>
    <row r="232" spans="2:5" x14ac:dyDescent="0.2">
      <c r="B232" s="42" t="s">
        <v>289</v>
      </c>
      <c r="C232" s="43"/>
      <c r="D232" s="53">
        <v>2838171.7459</v>
      </c>
    </row>
    <row r="233" spans="2:5" x14ac:dyDescent="0.2">
      <c r="B233" s="42"/>
      <c r="C233" s="43"/>
      <c r="D233" s="53"/>
    </row>
    <row r="234" spans="2:5" x14ac:dyDescent="0.2">
      <c r="B234" s="42"/>
      <c r="C234" s="43"/>
      <c r="D234" s="53"/>
    </row>
    <row r="235" spans="2:5" x14ac:dyDescent="0.2">
      <c r="B235" s="42"/>
      <c r="C235" s="43"/>
      <c r="D235" s="53"/>
    </row>
    <row r="236" spans="2:5" x14ac:dyDescent="0.2">
      <c r="B236" s="42"/>
      <c r="C236" s="43"/>
      <c r="D236" s="53"/>
    </row>
    <row r="237" spans="2:5" x14ac:dyDescent="0.2">
      <c r="B237" s="42"/>
      <c r="C237" s="43"/>
      <c r="D237" s="53"/>
    </row>
    <row r="238" spans="2:5" x14ac:dyDescent="0.2">
      <c r="B238" s="42"/>
      <c r="C238" s="43"/>
      <c r="D238" s="53"/>
    </row>
    <row r="239" spans="2:5" x14ac:dyDescent="0.2">
      <c r="B239" s="20" t="s">
        <v>234</v>
      </c>
      <c r="C239" s="21"/>
      <c r="D239" s="28">
        <f>D230+D225+D224+D223+D222+D221+D220+D219+D218+D217</f>
        <v>23535549.485900003</v>
      </c>
      <c r="E239" s="38">
        <f>E212+D239</f>
        <v>29837802.141699996</v>
      </c>
    </row>
    <row r="240" spans="2:5" x14ac:dyDescent="0.2">
      <c r="B240" s="18"/>
      <c r="C240" s="19"/>
      <c r="D240" s="35"/>
    </row>
    <row r="241" spans="2:4" x14ac:dyDescent="0.2">
      <c r="B241" s="18"/>
      <c r="C241" s="19"/>
      <c r="D241" s="35"/>
    </row>
    <row r="242" spans="2:4" ht="13.2" x14ac:dyDescent="0.25">
      <c r="B242" s="71" t="s">
        <v>230</v>
      </c>
      <c r="C242" s="71"/>
      <c r="D242" s="71"/>
    </row>
    <row r="243" spans="2:4" ht="20.399999999999999" x14ac:dyDescent="0.2">
      <c r="B243" s="15" t="s">
        <v>104</v>
      </c>
      <c r="C243" s="8"/>
      <c r="D243" s="33"/>
    </row>
    <row r="244" spans="2:4" ht="30.6" x14ac:dyDescent="0.2">
      <c r="B244" s="15" t="s">
        <v>105</v>
      </c>
      <c r="C244" s="8"/>
      <c r="D244" s="33"/>
    </row>
    <row r="245" spans="2:4" ht="40.799999999999997" x14ac:dyDescent="0.2">
      <c r="B245" s="10" t="s">
        <v>106</v>
      </c>
      <c r="C245" s="5">
        <v>75</v>
      </c>
      <c r="D245" s="31"/>
    </row>
    <row r="246" spans="2:4" ht="61.2" x14ac:dyDescent="0.2">
      <c r="B246" s="10" t="s">
        <v>107</v>
      </c>
      <c r="C246" s="5">
        <v>76</v>
      </c>
      <c r="D246" s="31"/>
    </row>
    <row r="248" spans="2:4" x14ac:dyDescent="0.2">
      <c r="B248" s="25" t="s">
        <v>235</v>
      </c>
      <c r="C248" s="25"/>
      <c r="D248" s="36">
        <f>D245+D239</f>
        <v>23535549.485900003</v>
      </c>
    </row>
  </sheetData>
  <mergeCells count="7">
    <mergeCell ref="B2:D2"/>
    <mergeCell ref="B43:D43"/>
    <mergeCell ref="B215:D215"/>
    <mergeCell ref="B242:D242"/>
    <mergeCell ref="B72:D72"/>
    <mergeCell ref="B62:D62"/>
    <mergeCell ref="B55:D55"/>
  </mergeCells>
  <pageMargins left="0.7" right="0.7" top="0.75" bottom="0.75" header="0.3" footer="0.3"/>
  <pageSetup paperSize="9" orientation="portrait" horizontalDpi="300" verticalDpi="0" copies="0" r:id="rId1"/>
  <ignoredErrors>
    <ignoredError sqref="D11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572E3-C889-4744-B911-A9301DEE7AA2}">
  <sheetPr>
    <tabColor rgb="FF002060"/>
  </sheetPr>
  <dimension ref="A1:CY1032"/>
  <sheetViews>
    <sheetView showGridLines="0" tabSelected="1" topLeftCell="A16" zoomScale="130" zoomScaleNormal="130" workbookViewId="0">
      <selection activeCell="L17" sqref="L1:O1048576"/>
    </sheetView>
  </sheetViews>
  <sheetFormatPr baseColWidth="10" defaultColWidth="9.140625" defaultRowHeight="10.199999999999999" x14ac:dyDescent="0.2"/>
  <cols>
    <col min="1" max="1" width="9.140625" style="9"/>
    <col min="2" max="2" width="12.5703125" style="9" customWidth="1"/>
    <col min="3" max="3" width="14.140625" style="9" customWidth="1"/>
    <col min="4" max="4" width="4.7109375" style="9" customWidth="1"/>
    <col min="5" max="5" width="0" style="9" hidden="1" customWidth="1"/>
    <col min="6" max="6" width="4.42578125" style="9" customWidth="1"/>
    <col min="7" max="7" width="22.85546875" style="9" customWidth="1"/>
    <col min="8" max="8" width="4.7109375" style="9" customWidth="1"/>
    <col min="9" max="10" width="5.28515625" style="9" customWidth="1"/>
    <col min="11" max="11" width="4.7109375" style="9" customWidth="1"/>
    <col min="12" max="12" width="5.28515625" style="9" customWidth="1"/>
    <col min="13" max="13" width="4.42578125" style="9" customWidth="1"/>
    <col min="14" max="14" width="4.7109375" style="9" customWidth="1"/>
    <col min="15" max="15" width="5.42578125" style="9" customWidth="1"/>
    <col min="16" max="16" width="7" style="9" customWidth="1"/>
    <col min="17" max="19" width="4.7109375" style="9" customWidth="1"/>
    <col min="20" max="20" width="4.42578125" style="9" customWidth="1"/>
    <col min="21" max="21" width="18.28515625" style="1" customWidth="1"/>
    <col min="22" max="22" width="12.85546875" style="1" bestFit="1" customWidth="1"/>
    <col min="23" max="23" width="10.28515625" style="1" bestFit="1" customWidth="1"/>
    <col min="24" max="82" width="9.140625" style="1"/>
    <col min="83" max="16384" width="9.140625" style="9"/>
  </cols>
  <sheetData>
    <row r="1" spans="2:103" s="1" customFormat="1" x14ac:dyDescent="0.2"/>
    <row r="2" spans="2:103" s="1" customFormat="1" x14ac:dyDescent="0.2"/>
    <row r="3" spans="2:103" s="1" customFormat="1" x14ac:dyDescent="0.2"/>
    <row r="4" spans="2:103" s="1" customFormat="1" x14ac:dyDescent="0.2"/>
    <row r="5" spans="2:103" s="1" customFormat="1" x14ac:dyDescent="0.2">
      <c r="B5" s="72"/>
      <c r="C5" s="72"/>
      <c r="D5" s="75" t="s">
        <v>0</v>
      </c>
      <c r="E5" s="75"/>
      <c r="F5" s="75"/>
      <c r="G5" s="75"/>
      <c r="H5" s="75"/>
      <c r="I5" s="75"/>
      <c r="J5" s="75" t="s">
        <v>1</v>
      </c>
      <c r="K5" s="75"/>
      <c r="L5" s="75"/>
      <c r="M5" s="75"/>
      <c r="N5" s="75"/>
      <c r="O5" s="75"/>
      <c r="P5" s="75"/>
      <c r="Q5" s="75"/>
      <c r="R5" s="75"/>
      <c r="S5" s="75"/>
      <c r="T5" s="75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</row>
    <row r="6" spans="2:103" s="1" customFormat="1" x14ac:dyDescent="0.2">
      <c r="B6" s="72"/>
      <c r="C6" s="74"/>
      <c r="D6" s="74" t="s">
        <v>2</v>
      </c>
      <c r="E6" s="74"/>
      <c r="F6" s="74"/>
      <c r="G6" s="74"/>
      <c r="H6" s="74"/>
      <c r="I6" s="74"/>
      <c r="J6" s="74" t="s">
        <v>3</v>
      </c>
      <c r="K6" s="74"/>
      <c r="L6" s="74"/>
      <c r="M6" s="74"/>
      <c r="N6" s="74"/>
      <c r="O6" s="74"/>
      <c r="P6" s="74"/>
      <c r="Q6" s="74"/>
      <c r="R6" s="74"/>
      <c r="S6" s="74"/>
      <c r="T6" s="3" t="s">
        <v>4</v>
      </c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</row>
    <row r="7" spans="2:103" s="1" customFormat="1" x14ac:dyDescent="0.2">
      <c r="B7" s="72"/>
      <c r="C7" s="74"/>
      <c r="D7" s="73" t="s">
        <v>5</v>
      </c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3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</row>
    <row r="8" spans="2:103" s="1" customFormat="1" x14ac:dyDescent="0.2">
      <c r="B8" s="72"/>
      <c r="C8" s="72"/>
      <c r="D8" s="74" t="s">
        <v>6</v>
      </c>
      <c r="E8" s="74"/>
      <c r="F8" s="74"/>
      <c r="G8" s="74"/>
      <c r="H8" s="74"/>
      <c r="I8" s="74"/>
      <c r="J8" s="74" t="s">
        <v>7</v>
      </c>
      <c r="K8" s="74"/>
      <c r="L8" s="74"/>
      <c r="M8" s="74"/>
      <c r="N8" s="74"/>
      <c r="O8" s="74"/>
      <c r="P8" s="74"/>
      <c r="Q8" s="74"/>
      <c r="R8" s="74"/>
      <c r="S8" s="74"/>
      <c r="T8" s="74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</row>
    <row r="9" spans="2:103" s="1" customFormat="1" x14ac:dyDescent="0.2">
      <c r="B9" s="72" t="s">
        <v>8</v>
      </c>
      <c r="C9" s="72"/>
      <c r="D9" s="73"/>
      <c r="E9" s="73"/>
      <c r="F9" s="73"/>
      <c r="G9" s="73"/>
      <c r="H9" s="73"/>
      <c r="I9" s="73"/>
      <c r="J9" s="73" t="s">
        <v>5</v>
      </c>
      <c r="K9" s="73"/>
      <c r="L9" s="73"/>
      <c r="M9" s="73"/>
      <c r="N9" s="73"/>
      <c r="O9" s="73"/>
      <c r="P9" s="73"/>
      <c r="Q9" s="73"/>
      <c r="R9" s="73"/>
      <c r="S9" s="73"/>
      <c r="T9" s="73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</row>
    <row r="10" spans="2:103" s="1" customFormat="1" x14ac:dyDescent="0.2">
      <c r="B10" s="72"/>
      <c r="C10" s="72"/>
      <c r="D10" s="74" t="s">
        <v>9</v>
      </c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</row>
    <row r="11" spans="2:103" s="1" customFormat="1" x14ac:dyDescent="0.2">
      <c r="B11" s="72"/>
      <c r="C11" s="72"/>
      <c r="D11" s="74" t="s">
        <v>10</v>
      </c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</row>
    <row r="12" spans="2:103" s="1" customFormat="1" x14ac:dyDescent="0.2">
      <c r="B12" s="72"/>
      <c r="C12" s="72"/>
      <c r="D12" s="2" t="s">
        <v>11</v>
      </c>
      <c r="E12" s="4"/>
      <c r="F12" s="2" t="s">
        <v>12</v>
      </c>
      <c r="G12" s="74" t="s">
        <v>13</v>
      </c>
      <c r="H12" s="74"/>
      <c r="I12" s="74"/>
      <c r="J12" s="75" t="s">
        <v>14</v>
      </c>
      <c r="K12" s="75"/>
      <c r="L12" s="75"/>
      <c r="M12" s="75"/>
      <c r="N12" s="75"/>
      <c r="O12" s="75"/>
      <c r="P12" s="75"/>
      <c r="Q12" s="75"/>
      <c r="R12" s="75"/>
      <c r="S12" s="75"/>
      <c r="T12" s="75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</row>
    <row r="13" spans="2:103" s="1" customFormat="1" x14ac:dyDescent="0.2">
      <c r="B13" s="72" t="s">
        <v>15</v>
      </c>
      <c r="C13" s="72"/>
      <c r="D13" s="2" t="s">
        <v>16</v>
      </c>
      <c r="E13" s="4"/>
      <c r="F13" s="2" t="s">
        <v>12</v>
      </c>
      <c r="G13" s="74" t="s">
        <v>17</v>
      </c>
      <c r="H13" s="74"/>
      <c r="I13" s="74"/>
      <c r="J13" s="2" t="s">
        <v>18</v>
      </c>
      <c r="K13" s="74" t="s">
        <v>5</v>
      </c>
      <c r="L13" s="74"/>
      <c r="M13" s="74"/>
      <c r="N13" s="74"/>
      <c r="O13" s="74"/>
      <c r="P13" s="74"/>
      <c r="Q13" s="74"/>
      <c r="R13" s="74"/>
      <c r="S13" s="74"/>
      <c r="T13" s="74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</row>
    <row r="14" spans="2:103" s="1" customFormat="1" x14ac:dyDescent="0.2">
      <c r="B14" s="72"/>
      <c r="C14" s="72"/>
      <c r="D14" s="74" t="s">
        <v>19</v>
      </c>
      <c r="E14" s="4"/>
      <c r="F14" s="74" t="s">
        <v>12</v>
      </c>
      <c r="G14" s="74" t="s">
        <v>20</v>
      </c>
      <c r="H14" s="74"/>
      <c r="I14" s="74"/>
      <c r="J14" s="74" t="s">
        <v>21</v>
      </c>
      <c r="K14" s="75" t="s">
        <v>22</v>
      </c>
      <c r="L14" s="75"/>
      <c r="M14" s="75"/>
      <c r="N14" s="75"/>
      <c r="O14" s="75"/>
      <c r="P14" s="75"/>
      <c r="Q14" s="75"/>
      <c r="R14" s="75"/>
      <c r="S14" s="75"/>
      <c r="T14" s="75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</row>
    <row r="15" spans="2:103" s="1" customFormat="1" x14ac:dyDescent="0.2">
      <c r="B15" s="80">
        <v>500</v>
      </c>
      <c r="C15" s="80"/>
      <c r="D15" s="74"/>
      <c r="E15" s="4"/>
      <c r="F15" s="74"/>
      <c r="G15" s="74"/>
      <c r="H15" s="74"/>
      <c r="I15" s="74"/>
      <c r="J15" s="74"/>
      <c r="K15" s="73"/>
      <c r="L15" s="73"/>
      <c r="M15" s="73"/>
      <c r="N15" s="73"/>
      <c r="O15" s="75" t="s">
        <v>23</v>
      </c>
      <c r="P15" s="75"/>
      <c r="Q15" s="73"/>
      <c r="R15" s="73"/>
      <c r="S15" s="73"/>
      <c r="T15" s="73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</row>
    <row r="16" spans="2:103" s="1" customFormat="1" x14ac:dyDescent="0.2">
      <c r="B16" s="80"/>
      <c r="C16" s="80"/>
      <c r="D16" s="74"/>
      <c r="E16" s="4"/>
      <c r="F16" s="74"/>
      <c r="G16" s="74"/>
      <c r="H16" s="74"/>
      <c r="I16" s="74"/>
      <c r="J16" s="74"/>
      <c r="K16" s="73"/>
      <c r="L16" s="73"/>
      <c r="M16" s="73"/>
      <c r="N16" s="73"/>
      <c r="O16" s="75"/>
      <c r="P16" s="75"/>
      <c r="Q16" s="73"/>
      <c r="R16" s="73"/>
      <c r="S16" s="73"/>
      <c r="T16" s="73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</row>
    <row r="17" spans="2:103" s="1" customFormat="1" ht="10.050000000000001" customHeight="1" x14ac:dyDescent="0.2"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</row>
    <row r="18" spans="2:103" s="1" customFormat="1" ht="30" customHeight="1" x14ac:dyDescent="0.2">
      <c r="B18" s="76" t="s">
        <v>24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8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</row>
    <row r="19" spans="2:103" s="1" customFormat="1" ht="10.050000000000001" customHeight="1" x14ac:dyDescent="0.2"/>
    <row r="20" spans="2:103" s="1" customFormat="1" ht="19.95" customHeight="1" x14ac:dyDescent="0.2">
      <c r="B20" s="79" t="s">
        <v>25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</row>
    <row r="21" spans="2:103" s="1" customFormat="1" ht="19.95" customHeight="1" x14ac:dyDescent="0.2">
      <c r="B21" s="79" t="s">
        <v>26</v>
      </c>
      <c r="C21" s="79"/>
      <c r="D21" s="79"/>
      <c r="E21" s="79"/>
      <c r="F21" s="79"/>
      <c r="G21" s="79"/>
      <c r="H21" s="79"/>
      <c r="I21" s="79"/>
      <c r="J21" s="79"/>
      <c r="K21" s="79" t="s">
        <v>27</v>
      </c>
      <c r="L21" s="79"/>
      <c r="M21" s="79"/>
      <c r="N21" s="79"/>
      <c r="O21" s="79"/>
      <c r="P21" s="79" t="s">
        <v>28</v>
      </c>
      <c r="Q21" s="79"/>
      <c r="R21" s="79"/>
      <c r="S21" s="79"/>
      <c r="T21" s="7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</row>
    <row r="22" spans="2:103" s="1" customFormat="1" ht="30" customHeight="1" x14ac:dyDescent="0.2">
      <c r="B22" s="74" t="s">
        <v>29</v>
      </c>
      <c r="C22" s="74"/>
      <c r="D22" s="74"/>
      <c r="E22" s="74"/>
      <c r="F22" s="74"/>
      <c r="G22" s="74"/>
      <c r="H22" s="74"/>
      <c r="I22" s="74"/>
      <c r="J22" s="74"/>
      <c r="K22" s="5">
        <v>10</v>
      </c>
      <c r="L22" s="81">
        <f>'Hoja de trabajo formulario'!D3</f>
        <v>2260000</v>
      </c>
      <c r="M22" s="81"/>
      <c r="N22" s="81"/>
      <c r="O22" s="81"/>
      <c r="P22" s="8"/>
      <c r="Q22" s="82"/>
      <c r="R22" s="82"/>
      <c r="S22" s="82"/>
      <c r="T22" s="82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</row>
    <row r="23" spans="2:103" s="1" customFormat="1" ht="30" customHeight="1" x14ac:dyDescent="0.2">
      <c r="B23" s="74" t="s">
        <v>30</v>
      </c>
      <c r="C23" s="74"/>
      <c r="D23" s="74"/>
      <c r="E23" s="74"/>
      <c r="F23" s="74"/>
      <c r="G23" s="74"/>
      <c r="H23" s="74"/>
      <c r="I23" s="74"/>
      <c r="J23" s="74"/>
      <c r="K23" s="5">
        <v>11</v>
      </c>
      <c r="L23" s="81">
        <f>'Hoja de trabajo formulario'!D7</f>
        <v>116203688</v>
      </c>
      <c r="M23" s="81"/>
      <c r="N23" s="81"/>
      <c r="O23" s="81"/>
      <c r="P23" s="8"/>
      <c r="Q23" s="82"/>
      <c r="R23" s="82"/>
      <c r="S23" s="82"/>
      <c r="T23" s="82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</row>
    <row r="24" spans="2:103" s="1" customFormat="1" ht="30" customHeight="1" x14ac:dyDescent="0.2">
      <c r="B24" s="74" t="s">
        <v>31</v>
      </c>
      <c r="C24" s="74"/>
      <c r="D24" s="74"/>
      <c r="E24" s="74"/>
      <c r="F24" s="74"/>
      <c r="G24" s="74"/>
      <c r="H24" s="74"/>
      <c r="I24" s="74"/>
      <c r="J24" s="74"/>
      <c r="K24" s="5">
        <v>12</v>
      </c>
      <c r="L24" s="81">
        <f>'Hoja de trabajo formulario'!D11</f>
        <v>0</v>
      </c>
      <c r="M24" s="81"/>
      <c r="N24" s="81"/>
      <c r="O24" s="81"/>
      <c r="P24" s="8"/>
      <c r="Q24" s="82"/>
      <c r="R24" s="82"/>
      <c r="S24" s="82"/>
      <c r="T24" s="82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</row>
    <row r="25" spans="2:103" s="1" customFormat="1" ht="30" customHeight="1" x14ac:dyDescent="0.2">
      <c r="B25" s="74" t="s">
        <v>32</v>
      </c>
      <c r="C25" s="74"/>
      <c r="D25" s="74"/>
      <c r="E25" s="74"/>
      <c r="F25" s="74"/>
      <c r="G25" s="74"/>
      <c r="H25" s="74"/>
      <c r="I25" s="74"/>
      <c r="J25" s="74"/>
      <c r="K25" s="5">
        <v>13</v>
      </c>
      <c r="L25" s="81">
        <f>'Hoja de trabajo formulario'!D15</f>
        <v>0</v>
      </c>
      <c r="M25" s="81"/>
      <c r="N25" s="81"/>
      <c r="O25" s="81"/>
      <c r="P25" s="8"/>
      <c r="Q25" s="82"/>
      <c r="R25" s="82"/>
      <c r="S25" s="82"/>
      <c r="T25" s="82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</row>
    <row r="26" spans="2:103" s="1" customFormat="1" ht="40.049999999999997" customHeight="1" x14ac:dyDescent="0.2">
      <c r="B26" s="74" t="s">
        <v>33</v>
      </c>
      <c r="C26" s="74"/>
      <c r="D26" s="74"/>
      <c r="E26" s="74"/>
      <c r="F26" s="74"/>
      <c r="G26" s="74"/>
      <c r="H26" s="74"/>
      <c r="I26" s="74"/>
      <c r="J26" s="74"/>
      <c r="K26" s="5">
        <v>14</v>
      </c>
      <c r="L26" s="81">
        <f>'Hoja de trabajo formulario'!D16</f>
        <v>0</v>
      </c>
      <c r="M26" s="81"/>
      <c r="N26" s="81"/>
      <c r="O26" s="81"/>
      <c r="P26" s="8"/>
      <c r="Q26" s="82"/>
      <c r="R26" s="82"/>
      <c r="S26" s="82"/>
      <c r="T26" s="82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</row>
    <row r="27" spans="2:103" s="1" customFormat="1" ht="30" customHeight="1" x14ac:dyDescent="0.2">
      <c r="B27" s="74" t="s">
        <v>34</v>
      </c>
      <c r="C27" s="74"/>
      <c r="D27" s="74"/>
      <c r="E27" s="74"/>
      <c r="F27" s="74"/>
      <c r="G27" s="74"/>
      <c r="H27" s="74"/>
      <c r="I27" s="74"/>
      <c r="J27" s="74"/>
      <c r="K27" s="5">
        <v>15</v>
      </c>
      <c r="L27" s="81">
        <f>'Hoja de trabajo formulario'!D17</f>
        <v>0</v>
      </c>
      <c r="M27" s="81"/>
      <c r="N27" s="81"/>
      <c r="O27" s="81"/>
      <c r="P27" s="8"/>
      <c r="Q27" s="82"/>
      <c r="R27" s="82"/>
      <c r="S27" s="82"/>
      <c r="T27" s="82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</row>
    <row r="28" spans="2:103" s="1" customFormat="1" ht="49.95" customHeight="1" x14ac:dyDescent="0.2">
      <c r="B28" s="74" t="s">
        <v>35</v>
      </c>
      <c r="C28" s="74"/>
      <c r="D28" s="74"/>
      <c r="E28" s="74"/>
      <c r="F28" s="74"/>
      <c r="G28" s="74"/>
      <c r="H28" s="74"/>
      <c r="I28" s="74"/>
      <c r="J28" s="74"/>
      <c r="K28" s="5">
        <v>16</v>
      </c>
      <c r="L28" s="81">
        <f>'Hoja de trabajo formulario'!D18</f>
        <v>0</v>
      </c>
      <c r="M28" s="81"/>
      <c r="N28" s="81"/>
      <c r="O28" s="81"/>
      <c r="P28" s="8"/>
      <c r="Q28" s="82"/>
      <c r="R28" s="82"/>
      <c r="S28" s="82"/>
      <c r="T28" s="82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</row>
    <row r="29" spans="2:103" s="1" customFormat="1" ht="30" customHeight="1" x14ac:dyDescent="0.2">
      <c r="B29" s="74" t="s">
        <v>36</v>
      </c>
      <c r="C29" s="74"/>
      <c r="D29" s="74"/>
      <c r="E29" s="74"/>
      <c r="F29" s="74"/>
      <c r="G29" s="74"/>
      <c r="H29" s="74"/>
      <c r="I29" s="74"/>
      <c r="J29" s="74"/>
      <c r="K29" s="5">
        <v>17</v>
      </c>
      <c r="L29" s="81">
        <f>'Hoja de trabajo formulario'!D21</f>
        <v>0</v>
      </c>
      <c r="M29" s="81"/>
      <c r="N29" s="81"/>
      <c r="O29" s="81"/>
      <c r="P29" s="8"/>
      <c r="Q29" s="82"/>
      <c r="R29" s="82"/>
      <c r="S29" s="82"/>
      <c r="T29" s="82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</row>
    <row r="30" spans="2:103" s="1" customFormat="1" ht="30" customHeight="1" x14ac:dyDescent="0.2">
      <c r="B30" s="74" t="s">
        <v>37</v>
      </c>
      <c r="C30" s="74"/>
      <c r="D30" s="74"/>
      <c r="E30" s="74"/>
      <c r="F30" s="74"/>
      <c r="G30" s="74"/>
      <c r="H30" s="74"/>
      <c r="I30" s="74"/>
      <c r="J30" s="74"/>
      <c r="K30" s="5">
        <v>18</v>
      </c>
      <c r="L30" s="81">
        <f>'Hoja de trabajo formulario'!D22</f>
        <v>0</v>
      </c>
      <c r="M30" s="81"/>
      <c r="N30" s="81"/>
      <c r="O30" s="81"/>
      <c r="P30" s="8"/>
      <c r="Q30" s="82"/>
      <c r="R30" s="82"/>
      <c r="S30" s="82"/>
      <c r="T30" s="82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</row>
    <row r="31" spans="2:103" s="1" customFormat="1" ht="49.95" customHeight="1" x14ac:dyDescent="0.2">
      <c r="B31" s="74" t="s">
        <v>38</v>
      </c>
      <c r="C31" s="74"/>
      <c r="D31" s="74"/>
      <c r="E31" s="74"/>
      <c r="F31" s="74"/>
      <c r="G31" s="74"/>
      <c r="H31" s="74"/>
      <c r="I31" s="74"/>
      <c r="J31" s="74"/>
      <c r="K31" s="5">
        <v>19</v>
      </c>
      <c r="L31" s="81">
        <v>0</v>
      </c>
      <c r="M31" s="81"/>
      <c r="N31" s="81"/>
      <c r="O31" s="81"/>
      <c r="P31" s="8"/>
      <c r="Q31" s="82"/>
      <c r="R31" s="82"/>
      <c r="S31" s="82"/>
      <c r="T31" s="82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</row>
    <row r="32" spans="2:103" s="1" customFormat="1" ht="40.049999999999997" customHeight="1" x14ac:dyDescent="0.2">
      <c r="B32" s="74" t="s">
        <v>39</v>
      </c>
      <c r="C32" s="74"/>
      <c r="D32" s="74"/>
      <c r="E32" s="74"/>
      <c r="F32" s="74"/>
      <c r="G32" s="74"/>
      <c r="H32" s="74"/>
      <c r="I32" s="74"/>
      <c r="J32" s="74"/>
      <c r="K32" s="5">
        <v>20</v>
      </c>
      <c r="L32" s="81">
        <v>0</v>
      </c>
      <c r="M32" s="81"/>
      <c r="N32" s="81"/>
      <c r="O32" s="81"/>
      <c r="P32" s="8"/>
      <c r="Q32" s="82"/>
      <c r="R32" s="82"/>
      <c r="S32" s="82"/>
      <c r="T32" s="82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</row>
    <row r="33" spans="1:103" s="1" customFormat="1" ht="30" customHeight="1" x14ac:dyDescent="0.2">
      <c r="B33" s="74" t="s">
        <v>40</v>
      </c>
      <c r="C33" s="74"/>
      <c r="D33" s="74"/>
      <c r="E33" s="74"/>
      <c r="F33" s="74"/>
      <c r="G33" s="74"/>
      <c r="H33" s="74"/>
      <c r="I33" s="74"/>
      <c r="J33" s="74"/>
      <c r="K33" s="5">
        <v>21</v>
      </c>
      <c r="L33" s="81">
        <v>0</v>
      </c>
      <c r="M33" s="81"/>
      <c r="N33" s="81"/>
      <c r="O33" s="81"/>
      <c r="P33" s="8"/>
      <c r="Q33" s="82"/>
      <c r="R33" s="82"/>
      <c r="S33" s="82"/>
      <c r="T33" s="82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</row>
    <row r="34" spans="1:103" s="1" customFormat="1" ht="30" customHeight="1" x14ac:dyDescent="0.2">
      <c r="B34" s="74" t="s">
        <v>41</v>
      </c>
      <c r="C34" s="74"/>
      <c r="D34" s="74"/>
      <c r="E34" s="74"/>
      <c r="F34" s="74"/>
      <c r="G34" s="74"/>
      <c r="H34" s="74"/>
      <c r="I34" s="74"/>
      <c r="J34" s="74"/>
      <c r="K34" s="5">
        <v>22</v>
      </c>
      <c r="L34" s="81">
        <v>0</v>
      </c>
      <c r="M34" s="81"/>
      <c r="N34" s="81"/>
      <c r="O34" s="81"/>
      <c r="P34" s="8"/>
      <c r="Q34" s="82"/>
      <c r="R34" s="82"/>
      <c r="S34" s="82"/>
      <c r="T34" s="82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</row>
    <row r="35" spans="1:103" s="1" customFormat="1" ht="30" customHeight="1" x14ac:dyDescent="0.2">
      <c r="B35" s="74" t="s">
        <v>42</v>
      </c>
      <c r="C35" s="74"/>
      <c r="D35" s="74"/>
      <c r="E35" s="74"/>
      <c r="F35" s="74"/>
      <c r="G35" s="74"/>
      <c r="H35" s="74"/>
      <c r="I35" s="74"/>
      <c r="J35" s="74"/>
      <c r="K35" s="5">
        <v>23</v>
      </c>
      <c r="L35" s="81">
        <f>'Hoja de trabajo formulario'!D31</f>
        <v>0</v>
      </c>
      <c r="M35" s="81"/>
      <c r="N35" s="81"/>
      <c r="O35" s="81"/>
      <c r="P35" s="8"/>
      <c r="Q35" s="82"/>
      <c r="R35" s="82"/>
      <c r="S35" s="82"/>
      <c r="T35" s="82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</row>
    <row r="36" spans="1:103" s="1" customFormat="1" ht="30" customHeight="1" x14ac:dyDescent="0.2">
      <c r="B36" s="74" t="s">
        <v>43</v>
      </c>
      <c r="C36" s="74"/>
      <c r="D36" s="74"/>
      <c r="E36" s="74"/>
      <c r="F36" s="74"/>
      <c r="G36" s="74"/>
      <c r="H36" s="74"/>
      <c r="I36" s="74"/>
      <c r="J36" s="74"/>
      <c r="K36" s="8"/>
      <c r="L36" s="82"/>
      <c r="M36" s="82"/>
      <c r="N36" s="82"/>
      <c r="O36" s="82"/>
      <c r="P36" s="5">
        <v>77</v>
      </c>
      <c r="Q36" s="83">
        <f>SUM(L22,L23,L24,L25,L26,L27,L28,L29,L30,L32,L33,L34,L31,L35)</f>
        <v>118463688</v>
      </c>
      <c r="R36" s="83"/>
      <c r="S36" s="83"/>
      <c r="T36" s="83"/>
      <c r="U36" s="1">
        <f>Q36*1%</f>
        <v>1184636.8800000001</v>
      </c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</row>
    <row r="37" spans="1:103" s="1" customFormat="1" ht="30" customHeight="1" x14ac:dyDescent="0.2">
      <c r="B37" s="74" t="s">
        <v>44</v>
      </c>
      <c r="C37" s="74"/>
      <c r="D37" s="74"/>
      <c r="E37" s="74"/>
      <c r="F37" s="74"/>
      <c r="G37" s="74"/>
      <c r="H37" s="74"/>
      <c r="I37" s="74"/>
      <c r="J37" s="74"/>
      <c r="K37" s="5">
        <v>24</v>
      </c>
      <c r="L37" s="81">
        <f>'Hoja de trabajo formulario'!D36</f>
        <v>4310909</v>
      </c>
      <c r="M37" s="81"/>
      <c r="N37" s="81"/>
      <c r="O37" s="81"/>
      <c r="P37" s="8"/>
      <c r="Q37" s="82"/>
      <c r="R37" s="82"/>
      <c r="S37" s="82"/>
      <c r="T37" s="82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</row>
    <row r="38" spans="1:103" s="1" customFormat="1" ht="30" customHeight="1" x14ac:dyDescent="0.2">
      <c r="B38" s="82" t="s">
        <v>45</v>
      </c>
      <c r="C38" s="82"/>
      <c r="D38" s="82"/>
      <c r="E38" s="82"/>
      <c r="F38" s="82"/>
      <c r="G38" s="82"/>
      <c r="H38" s="82"/>
      <c r="I38" s="82"/>
      <c r="J38" s="82"/>
      <c r="K38" s="8"/>
      <c r="L38" s="82"/>
      <c r="M38" s="82"/>
      <c r="N38" s="82"/>
      <c r="O38" s="82"/>
      <c r="P38" s="5">
        <v>78</v>
      </c>
      <c r="Q38" s="84" t="str">
        <f>IMSUB(Q36,L37)</f>
        <v>114152779</v>
      </c>
      <c r="R38" s="84"/>
      <c r="S38" s="84"/>
      <c r="T38" s="84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</row>
    <row r="39" spans="1:103" s="1" customFormat="1" ht="30" customHeight="1" x14ac:dyDescent="0.2">
      <c r="B39" s="74" t="s">
        <v>46</v>
      </c>
      <c r="C39" s="74"/>
      <c r="D39" s="74"/>
      <c r="E39" s="74"/>
      <c r="F39" s="74"/>
      <c r="G39" s="74"/>
      <c r="H39" s="74"/>
      <c r="I39" s="74"/>
      <c r="J39" s="74"/>
      <c r="K39" s="5">
        <v>25</v>
      </c>
      <c r="L39" s="81">
        <f>'Hoja de trabajo formulario'!D45</f>
        <v>0</v>
      </c>
      <c r="M39" s="81"/>
      <c r="N39" s="81"/>
      <c r="O39" s="81"/>
      <c r="P39" s="8"/>
      <c r="Q39" s="82"/>
      <c r="R39" s="82"/>
      <c r="S39" s="82"/>
      <c r="T39" s="82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</row>
    <row r="40" spans="1:103" s="1" customFormat="1" ht="30" customHeight="1" x14ac:dyDescent="0.2">
      <c r="B40" s="74" t="s">
        <v>47</v>
      </c>
      <c r="C40" s="74"/>
      <c r="D40" s="74"/>
      <c r="E40" s="74"/>
      <c r="F40" s="74"/>
      <c r="G40" s="74"/>
      <c r="H40" s="74"/>
      <c r="I40" s="74"/>
      <c r="J40" s="74"/>
      <c r="K40" s="5">
        <v>26</v>
      </c>
      <c r="L40" s="81">
        <f>'Hoja de trabajo formulario'!D46</f>
        <v>0</v>
      </c>
      <c r="M40" s="81"/>
      <c r="N40" s="81"/>
      <c r="O40" s="81"/>
      <c r="P40" s="8"/>
      <c r="Q40" s="82"/>
      <c r="R40" s="82"/>
      <c r="S40" s="82"/>
      <c r="T40" s="82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</row>
    <row r="41" spans="1:103" s="1" customFormat="1" ht="30" customHeight="1" x14ac:dyDescent="0.2">
      <c r="B41" s="74" t="s">
        <v>48</v>
      </c>
      <c r="C41" s="74"/>
      <c r="D41" s="74"/>
      <c r="E41" s="74"/>
      <c r="F41" s="74"/>
      <c r="G41" s="74"/>
      <c r="H41" s="74"/>
      <c r="I41" s="74"/>
      <c r="J41" s="74"/>
      <c r="K41" s="5">
        <v>27</v>
      </c>
      <c r="L41" s="81">
        <f>'Hoja de trabajo formulario'!D47</f>
        <v>0</v>
      </c>
      <c r="M41" s="81"/>
      <c r="N41" s="81"/>
      <c r="O41" s="81"/>
      <c r="P41" s="8"/>
      <c r="Q41" s="82"/>
      <c r="R41" s="82"/>
      <c r="S41" s="82"/>
      <c r="T41" s="82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</row>
    <row r="42" spans="1:103" s="1" customFormat="1" ht="30" customHeight="1" x14ac:dyDescent="0.2">
      <c r="B42" s="74" t="s">
        <v>49</v>
      </c>
      <c r="C42" s="74"/>
      <c r="D42" s="74"/>
      <c r="E42" s="74"/>
      <c r="F42" s="74"/>
      <c r="G42" s="74"/>
      <c r="H42" s="74"/>
      <c r="I42" s="74"/>
      <c r="J42" s="74"/>
      <c r="K42" s="5">
        <v>28</v>
      </c>
      <c r="L42" s="81">
        <f>'Hoja de trabajo formulario'!D48</f>
        <v>0</v>
      </c>
      <c r="M42" s="81"/>
      <c r="N42" s="81"/>
      <c r="O42" s="81"/>
      <c r="P42" s="8"/>
      <c r="Q42" s="82"/>
      <c r="R42" s="82"/>
      <c r="S42" s="82"/>
      <c r="T42" s="82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</row>
    <row r="43" spans="1:103" s="1" customFormat="1" ht="30" customHeight="1" x14ac:dyDescent="0.2">
      <c r="B43" s="74" t="s">
        <v>50</v>
      </c>
      <c r="C43" s="74"/>
      <c r="D43" s="74"/>
      <c r="E43" s="74"/>
      <c r="F43" s="74"/>
      <c r="G43" s="74"/>
      <c r="H43" s="74"/>
      <c r="I43" s="74"/>
      <c r="J43" s="74"/>
      <c r="K43" s="5">
        <v>29</v>
      </c>
      <c r="L43" s="81">
        <f>'Hoja de trabajo formulario'!D49</f>
        <v>0</v>
      </c>
      <c r="M43" s="81"/>
      <c r="N43" s="81"/>
      <c r="O43" s="81"/>
      <c r="P43" s="8"/>
      <c r="Q43" s="82"/>
      <c r="R43" s="82"/>
      <c r="S43" s="82"/>
      <c r="T43" s="82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</row>
    <row r="44" spans="1:103" s="1" customFormat="1" ht="30" customHeight="1" x14ac:dyDescent="0.2">
      <c r="B44" s="74" t="s">
        <v>51</v>
      </c>
      <c r="C44" s="74"/>
      <c r="D44" s="74"/>
      <c r="E44" s="74"/>
      <c r="F44" s="74"/>
      <c r="G44" s="74"/>
      <c r="H44" s="74"/>
      <c r="I44" s="74"/>
      <c r="J44" s="74"/>
      <c r="K44" s="5">
        <v>30</v>
      </c>
      <c r="L44" s="81">
        <f>'Hoja de trabajo formulario'!D50</f>
        <v>0</v>
      </c>
      <c r="M44" s="81"/>
      <c r="N44" s="81"/>
      <c r="O44" s="81"/>
      <c r="P44" s="8"/>
      <c r="Q44" s="82"/>
      <c r="R44" s="82"/>
      <c r="S44" s="82"/>
      <c r="T44" s="82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</row>
    <row r="45" spans="1:103" s="1" customFormat="1" ht="30" customHeight="1" x14ac:dyDescent="0.2">
      <c r="B45" s="74" t="s">
        <v>52</v>
      </c>
      <c r="C45" s="74"/>
      <c r="D45" s="74"/>
      <c r="E45" s="74"/>
      <c r="F45" s="74"/>
      <c r="G45" s="74"/>
      <c r="H45" s="74"/>
      <c r="I45" s="74"/>
      <c r="J45" s="74"/>
      <c r="K45" s="5">
        <v>31</v>
      </c>
      <c r="L45" s="81">
        <f>'Hoja de trabajo formulario'!D51</f>
        <v>0</v>
      </c>
      <c r="M45" s="81"/>
      <c r="N45" s="81"/>
      <c r="O45" s="81"/>
      <c r="P45" s="8"/>
      <c r="Q45" s="82"/>
      <c r="R45" s="82"/>
      <c r="S45" s="82"/>
      <c r="T45" s="82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</row>
    <row r="46" spans="1:103" s="1" customFormat="1" ht="30" customHeight="1" x14ac:dyDescent="0.2">
      <c r="B46" s="82" t="s">
        <v>53</v>
      </c>
      <c r="C46" s="82"/>
      <c r="D46" s="82"/>
      <c r="E46" s="82"/>
      <c r="F46" s="82"/>
      <c r="G46" s="82"/>
      <c r="H46" s="82"/>
      <c r="I46" s="82"/>
      <c r="J46" s="82"/>
      <c r="K46" s="8"/>
      <c r="L46" s="82"/>
      <c r="M46" s="82"/>
      <c r="N46" s="82"/>
      <c r="O46" s="82"/>
      <c r="P46" s="5">
        <v>79</v>
      </c>
      <c r="Q46" s="83">
        <f>Q38-L39-L40-L41-L42-L43-L44-L45</f>
        <v>114152779</v>
      </c>
      <c r="R46" s="83"/>
      <c r="S46" s="83"/>
      <c r="T46" s="83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</row>
    <row r="47" spans="1:103" ht="10.050000000000001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103" s="1" customFormat="1" ht="30" customHeight="1" x14ac:dyDescent="0.2">
      <c r="B48" s="79" t="s">
        <v>54</v>
      </c>
      <c r="C48" s="79"/>
      <c r="D48" s="79"/>
      <c r="E48" s="79"/>
      <c r="F48" s="79"/>
      <c r="G48" s="79"/>
      <c r="H48" s="79"/>
      <c r="I48" s="79"/>
      <c r="J48" s="79"/>
      <c r="K48" s="79" t="s">
        <v>27</v>
      </c>
      <c r="L48" s="79"/>
      <c r="M48" s="79"/>
      <c r="N48" s="79"/>
      <c r="O48" s="79"/>
      <c r="P48" s="79" t="s">
        <v>28</v>
      </c>
      <c r="Q48" s="79"/>
      <c r="R48" s="79"/>
      <c r="S48" s="79"/>
      <c r="T48" s="7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</row>
    <row r="49" spans="1:103" s="1" customFormat="1" ht="30" customHeight="1" x14ac:dyDescent="0.2">
      <c r="B49" s="82" t="s">
        <v>55</v>
      </c>
      <c r="C49" s="82"/>
      <c r="D49" s="82"/>
      <c r="E49" s="82"/>
      <c r="F49" s="82"/>
      <c r="G49" s="82"/>
      <c r="H49" s="82"/>
      <c r="I49" s="82"/>
      <c r="J49" s="82"/>
      <c r="K49" s="8"/>
      <c r="L49" s="82"/>
      <c r="M49" s="82"/>
      <c r="N49" s="82"/>
      <c r="O49" s="82"/>
      <c r="P49" s="5">
        <v>80</v>
      </c>
      <c r="Q49" s="81">
        <f>'Hoja de trabajo formulario'!D56</f>
        <v>0</v>
      </c>
      <c r="R49" s="81"/>
      <c r="S49" s="81"/>
      <c r="T49" s="81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</row>
    <row r="50" spans="1:103" s="1" customFormat="1" ht="40.049999999999997" customHeight="1" x14ac:dyDescent="0.2">
      <c r="B50" s="74" t="s">
        <v>56</v>
      </c>
      <c r="C50" s="74"/>
      <c r="D50" s="74"/>
      <c r="E50" s="74"/>
      <c r="F50" s="74"/>
      <c r="G50" s="74"/>
      <c r="H50" s="74"/>
      <c r="I50" s="74"/>
      <c r="J50" s="74"/>
      <c r="K50" s="5">
        <v>32</v>
      </c>
      <c r="L50" s="81">
        <f>'Hoja de trabajo formulario'!D63</f>
        <v>0</v>
      </c>
      <c r="M50" s="81"/>
      <c r="N50" s="81"/>
      <c r="O50" s="81"/>
      <c r="P50" s="8"/>
      <c r="Q50" s="82"/>
      <c r="R50" s="82"/>
      <c r="S50" s="82"/>
      <c r="T50" s="82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</row>
    <row r="51" spans="1:103" s="1" customFormat="1" ht="30" customHeight="1" x14ac:dyDescent="0.2">
      <c r="B51" s="74" t="s">
        <v>57</v>
      </c>
      <c r="C51" s="74"/>
      <c r="D51" s="74"/>
      <c r="E51" s="74"/>
      <c r="F51" s="74"/>
      <c r="G51" s="74"/>
      <c r="H51" s="74"/>
      <c r="I51" s="74"/>
      <c r="J51" s="74"/>
      <c r="K51" s="5">
        <v>33</v>
      </c>
      <c r="L51" s="81">
        <f>'Hoja de trabajo formulario'!D64</f>
        <v>0</v>
      </c>
      <c r="M51" s="81"/>
      <c r="N51" s="81"/>
      <c r="O51" s="81"/>
      <c r="P51" s="8"/>
      <c r="Q51" s="82"/>
      <c r="R51" s="82"/>
      <c r="S51" s="82"/>
      <c r="T51" s="82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</row>
    <row r="52" spans="1:103" s="1" customFormat="1" ht="30" customHeight="1" x14ac:dyDescent="0.2">
      <c r="B52" s="74" t="s">
        <v>58</v>
      </c>
      <c r="C52" s="74"/>
      <c r="D52" s="74"/>
      <c r="E52" s="74"/>
      <c r="F52" s="74"/>
      <c r="G52" s="74"/>
      <c r="H52" s="74"/>
      <c r="I52" s="74"/>
      <c r="J52" s="74"/>
      <c r="K52" s="5">
        <v>34</v>
      </c>
      <c r="L52" s="81">
        <f>'Hoja de trabajo formulario'!D65</f>
        <v>0</v>
      </c>
      <c r="M52" s="81"/>
      <c r="N52" s="81"/>
      <c r="O52" s="81"/>
      <c r="P52" s="8"/>
      <c r="Q52" s="82"/>
      <c r="R52" s="82"/>
      <c r="S52" s="82"/>
      <c r="T52" s="82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</row>
    <row r="53" spans="1:103" s="1" customFormat="1" ht="30" customHeight="1" x14ac:dyDescent="0.2">
      <c r="B53" s="74" t="s">
        <v>59</v>
      </c>
      <c r="C53" s="74"/>
      <c r="D53" s="74"/>
      <c r="E53" s="74"/>
      <c r="F53" s="74"/>
      <c r="G53" s="74"/>
      <c r="H53" s="74"/>
      <c r="I53" s="74"/>
      <c r="J53" s="74"/>
      <c r="K53" s="5">
        <v>35</v>
      </c>
      <c r="L53" s="81">
        <f>'Hoja de trabajo formulario'!D66</f>
        <v>0</v>
      </c>
      <c r="M53" s="81"/>
      <c r="N53" s="81"/>
      <c r="O53" s="81"/>
      <c r="P53" s="8"/>
      <c r="Q53" s="82"/>
      <c r="R53" s="82"/>
      <c r="S53" s="82"/>
      <c r="T53" s="82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</row>
    <row r="54" spans="1:103" s="1" customFormat="1" ht="40.049999999999997" customHeight="1" x14ac:dyDescent="0.2">
      <c r="B54" s="74" t="s">
        <v>60</v>
      </c>
      <c r="C54" s="74"/>
      <c r="D54" s="74"/>
      <c r="E54" s="74"/>
      <c r="F54" s="74"/>
      <c r="G54" s="74"/>
      <c r="H54" s="74"/>
      <c r="I54" s="74"/>
      <c r="J54" s="74"/>
      <c r="K54" s="5">
        <v>36</v>
      </c>
      <c r="L54" s="81">
        <f>'Hoja de trabajo formulario'!D67</f>
        <v>0</v>
      </c>
      <c r="M54" s="81"/>
      <c r="N54" s="81"/>
      <c r="O54" s="81"/>
      <c r="P54" s="8"/>
      <c r="Q54" s="82"/>
      <c r="R54" s="82"/>
      <c r="S54" s="82"/>
      <c r="T54" s="82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</row>
    <row r="55" spans="1:103" s="1" customFormat="1" ht="40.049999999999997" customHeight="1" x14ac:dyDescent="0.2">
      <c r="B55" s="74" t="s">
        <v>61</v>
      </c>
      <c r="C55" s="74"/>
      <c r="D55" s="74"/>
      <c r="E55" s="74"/>
      <c r="F55" s="74"/>
      <c r="G55" s="74"/>
      <c r="H55" s="74"/>
      <c r="I55" s="74"/>
      <c r="J55" s="74"/>
      <c r="K55" s="5">
        <v>37</v>
      </c>
      <c r="L55" s="81">
        <f>'Hoja de trabajo formulario'!D68</f>
        <v>0</v>
      </c>
      <c r="M55" s="81"/>
      <c r="N55" s="81"/>
      <c r="O55" s="81"/>
      <c r="P55" s="8"/>
      <c r="Q55" s="82"/>
      <c r="R55" s="82"/>
      <c r="S55" s="82"/>
      <c r="T55" s="82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</row>
    <row r="56" spans="1:103" s="1" customFormat="1" ht="30" customHeight="1" x14ac:dyDescent="0.2">
      <c r="B56" s="74" t="s">
        <v>62</v>
      </c>
      <c r="C56" s="74"/>
      <c r="D56" s="74"/>
      <c r="E56" s="74"/>
      <c r="F56" s="74"/>
      <c r="G56" s="74"/>
      <c r="H56" s="74"/>
      <c r="I56" s="74"/>
      <c r="J56" s="74"/>
      <c r="K56" s="5">
        <v>38</v>
      </c>
      <c r="L56" s="81">
        <f>'Hoja de trabajo formulario'!D69</f>
        <v>0</v>
      </c>
      <c r="M56" s="81"/>
      <c r="N56" s="81"/>
      <c r="O56" s="81"/>
      <c r="P56" s="8"/>
      <c r="Q56" s="82"/>
      <c r="R56" s="82"/>
      <c r="S56" s="82"/>
      <c r="T56" s="82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</row>
    <row r="57" spans="1:103" s="1" customFormat="1" ht="30" customHeight="1" x14ac:dyDescent="0.2">
      <c r="B57" s="74" t="s">
        <v>63</v>
      </c>
      <c r="C57" s="74"/>
      <c r="D57" s="74"/>
      <c r="E57" s="74"/>
      <c r="F57" s="74"/>
      <c r="G57" s="74"/>
      <c r="H57" s="74"/>
      <c r="I57" s="74"/>
      <c r="J57" s="74"/>
      <c r="K57" s="5">
        <v>39</v>
      </c>
      <c r="L57" s="81">
        <v>0</v>
      </c>
      <c r="M57" s="81"/>
      <c r="N57" s="81"/>
      <c r="O57" s="81"/>
      <c r="P57" s="8"/>
      <c r="Q57" s="82"/>
      <c r="R57" s="82"/>
      <c r="S57" s="82"/>
      <c r="T57" s="82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</row>
    <row r="58" spans="1:103" s="1" customFormat="1" ht="30" customHeight="1" x14ac:dyDescent="0.2">
      <c r="B58" s="82" t="s">
        <v>64</v>
      </c>
      <c r="C58" s="82"/>
      <c r="D58" s="82"/>
      <c r="E58" s="82"/>
      <c r="F58" s="82"/>
      <c r="G58" s="82"/>
      <c r="H58" s="82"/>
      <c r="I58" s="82"/>
      <c r="J58" s="82"/>
      <c r="K58" s="8"/>
      <c r="L58" s="82"/>
      <c r="M58" s="82"/>
      <c r="N58" s="82"/>
      <c r="O58" s="82"/>
      <c r="P58" s="5">
        <v>81</v>
      </c>
      <c r="Q58" s="83">
        <f>Q49-L51-L52-L53-L54-L55-L56-L57-L50</f>
        <v>0</v>
      </c>
      <c r="R58" s="83"/>
      <c r="S58" s="83"/>
      <c r="T58" s="83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</row>
    <row r="59" spans="1:103" s="1" customFormat="1" ht="30" customHeight="1" x14ac:dyDescent="0.2">
      <c r="B59" s="82" t="s">
        <v>65</v>
      </c>
      <c r="C59" s="82"/>
      <c r="D59" s="82"/>
      <c r="E59" s="82"/>
      <c r="F59" s="82"/>
      <c r="G59" s="82"/>
      <c r="H59" s="82"/>
      <c r="I59" s="82"/>
      <c r="J59" s="82"/>
      <c r="K59" s="8"/>
      <c r="L59" s="82"/>
      <c r="M59" s="82"/>
      <c r="N59" s="82"/>
      <c r="O59" s="82"/>
      <c r="P59" s="5">
        <v>82</v>
      </c>
      <c r="Q59" s="85" t="str">
        <f>IMSUB(Q46,Q58)</f>
        <v>114152779</v>
      </c>
      <c r="R59" s="85"/>
      <c r="S59" s="85"/>
      <c r="T59" s="85"/>
      <c r="U59" s="58">
        <f>Q59-Ejercicio!D9</f>
        <v>0</v>
      </c>
      <c r="V59" s="58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</row>
    <row r="60" spans="1:103" ht="10.050000000000001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103" s="1" customFormat="1" ht="30" customHeight="1" x14ac:dyDescent="0.2">
      <c r="B61" s="79" t="s">
        <v>66</v>
      </c>
      <c r="C61" s="79"/>
      <c r="D61" s="79"/>
      <c r="E61" s="79"/>
      <c r="F61" s="79"/>
      <c r="G61" s="79"/>
      <c r="H61" s="79"/>
      <c r="I61" s="79"/>
      <c r="J61" s="79"/>
      <c r="K61" s="79" t="s">
        <v>27</v>
      </c>
      <c r="L61" s="79"/>
      <c r="M61" s="79"/>
      <c r="N61" s="79"/>
      <c r="O61" s="79"/>
      <c r="P61" s="79" t="s">
        <v>28</v>
      </c>
      <c r="Q61" s="79"/>
      <c r="R61" s="79"/>
      <c r="S61" s="79"/>
      <c r="T61" s="7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</row>
    <row r="62" spans="1:103" s="1" customFormat="1" ht="30" customHeight="1" x14ac:dyDescent="0.2">
      <c r="B62" s="74" t="s">
        <v>67</v>
      </c>
      <c r="C62" s="74"/>
      <c r="D62" s="74"/>
      <c r="E62" s="74"/>
      <c r="F62" s="74"/>
      <c r="G62" s="74"/>
      <c r="H62" s="74"/>
      <c r="I62" s="74"/>
      <c r="J62" s="74"/>
      <c r="K62" s="5">
        <v>40</v>
      </c>
      <c r="L62" s="81">
        <f>'Hoja de trabajo formulario'!D73</f>
        <v>15771618</v>
      </c>
      <c r="M62" s="81"/>
      <c r="N62" s="81"/>
      <c r="O62" s="81"/>
      <c r="P62" s="8"/>
      <c r="Q62" s="82"/>
      <c r="R62" s="82"/>
      <c r="S62" s="82"/>
      <c r="T62" s="82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</row>
    <row r="63" spans="1:103" s="1" customFormat="1" ht="30" customHeight="1" x14ac:dyDescent="0.2">
      <c r="B63" s="74" t="s">
        <v>68</v>
      </c>
      <c r="C63" s="74"/>
      <c r="D63" s="74"/>
      <c r="E63" s="74"/>
      <c r="F63" s="74"/>
      <c r="G63" s="74"/>
      <c r="H63" s="74"/>
      <c r="I63" s="74"/>
      <c r="J63" s="74"/>
      <c r="K63" s="5">
        <v>41</v>
      </c>
      <c r="L63" s="81">
        <f>'Hoja de trabajo formulario'!D78</f>
        <v>7657709</v>
      </c>
      <c r="M63" s="81"/>
      <c r="N63" s="81"/>
      <c r="O63" s="81"/>
      <c r="P63" s="8"/>
      <c r="Q63" s="82"/>
      <c r="R63" s="82"/>
      <c r="S63" s="82"/>
      <c r="T63" s="82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</row>
    <row r="64" spans="1:103" s="1" customFormat="1" ht="30" customHeight="1" x14ac:dyDescent="0.2">
      <c r="B64" s="74" t="s">
        <v>69</v>
      </c>
      <c r="C64" s="74"/>
      <c r="D64" s="74"/>
      <c r="E64" s="74"/>
      <c r="F64" s="74"/>
      <c r="G64" s="74"/>
      <c r="H64" s="74"/>
      <c r="I64" s="74"/>
      <c r="J64" s="74"/>
      <c r="K64" s="5">
        <v>42</v>
      </c>
      <c r="L64" s="81">
        <f>'Hoja de trabajo formulario'!D83</f>
        <v>2602316</v>
      </c>
      <c r="M64" s="81"/>
      <c r="N64" s="81"/>
      <c r="O64" s="81"/>
      <c r="P64" s="8"/>
      <c r="Q64" s="82"/>
      <c r="R64" s="82"/>
      <c r="S64" s="82"/>
      <c r="T64" s="82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</row>
    <row r="65" spans="2:103" s="1" customFormat="1" ht="30" customHeight="1" x14ac:dyDescent="0.2">
      <c r="B65" s="74" t="s">
        <v>70</v>
      </c>
      <c r="C65" s="74"/>
      <c r="D65" s="74"/>
      <c r="E65" s="74"/>
      <c r="F65" s="74"/>
      <c r="G65" s="74"/>
      <c r="H65" s="74"/>
      <c r="I65" s="74"/>
      <c r="J65" s="74"/>
      <c r="K65" s="5">
        <v>43</v>
      </c>
      <c r="L65" s="81">
        <f>'Hoja de trabajo formulario'!D88</f>
        <v>0</v>
      </c>
      <c r="M65" s="81"/>
      <c r="N65" s="81"/>
      <c r="O65" s="81"/>
      <c r="P65" s="8"/>
      <c r="Q65" s="82"/>
      <c r="R65" s="82"/>
      <c r="S65" s="82"/>
      <c r="T65" s="82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</row>
    <row r="66" spans="2:103" s="1" customFormat="1" ht="40.049999999999997" customHeight="1" x14ac:dyDescent="0.2">
      <c r="B66" s="74" t="s">
        <v>71</v>
      </c>
      <c r="C66" s="74"/>
      <c r="D66" s="74"/>
      <c r="E66" s="74"/>
      <c r="F66" s="74"/>
      <c r="G66" s="74"/>
      <c r="H66" s="74"/>
      <c r="I66" s="74"/>
      <c r="J66" s="74"/>
      <c r="K66" s="5">
        <v>44</v>
      </c>
      <c r="L66" s="81">
        <f>'Hoja de trabajo formulario'!D93</f>
        <v>5420455</v>
      </c>
      <c r="M66" s="81"/>
      <c r="N66" s="81"/>
      <c r="O66" s="81"/>
      <c r="P66" s="8"/>
      <c r="Q66" s="82"/>
      <c r="R66" s="82"/>
      <c r="S66" s="82"/>
      <c r="T66" s="82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</row>
    <row r="67" spans="2:103" s="1" customFormat="1" ht="40.049999999999997" customHeight="1" x14ac:dyDescent="0.2">
      <c r="B67" s="74" t="s">
        <v>72</v>
      </c>
      <c r="C67" s="74"/>
      <c r="D67" s="74"/>
      <c r="E67" s="74"/>
      <c r="F67" s="74"/>
      <c r="G67" s="74"/>
      <c r="H67" s="74"/>
      <c r="I67" s="74"/>
      <c r="J67" s="74"/>
      <c r="K67" s="5">
        <v>45</v>
      </c>
      <c r="L67" s="81">
        <f>'Hoja de trabajo formulario'!D101</f>
        <v>0</v>
      </c>
      <c r="M67" s="81"/>
      <c r="N67" s="81"/>
      <c r="O67" s="81"/>
      <c r="P67" s="8"/>
      <c r="Q67" s="82"/>
      <c r="R67" s="82"/>
      <c r="S67" s="82"/>
      <c r="T67" s="82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</row>
    <row r="68" spans="2:103" s="1" customFormat="1" ht="30" customHeight="1" x14ac:dyDescent="0.2">
      <c r="B68" s="74" t="s">
        <v>73</v>
      </c>
      <c r="C68" s="74"/>
      <c r="D68" s="74"/>
      <c r="E68" s="74"/>
      <c r="F68" s="74"/>
      <c r="G68" s="74"/>
      <c r="H68" s="74"/>
      <c r="I68" s="74"/>
      <c r="J68" s="74"/>
      <c r="K68" s="5">
        <v>46</v>
      </c>
      <c r="L68" s="81">
        <f>'Hoja de trabajo formulario'!D106</f>
        <v>0</v>
      </c>
      <c r="M68" s="81"/>
      <c r="N68" s="81"/>
      <c r="O68" s="81"/>
      <c r="P68" s="8"/>
      <c r="Q68" s="82"/>
      <c r="R68" s="82"/>
      <c r="S68" s="82"/>
      <c r="T68" s="82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</row>
    <row r="69" spans="2:103" s="1" customFormat="1" ht="30" customHeight="1" x14ac:dyDescent="0.2">
      <c r="B69" s="74" t="s">
        <v>74</v>
      </c>
      <c r="C69" s="74"/>
      <c r="D69" s="74"/>
      <c r="E69" s="74"/>
      <c r="F69" s="74"/>
      <c r="G69" s="74"/>
      <c r="H69" s="74"/>
      <c r="I69" s="74"/>
      <c r="J69" s="74"/>
      <c r="K69" s="5">
        <v>47</v>
      </c>
      <c r="L69" s="81">
        <f>'Hoja de trabajo formulario'!D111</f>
        <v>1417273</v>
      </c>
      <c r="M69" s="81"/>
      <c r="N69" s="81"/>
      <c r="O69" s="81"/>
      <c r="P69" s="8"/>
      <c r="Q69" s="82"/>
      <c r="R69" s="82"/>
      <c r="S69" s="82"/>
      <c r="T69" s="82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</row>
    <row r="70" spans="2:103" s="1" customFormat="1" ht="30" customHeight="1" x14ac:dyDescent="0.2">
      <c r="B70" s="74" t="s">
        <v>75</v>
      </c>
      <c r="C70" s="74"/>
      <c r="D70" s="74"/>
      <c r="E70" s="74"/>
      <c r="F70" s="74"/>
      <c r="G70" s="74"/>
      <c r="H70" s="74"/>
      <c r="I70" s="74"/>
      <c r="J70" s="74"/>
      <c r="K70" s="5">
        <v>48</v>
      </c>
      <c r="L70" s="81">
        <f>'Hoja de trabajo formulario'!D116</f>
        <v>59091</v>
      </c>
      <c r="M70" s="81"/>
      <c r="N70" s="81"/>
      <c r="O70" s="81"/>
      <c r="P70" s="8"/>
      <c r="Q70" s="82"/>
      <c r="R70" s="82"/>
      <c r="S70" s="82"/>
      <c r="T70" s="82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</row>
    <row r="71" spans="2:103" s="1" customFormat="1" ht="30" customHeight="1" x14ac:dyDescent="0.2">
      <c r="B71" s="74" t="s">
        <v>76</v>
      </c>
      <c r="C71" s="74"/>
      <c r="D71" s="74"/>
      <c r="E71" s="74"/>
      <c r="F71" s="74"/>
      <c r="G71" s="74"/>
      <c r="H71" s="74"/>
      <c r="I71" s="74"/>
      <c r="J71" s="74"/>
      <c r="K71" s="5">
        <v>49</v>
      </c>
      <c r="L71" s="81">
        <f>'Hoja de trabajo formulario'!D121</f>
        <v>0</v>
      </c>
      <c r="M71" s="81"/>
      <c r="N71" s="81"/>
      <c r="O71" s="81"/>
      <c r="P71" s="8"/>
      <c r="Q71" s="82"/>
      <c r="R71" s="82"/>
      <c r="S71" s="82"/>
      <c r="T71" s="82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</row>
    <row r="72" spans="2:103" s="1" customFormat="1" ht="40.049999999999997" customHeight="1" x14ac:dyDescent="0.2">
      <c r="B72" s="74" t="s">
        <v>77</v>
      </c>
      <c r="C72" s="74"/>
      <c r="D72" s="74"/>
      <c r="E72" s="74"/>
      <c r="F72" s="74"/>
      <c r="G72" s="74"/>
      <c r="H72" s="74"/>
      <c r="I72" s="74"/>
      <c r="J72" s="74"/>
      <c r="K72" s="5">
        <v>50</v>
      </c>
      <c r="L72" s="81">
        <f>'Hoja de trabajo formulario'!D126</f>
        <v>0</v>
      </c>
      <c r="M72" s="81"/>
      <c r="N72" s="81"/>
      <c r="O72" s="81"/>
      <c r="P72" s="8"/>
      <c r="Q72" s="82"/>
      <c r="R72" s="82"/>
      <c r="S72" s="82"/>
      <c r="T72" s="82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</row>
    <row r="73" spans="2:103" s="1" customFormat="1" ht="49.95" customHeight="1" x14ac:dyDescent="0.2">
      <c r="B73" s="74" t="s">
        <v>78</v>
      </c>
      <c r="C73" s="74"/>
      <c r="D73" s="74"/>
      <c r="E73" s="74"/>
      <c r="F73" s="74"/>
      <c r="G73" s="74"/>
      <c r="H73" s="74"/>
      <c r="I73" s="74"/>
      <c r="J73" s="74"/>
      <c r="K73" s="5">
        <v>51</v>
      </c>
      <c r="L73" s="81">
        <f>'Hoja de trabajo formulario'!D131</f>
        <v>0</v>
      </c>
      <c r="M73" s="81"/>
      <c r="N73" s="81"/>
      <c r="O73" s="81"/>
      <c r="P73" s="8"/>
      <c r="Q73" s="82"/>
      <c r="R73" s="82"/>
      <c r="S73" s="82"/>
      <c r="T73" s="82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</row>
    <row r="74" spans="2:103" s="1" customFormat="1" ht="30" customHeight="1" x14ac:dyDescent="0.2">
      <c r="B74" s="74" t="s">
        <v>79</v>
      </c>
      <c r="C74" s="74"/>
      <c r="D74" s="74"/>
      <c r="E74" s="74"/>
      <c r="F74" s="74"/>
      <c r="G74" s="74"/>
      <c r="H74" s="74"/>
      <c r="I74" s="74"/>
      <c r="J74" s="74"/>
      <c r="K74" s="5">
        <v>52</v>
      </c>
      <c r="L74" s="81">
        <f>'Hoja de trabajo formulario'!D136</f>
        <v>0</v>
      </c>
      <c r="M74" s="81"/>
      <c r="N74" s="81"/>
      <c r="O74" s="81"/>
      <c r="P74" s="8"/>
      <c r="Q74" s="82"/>
      <c r="R74" s="82"/>
      <c r="S74" s="82"/>
      <c r="T74" s="82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</row>
    <row r="75" spans="2:103" s="1" customFormat="1" ht="30" customHeight="1" x14ac:dyDescent="0.2">
      <c r="B75" s="74" t="s">
        <v>80</v>
      </c>
      <c r="C75" s="74"/>
      <c r="D75" s="74"/>
      <c r="E75" s="74"/>
      <c r="F75" s="74"/>
      <c r="G75" s="74"/>
      <c r="H75" s="74"/>
      <c r="I75" s="74"/>
      <c r="J75" s="74"/>
      <c r="K75" s="5">
        <v>53</v>
      </c>
      <c r="L75" s="81">
        <f>'Hoja de trabajo formulario'!D141</f>
        <v>0</v>
      </c>
      <c r="M75" s="81"/>
      <c r="N75" s="81"/>
      <c r="O75" s="81"/>
      <c r="P75" s="8"/>
      <c r="Q75" s="82"/>
      <c r="R75" s="82"/>
      <c r="S75" s="82"/>
      <c r="T75" s="82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</row>
    <row r="76" spans="2:103" s="1" customFormat="1" ht="30" customHeight="1" x14ac:dyDescent="0.2">
      <c r="B76" s="74" t="s">
        <v>81</v>
      </c>
      <c r="C76" s="74"/>
      <c r="D76" s="74"/>
      <c r="E76" s="74"/>
      <c r="F76" s="74"/>
      <c r="G76" s="74"/>
      <c r="H76" s="74"/>
      <c r="I76" s="74"/>
      <c r="J76" s="74"/>
      <c r="K76" s="5">
        <v>54</v>
      </c>
      <c r="L76" s="81">
        <f>'Hoja de trabajo formulario'!D146</f>
        <v>0</v>
      </c>
      <c r="M76" s="81"/>
      <c r="N76" s="81"/>
      <c r="O76" s="81"/>
      <c r="P76" s="8"/>
      <c r="Q76" s="82"/>
      <c r="R76" s="82"/>
      <c r="S76" s="82"/>
      <c r="T76" s="82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</row>
    <row r="77" spans="2:103" s="1" customFormat="1" ht="30" customHeight="1" x14ac:dyDescent="0.2">
      <c r="B77" s="74" t="s">
        <v>82</v>
      </c>
      <c r="C77" s="74"/>
      <c r="D77" s="74"/>
      <c r="E77" s="74"/>
      <c r="F77" s="74"/>
      <c r="G77" s="74"/>
      <c r="H77" s="74"/>
      <c r="I77" s="74"/>
      <c r="J77" s="74"/>
      <c r="K77" s="5">
        <v>55</v>
      </c>
      <c r="L77" s="81">
        <f>'Hoja de trabajo formulario'!D151</f>
        <v>0</v>
      </c>
      <c r="M77" s="81"/>
      <c r="N77" s="81"/>
      <c r="O77" s="81"/>
      <c r="P77" s="8"/>
      <c r="Q77" s="82"/>
      <c r="R77" s="82"/>
      <c r="S77" s="82"/>
      <c r="T77" s="82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</row>
    <row r="78" spans="2:103" s="1" customFormat="1" ht="30" customHeight="1" x14ac:dyDescent="0.2">
      <c r="B78" s="74" t="s">
        <v>83</v>
      </c>
      <c r="C78" s="74"/>
      <c r="D78" s="74"/>
      <c r="E78" s="74"/>
      <c r="F78" s="74"/>
      <c r="G78" s="74"/>
      <c r="H78" s="74"/>
      <c r="I78" s="74"/>
      <c r="J78" s="74"/>
      <c r="K78" s="5">
        <v>56</v>
      </c>
      <c r="L78" s="81">
        <f>'Hoja de trabajo formulario'!D156</f>
        <v>0</v>
      </c>
      <c r="M78" s="81"/>
      <c r="N78" s="81"/>
      <c r="O78" s="81"/>
      <c r="P78" s="8"/>
      <c r="Q78" s="82"/>
      <c r="R78" s="82"/>
      <c r="S78" s="82"/>
      <c r="T78" s="82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</row>
    <row r="79" spans="2:103" s="1" customFormat="1" ht="30" customHeight="1" x14ac:dyDescent="0.2">
      <c r="B79" s="74" t="s">
        <v>84</v>
      </c>
      <c r="C79" s="74"/>
      <c r="D79" s="74"/>
      <c r="E79" s="74"/>
      <c r="F79" s="74"/>
      <c r="G79" s="74"/>
      <c r="H79" s="74"/>
      <c r="I79" s="74"/>
      <c r="J79" s="74"/>
      <c r="K79" s="5">
        <v>57</v>
      </c>
      <c r="L79" s="81">
        <f>'Hoja de trabajo formulario'!D161</f>
        <v>0</v>
      </c>
      <c r="M79" s="81"/>
      <c r="N79" s="81"/>
      <c r="O79" s="81"/>
      <c r="P79" s="8"/>
      <c r="Q79" s="82"/>
      <c r="R79" s="82"/>
      <c r="S79" s="82"/>
      <c r="T79" s="82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</row>
    <row r="80" spans="2:103" s="1" customFormat="1" ht="30" customHeight="1" x14ac:dyDescent="0.2">
      <c r="B80" s="74" t="s">
        <v>85</v>
      </c>
      <c r="C80" s="74"/>
      <c r="D80" s="74"/>
      <c r="E80" s="74"/>
      <c r="F80" s="74"/>
      <c r="G80" s="74"/>
      <c r="H80" s="74"/>
      <c r="I80" s="74"/>
      <c r="J80" s="74"/>
      <c r="K80" s="5">
        <v>58</v>
      </c>
      <c r="L80" s="81">
        <f>'Hoja de trabajo formulario'!D166</f>
        <v>0</v>
      </c>
      <c r="M80" s="81"/>
      <c r="N80" s="81"/>
      <c r="O80" s="81"/>
      <c r="P80" s="8"/>
      <c r="Q80" s="82"/>
      <c r="R80" s="82"/>
      <c r="S80" s="82"/>
      <c r="T80" s="82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</row>
    <row r="81" spans="2:103" s="1" customFormat="1" ht="40.049999999999997" customHeight="1" x14ac:dyDescent="0.2">
      <c r="B81" s="74" t="s">
        <v>86</v>
      </c>
      <c r="C81" s="74"/>
      <c r="D81" s="74"/>
      <c r="E81" s="74"/>
      <c r="F81" s="74"/>
      <c r="G81" s="74"/>
      <c r="H81" s="74"/>
      <c r="I81" s="74"/>
      <c r="J81" s="74"/>
      <c r="K81" s="5">
        <v>59</v>
      </c>
      <c r="L81" s="81">
        <f>'Hoja de trabajo formulario'!D171</f>
        <v>0</v>
      </c>
      <c r="M81" s="81"/>
      <c r="N81" s="81"/>
      <c r="O81" s="81"/>
      <c r="P81" s="8"/>
      <c r="Q81" s="82"/>
      <c r="R81" s="82"/>
      <c r="S81" s="82"/>
      <c r="T81" s="82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</row>
    <row r="82" spans="2:103" s="1" customFormat="1" ht="30" customHeight="1" x14ac:dyDescent="0.2">
      <c r="B82" s="74" t="s">
        <v>87</v>
      </c>
      <c r="C82" s="74"/>
      <c r="D82" s="74"/>
      <c r="E82" s="74"/>
      <c r="F82" s="74"/>
      <c r="G82" s="74"/>
      <c r="H82" s="74"/>
      <c r="I82" s="74"/>
      <c r="J82" s="74"/>
      <c r="K82" s="5">
        <v>60</v>
      </c>
      <c r="L82" s="81">
        <f>'Hoja de trabajo formulario'!D176</f>
        <v>3051882</v>
      </c>
      <c r="M82" s="81"/>
      <c r="N82" s="81"/>
      <c r="O82" s="81"/>
      <c r="P82" s="8"/>
      <c r="Q82" s="82"/>
      <c r="R82" s="82"/>
      <c r="S82" s="82"/>
      <c r="T82" s="82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</row>
    <row r="83" spans="2:103" s="1" customFormat="1" ht="30" customHeight="1" x14ac:dyDescent="0.2">
      <c r="B83" s="74" t="s">
        <v>88</v>
      </c>
      <c r="C83" s="74"/>
      <c r="D83" s="74"/>
      <c r="E83" s="74"/>
      <c r="F83" s="74"/>
      <c r="G83" s="74"/>
      <c r="H83" s="74"/>
      <c r="I83" s="74"/>
      <c r="J83" s="74"/>
      <c r="K83" s="5">
        <v>61</v>
      </c>
      <c r="L83" s="81">
        <f>'Hoja de trabajo formulario'!D184</f>
        <v>0</v>
      </c>
      <c r="M83" s="81"/>
      <c r="N83" s="81"/>
      <c r="O83" s="81"/>
      <c r="P83" s="8"/>
      <c r="Q83" s="82"/>
      <c r="R83" s="82"/>
      <c r="S83" s="82"/>
      <c r="T83" s="82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</row>
    <row r="84" spans="2:103" s="1" customFormat="1" ht="30" customHeight="1" x14ac:dyDescent="0.2">
      <c r="B84" s="86" t="s">
        <v>89</v>
      </c>
      <c r="C84" s="86"/>
      <c r="D84" s="86"/>
      <c r="E84" s="86"/>
      <c r="F84" s="86"/>
      <c r="G84" s="86"/>
      <c r="H84" s="86"/>
      <c r="I84" s="86"/>
      <c r="J84" s="86"/>
      <c r="K84" s="59">
        <v>62</v>
      </c>
      <c r="L84" s="87">
        <f>'Hoja de trabajo formulario'!D189</f>
        <v>8606756.9620000012</v>
      </c>
      <c r="M84" s="87"/>
      <c r="N84" s="87"/>
      <c r="O84" s="87"/>
      <c r="P84" s="8"/>
      <c r="Q84" s="82"/>
      <c r="R84" s="82"/>
      <c r="S84" s="82"/>
      <c r="T84" s="82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</row>
    <row r="85" spans="2:103" s="1" customFormat="1" ht="30" customHeight="1" x14ac:dyDescent="0.2">
      <c r="B85" s="74" t="s">
        <v>90</v>
      </c>
      <c r="C85" s="74"/>
      <c r="D85" s="74"/>
      <c r="E85" s="74"/>
      <c r="F85" s="74"/>
      <c r="G85" s="74"/>
      <c r="H85" s="74"/>
      <c r="I85" s="74"/>
      <c r="J85" s="74"/>
      <c r="K85" s="5">
        <v>63</v>
      </c>
      <c r="L85" s="81">
        <f>'Hoja de trabajo formulario'!D194</f>
        <v>0</v>
      </c>
      <c r="M85" s="81"/>
      <c r="N85" s="81"/>
      <c r="O85" s="81"/>
      <c r="P85" s="8"/>
      <c r="Q85" s="82"/>
      <c r="R85" s="82"/>
      <c r="S85" s="82"/>
      <c r="T85" s="82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</row>
    <row r="86" spans="2:103" s="1" customFormat="1" ht="19.95" customHeight="1" x14ac:dyDescent="0.2">
      <c r="B86" s="74" t="s">
        <v>91</v>
      </c>
      <c r="C86" s="74"/>
      <c r="D86" s="74"/>
      <c r="E86" s="74"/>
      <c r="F86" s="74"/>
      <c r="G86" s="74"/>
      <c r="H86" s="74"/>
      <c r="I86" s="74"/>
      <c r="J86" s="74"/>
      <c r="K86" s="5">
        <v>64</v>
      </c>
      <c r="L86" s="81">
        <f>'Hoja de trabajo formulario'!D199</f>
        <v>0</v>
      </c>
      <c r="M86" s="81"/>
      <c r="N86" s="81"/>
      <c r="O86" s="81"/>
      <c r="P86" s="8"/>
      <c r="Q86" s="82"/>
      <c r="R86" s="82"/>
      <c r="S86" s="82"/>
      <c r="T86" s="82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</row>
    <row r="87" spans="2:103" s="1" customFormat="1" ht="30" customHeight="1" x14ac:dyDescent="0.2">
      <c r="B87" s="74" t="s">
        <v>92</v>
      </c>
      <c r="C87" s="74"/>
      <c r="D87" s="74"/>
      <c r="E87" s="74"/>
      <c r="F87" s="74"/>
      <c r="G87" s="74"/>
      <c r="H87" s="74"/>
      <c r="I87" s="74"/>
      <c r="J87" s="74"/>
      <c r="K87" s="5">
        <v>65</v>
      </c>
      <c r="L87" s="81">
        <f>'Hoja de trabajo formulario'!D204</f>
        <v>15640414.865899999</v>
      </c>
      <c r="M87" s="81"/>
      <c r="N87" s="81"/>
      <c r="O87" s="81"/>
      <c r="P87" s="8"/>
      <c r="Q87" s="82"/>
      <c r="R87" s="82"/>
      <c r="S87" s="82"/>
      <c r="T87" s="82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</row>
    <row r="88" spans="2:103" s="1" customFormat="1" ht="40.049999999999997" customHeight="1" x14ac:dyDescent="0.2">
      <c r="B88" s="82" t="s">
        <v>93</v>
      </c>
      <c r="C88" s="82"/>
      <c r="D88" s="82"/>
      <c r="E88" s="82"/>
      <c r="F88" s="82"/>
      <c r="G88" s="82"/>
      <c r="H88" s="82"/>
      <c r="I88" s="82"/>
      <c r="J88" s="82"/>
      <c r="K88" s="8"/>
      <c r="L88" s="82"/>
      <c r="M88" s="82"/>
      <c r="N88" s="82"/>
      <c r="O88" s="82"/>
      <c r="P88" s="5">
        <v>83</v>
      </c>
      <c r="Q88" s="83">
        <f>SUM(L62:O87)</f>
        <v>60227515.827899992</v>
      </c>
      <c r="R88" s="83"/>
      <c r="S88" s="83"/>
      <c r="T88" s="83"/>
      <c r="U88" s="40">
        <f>Q88-Ejercicio!D34</f>
        <v>0</v>
      </c>
      <c r="V88" s="40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</row>
    <row r="89" spans="2:103" s="1" customFormat="1" ht="40.049999999999997" customHeight="1" x14ac:dyDescent="0.2">
      <c r="B89" s="74" t="s">
        <v>94</v>
      </c>
      <c r="C89" s="74"/>
      <c r="D89" s="74"/>
      <c r="E89" s="74"/>
      <c r="F89" s="74"/>
      <c r="G89" s="74"/>
      <c r="H89" s="74"/>
      <c r="I89" s="74"/>
      <c r="J89" s="74"/>
      <c r="K89" s="5">
        <v>66</v>
      </c>
      <c r="L89" s="81">
        <v>0</v>
      </c>
      <c r="M89" s="81"/>
      <c r="N89" s="81"/>
      <c r="O89" s="81"/>
      <c r="P89" s="8"/>
      <c r="Q89" s="82"/>
      <c r="R89" s="82"/>
      <c r="S89" s="82"/>
      <c r="T89" s="82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</row>
    <row r="90" spans="2:103" s="1" customFormat="1" ht="40.049999999999997" customHeight="1" x14ac:dyDescent="0.2">
      <c r="B90" s="74" t="s">
        <v>95</v>
      </c>
      <c r="C90" s="74"/>
      <c r="D90" s="74"/>
      <c r="E90" s="74"/>
      <c r="F90" s="74"/>
      <c r="G90" s="74"/>
      <c r="H90" s="74"/>
      <c r="I90" s="74"/>
      <c r="J90" s="74"/>
      <c r="K90" s="5">
        <v>67</v>
      </c>
      <c r="L90" s="81">
        <v>0</v>
      </c>
      <c r="M90" s="81"/>
      <c r="N90" s="81"/>
      <c r="O90" s="81"/>
      <c r="P90" s="8"/>
      <c r="Q90" s="82"/>
      <c r="R90" s="82"/>
      <c r="S90" s="82"/>
      <c r="T90" s="82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</row>
    <row r="91" spans="2:103" s="1" customFormat="1" ht="30" customHeight="1" x14ac:dyDescent="0.2">
      <c r="B91" s="74" t="s">
        <v>96</v>
      </c>
      <c r="C91" s="74"/>
      <c r="D91" s="74"/>
      <c r="E91" s="74"/>
      <c r="F91" s="74"/>
      <c r="G91" s="74"/>
      <c r="H91" s="74"/>
      <c r="I91" s="74"/>
      <c r="J91" s="74"/>
      <c r="K91" s="5">
        <v>68</v>
      </c>
      <c r="L91" s="81">
        <v>0</v>
      </c>
      <c r="M91" s="81"/>
      <c r="N91" s="81"/>
      <c r="O91" s="81"/>
      <c r="P91" s="8"/>
      <c r="Q91" s="82"/>
      <c r="R91" s="82"/>
      <c r="S91" s="82"/>
      <c r="T91" s="82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</row>
    <row r="92" spans="2:103" s="1" customFormat="1" ht="40.049999999999997" customHeight="1" x14ac:dyDescent="0.2">
      <c r="B92" s="74" t="s">
        <v>97</v>
      </c>
      <c r="C92" s="74"/>
      <c r="D92" s="74"/>
      <c r="E92" s="74"/>
      <c r="F92" s="74"/>
      <c r="G92" s="74"/>
      <c r="H92" s="74"/>
      <c r="I92" s="74"/>
      <c r="J92" s="74"/>
      <c r="K92" s="5">
        <v>69</v>
      </c>
      <c r="L92" s="81">
        <v>0</v>
      </c>
      <c r="M92" s="81"/>
      <c r="N92" s="81"/>
      <c r="O92" s="81"/>
      <c r="P92" s="8"/>
      <c r="Q92" s="82"/>
      <c r="R92" s="82"/>
      <c r="S92" s="82"/>
      <c r="T92" s="82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</row>
    <row r="93" spans="2:103" s="1" customFormat="1" ht="40.049999999999997" customHeight="1" x14ac:dyDescent="0.2">
      <c r="B93" s="74" t="s">
        <v>98</v>
      </c>
      <c r="C93" s="74"/>
      <c r="D93" s="74"/>
      <c r="E93" s="74"/>
      <c r="F93" s="74"/>
      <c r="G93" s="74"/>
      <c r="H93" s="74"/>
      <c r="I93" s="74"/>
      <c r="J93" s="74"/>
      <c r="K93" s="5">
        <v>70</v>
      </c>
      <c r="L93" s="81">
        <v>0</v>
      </c>
      <c r="M93" s="81"/>
      <c r="N93" s="81"/>
      <c r="O93" s="81"/>
      <c r="P93" s="8"/>
      <c r="Q93" s="82"/>
      <c r="R93" s="82"/>
      <c r="S93" s="82"/>
      <c r="T93" s="82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</row>
    <row r="94" spans="2:103" s="1" customFormat="1" ht="40.049999999999997" customHeight="1" x14ac:dyDescent="0.2">
      <c r="B94" s="74" t="s">
        <v>99</v>
      </c>
      <c r="C94" s="74"/>
      <c r="D94" s="74"/>
      <c r="E94" s="74"/>
      <c r="F94" s="74"/>
      <c r="G94" s="74"/>
      <c r="H94" s="74"/>
      <c r="I94" s="74"/>
      <c r="J94" s="74"/>
      <c r="K94" s="5">
        <v>71</v>
      </c>
      <c r="L94" s="81">
        <v>0</v>
      </c>
      <c r="M94" s="81"/>
      <c r="N94" s="81"/>
      <c r="O94" s="81"/>
      <c r="P94" s="8"/>
      <c r="Q94" s="82"/>
      <c r="R94" s="82"/>
      <c r="S94" s="82"/>
      <c r="T94" s="82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</row>
    <row r="95" spans="2:103" s="1" customFormat="1" ht="30" customHeight="1" x14ac:dyDescent="0.2">
      <c r="B95" s="74" t="s">
        <v>100</v>
      </c>
      <c r="C95" s="74"/>
      <c r="D95" s="74"/>
      <c r="E95" s="74"/>
      <c r="F95" s="74"/>
      <c r="G95" s="74"/>
      <c r="H95" s="74"/>
      <c r="I95" s="74"/>
      <c r="J95" s="74"/>
      <c r="K95" s="5">
        <v>264</v>
      </c>
      <c r="L95" s="81">
        <v>0</v>
      </c>
      <c r="M95" s="81"/>
      <c r="N95" s="81"/>
      <c r="O95" s="81"/>
      <c r="P95" s="8"/>
      <c r="Q95" s="82"/>
      <c r="R95" s="82"/>
      <c r="S95" s="82"/>
      <c r="T95" s="82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</row>
    <row r="96" spans="2:103" s="1" customFormat="1" ht="30" customHeight="1" x14ac:dyDescent="0.2">
      <c r="B96" s="86" t="s">
        <v>101</v>
      </c>
      <c r="C96" s="86"/>
      <c r="D96" s="86"/>
      <c r="E96" s="86"/>
      <c r="F96" s="86"/>
      <c r="G96" s="86"/>
      <c r="H96" s="86"/>
      <c r="I96" s="86"/>
      <c r="J96" s="86"/>
      <c r="K96" s="59">
        <v>72</v>
      </c>
      <c r="L96" s="87">
        <f>L84</f>
        <v>8606756.9620000012</v>
      </c>
      <c r="M96" s="87"/>
      <c r="N96" s="87"/>
      <c r="O96" s="87"/>
      <c r="P96" s="8"/>
      <c r="Q96" s="82"/>
      <c r="R96" s="82"/>
      <c r="S96" s="82"/>
      <c r="T96" s="82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</row>
    <row r="97" spans="1:103" s="1" customFormat="1" ht="30" customHeight="1" x14ac:dyDescent="0.2">
      <c r="B97" s="74" t="s">
        <v>102</v>
      </c>
      <c r="C97" s="74"/>
      <c r="D97" s="74"/>
      <c r="E97" s="74"/>
      <c r="F97" s="74"/>
      <c r="G97" s="74"/>
      <c r="H97" s="74"/>
      <c r="I97" s="74"/>
      <c r="J97" s="74"/>
      <c r="K97" s="5">
        <v>73</v>
      </c>
      <c r="L97" s="81">
        <f>'Hoja de trabajo formulario'!D225</f>
        <v>0</v>
      </c>
      <c r="M97" s="81"/>
      <c r="N97" s="81"/>
      <c r="O97" s="81"/>
      <c r="P97" s="8"/>
      <c r="Q97" s="82"/>
      <c r="R97" s="82"/>
      <c r="S97" s="82"/>
      <c r="T97" s="82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</row>
    <row r="98" spans="1:103" s="1" customFormat="1" ht="19.95" customHeight="1" x14ac:dyDescent="0.2">
      <c r="B98" s="74" t="s">
        <v>103</v>
      </c>
      <c r="C98" s="74"/>
      <c r="D98" s="74"/>
      <c r="E98" s="74"/>
      <c r="F98" s="74"/>
      <c r="G98" s="74"/>
      <c r="H98" s="74"/>
      <c r="I98" s="74"/>
      <c r="J98" s="74"/>
      <c r="K98" s="5">
        <v>74</v>
      </c>
      <c r="L98" s="81">
        <f>'Hoja de trabajo formulario'!D230</f>
        <v>23535549.485900003</v>
      </c>
      <c r="M98" s="81"/>
      <c r="N98" s="81"/>
      <c r="O98" s="81"/>
      <c r="P98" s="8"/>
      <c r="Q98" s="82"/>
      <c r="R98" s="82"/>
      <c r="S98" s="82"/>
      <c r="T98" s="82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</row>
    <row r="99" spans="1:103" s="1" customFormat="1" ht="40.049999999999997" customHeight="1" x14ac:dyDescent="0.2">
      <c r="B99" s="82" t="s">
        <v>104</v>
      </c>
      <c r="C99" s="82"/>
      <c r="D99" s="82"/>
      <c r="E99" s="82"/>
      <c r="F99" s="82"/>
      <c r="G99" s="82"/>
      <c r="H99" s="82"/>
      <c r="I99" s="82"/>
      <c r="J99" s="82"/>
      <c r="K99" s="8"/>
      <c r="L99" s="82"/>
      <c r="M99" s="82"/>
      <c r="N99" s="82"/>
      <c r="O99" s="82"/>
      <c r="P99" s="5">
        <v>84</v>
      </c>
      <c r="Q99" s="83">
        <f>Q88-L89-L90-L91-L92-L93-L94-L95-L96-L97-L98</f>
        <v>28085209.379999992</v>
      </c>
      <c r="R99" s="83"/>
      <c r="S99" s="83"/>
      <c r="T99" s="83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</row>
    <row r="100" spans="1:103" s="1" customFormat="1" ht="40.049999999999997" customHeight="1" x14ac:dyDescent="0.2">
      <c r="B100" s="82" t="s">
        <v>105</v>
      </c>
      <c r="C100" s="82"/>
      <c r="D100" s="82"/>
      <c r="E100" s="82"/>
      <c r="F100" s="82"/>
      <c r="G100" s="82"/>
      <c r="H100" s="82"/>
      <c r="I100" s="82"/>
      <c r="J100" s="82"/>
      <c r="K100" s="8"/>
      <c r="L100" s="82"/>
      <c r="M100" s="82"/>
      <c r="N100" s="82"/>
      <c r="O100" s="82"/>
      <c r="P100" s="5">
        <v>85</v>
      </c>
      <c r="Q100" s="83">
        <f>Q59-Q99</f>
        <v>86067569.620000005</v>
      </c>
      <c r="R100" s="83"/>
      <c r="S100" s="83"/>
      <c r="T100" s="83"/>
      <c r="U100" s="39"/>
      <c r="V100" s="60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</row>
    <row r="101" spans="1:103" s="1" customFormat="1" ht="49.95" customHeight="1" x14ac:dyDescent="0.2">
      <c r="B101" s="86" t="s">
        <v>106</v>
      </c>
      <c r="C101" s="86"/>
      <c r="D101" s="86"/>
      <c r="E101" s="86"/>
      <c r="F101" s="86"/>
      <c r="G101" s="86"/>
      <c r="H101" s="86"/>
      <c r="I101" s="86"/>
      <c r="J101" s="86"/>
      <c r="K101" s="59">
        <v>75</v>
      </c>
      <c r="L101" s="87"/>
      <c r="M101" s="87"/>
      <c r="N101" s="87"/>
      <c r="O101" s="87"/>
      <c r="P101" s="8"/>
      <c r="Q101" s="82"/>
      <c r="R101" s="82"/>
      <c r="S101" s="82"/>
      <c r="T101" s="82"/>
      <c r="V101" s="58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</row>
    <row r="102" spans="1:103" s="1" customFormat="1" ht="60" customHeight="1" x14ac:dyDescent="0.2">
      <c r="B102" s="74" t="s">
        <v>107</v>
      </c>
      <c r="C102" s="74"/>
      <c r="D102" s="74"/>
      <c r="E102" s="74"/>
      <c r="F102" s="74"/>
      <c r="G102" s="74"/>
      <c r="H102" s="74"/>
      <c r="I102" s="74"/>
      <c r="J102" s="74"/>
      <c r="K102" s="5">
        <v>76</v>
      </c>
      <c r="L102" s="81"/>
      <c r="M102" s="81"/>
      <c r="N102" s="81"/>
      <c r="O102" s="81"/>
      <c r="P102" s="8"/>
      <c r="Q102" s="82"/>
      <c r="R102" s="82"/>
      <c r="S102" s="82"/>
      <c r="T102" s="82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</row>
    <row r="103" spans="1:103" s="1" customFormat="1" ht="49.95" customHeight="1" x14ac:dyDescent="0.2">
      <c r="B103" s="82" t="s">
        <v>108</v>
      </c>
      <c r="C103" s="82"/>
      <c r="D103" s="82"/>
      <c r="E103" s="82"/>
      <c r="F103" s="82"/>
      <c r="G103" s="82"/>
      <c r="H103" s="82"/>
      <c r="I103" s="82"/>
      <c r="J103" s="82"/>
      <c r="K103" s="8"/>
      <c r="L103" s="82"/>
      <c r="M103" s="82"/>
      <c r="N103" s="82"/>
      <c r="O103" s="82"/>
      <c r="P103" s="5">
        <v>86</v>
      </c>
      <c r="Q103" s="83">
        <f>Q100-L102</f>
        <v>86067569.620000005</v>
      </c>
      <c r="R103" s="83"/>
      <c r="S103" s="83"/>
      <c r="T103" s="83"/>
      <c r="V103" s="1">
        <v>57161674.460000001</v>
      </c>
      <c r="W103" s="40">
        <f>Q103-V103</f>
        <v>28905895.160000004</v>
      </c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</row>
    <row r="104" spans="1:103" ht="10.050000000000001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103" s="1" customFormat="1" ht="30" customHeight="1" x14ac:dyDescent="0.2">
      <c r="B105" s="7" t="s">
        <v>109</v>
      </c>
      <c r="C105" s="79" t="s">
        <v>110</v>
      </c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</row>
    <row r="106" spans="1:103" s="1" customFormat="1" ht="40.049999999999997" customHeight="1" x14ac:dyDescent="0.2">
      <c r="B106" s="2" t="s">
        <v>111</v>
      </c>
      <c r="C106" s="74" t="s">
        <v>112</v>
      </c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5">
        <v>87</v>
      </c>
      <c r="Q106" s="81">
        <v>0</v>
      </c>
      <c r="R106" s="81"/>
      <c r="S106" s="81"/>
      <c r="T106" s="81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</row>
    <row r="107" spans="1:103" s="1" customFormat="1" ht="30" customHeight="1" x14ac:dyDescent="0.2">
      <c r="B107" s="2" t="s">
        <v>113</v>
      </c>
      <c r="C107" s="74" t="s">
        <v>114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5">
        <v>88</v>
      </c>
      <c r="Q107" s="81">
        <v>0</v>
      </c>
      <c r="R107" s="81"/>
      <c r="S107" s="81"/>
      <c r="T107" s="81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</row>
    <row r="108" spans="1:103" s="1" customFormat="1" ht="40.049999999999997" customHeight="1" x14ac:dyDescent="0.2">
      <c r="B108" s="2" t="s">
        <v>115</v>
      </c>
      <c r="C108" s="74" t="s">
        <v>116</v>
      </c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5">
        <v>89</v>
      </c>
      <c r="Q108" s="81">
        <v>0</v>
      </c>
      <c r="R108" s="81"/>
      <c r="S108" s="81"/>
      <c r="T108" s="81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</row>
    <row r="109" spans="1:103" s="1" customFormat="1" ht="30" customHeight="1" x14ac:dyDescent="0.2">
      <c r="B109" s="2" t="s">
        <v>117</v>
      </c>
      <c r="C109" s="74" t="s">
        <v>118</v>
      </c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5">
        <v>90</v>
      </c>
      <c r="Q109" s="81">
        <v>0</v>
      </c>
      <c r="R109" s="81"/>
      <c r="S109" s="81"/>
      <c r="T109" s="81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</row>
    <row r="110" spans="1:103" ht="10.050000000000001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103" s="1" customFormat="1" ht="30" customHeight="1" x14ac:dyDescent="0.2">
      <c r="B111" s="7" t="s">
        <v>109</v>
      </c>
      <c r="C111" s="79" t="s">
        <v>119</v>
      </c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</row>
    <row r="112" spans="1:103" s="1" customFormat="1" ht="40.049999999999997" customHeight="1" x14ac:dyDescent="0.2">
      <c r="B112" s="2" t="s">
        <v>111</v>
      </c>
      <c r="C112" s="74" t="s">
        <v>120</v>
      </c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5">
        <v>262</v>
      </c>
      <c r="Q112" s="81">
        <v>0</v>
      </c>
      <c r="R112" s="81"/>
      <c r="S112" s="81"/>
      <c r="T112" s="81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</row>
    <row r="113" spans="1:103" s="1" customFormat="1" ht="40.049999999999997" customHeight="1" x14ac:dyDescent="0.2">
      <c r="B113" s="2" t="s">
        <v>111</v>
      </c>
      <c r="C113" s="74" t="s">
        <v>121</v>
      </c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5">
        <v>263</v>
      </c>
      <c r="Q113" s="81">
        <v>0</v>
      </c>
      <c r="R113" s="81"/>
      <c r="S113" s="81"/>
      <c r="T113" s="81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</row>
    <row r="114" spans="1:103" ht="10.050000000000001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103" s="1" customFormat="1" ht="30" customHeight="1" x14ac:dyDescent="0.2">
      <c r="B115" s="79" t="s">
        <v>109</v>
      </c>
      <c r="C115" s="79" t="s">
        <v>122</v>
      </c>
      <c r="D115" s="79"/>
      <c r="E115" s="79"/>
      <c r="F115" s="79"/>
      <c r="G115" s="79"/>
      <c r="H115" s="79"/>
      <c r="I115" s="79"/>
      <c r="J115" s="79"/>
      <c r="K115" s="79" t="s">
        <v>123</v>
      </c>
      <c r="L115" s="79"/>
      <c r="M115" s="79"/>
      <c r="N115" s="79"/>
      <c r="O115" s="79"/>
      <c r="P115" s="79"/>
      <c r="Q115" s="79"/>
      <c r="R115" s="79"/>
      <c r="S115" s="79"/>
      <c r="T115" s="7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</row>
    <row r="116" spans="1:103" s="1" customFormat="1" ht="30" customHeight="1" x14ac:dyDescent="0.2">
      <c r="B116" s="79"/>
      <c r="C116" s="79"/>
      <c r="D116" s="79"/>
      <c r="E116" s="79"/>
      <c r="F116" s="79"/>
      <c r="G116" s="79"/>
      <c r="H116" s="79"/>
      <c r="I116" s="79"/>
      <c r="J116" s="79"/>
      <c r="K116" s="79" t="s">
        <v>124</v>
      </c>
      <c r="L116" s="79"/>
      <c r="M116" s="79"/>
      <c r="N116" s="79"/>
      <c r="O116" s="79"/>
      <c r="P116" s="79" t="s">
        <v>125</v>
      </c>
      <c r="Q116" s="79"/>
      <c r="R116" s="79"/>
      <c r="S116" s="79"/>
      <c r="T116" s="7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</row>
    <row r="117" spans="1:103" s="1" customFormat="1" ht="30" customHeight="1" x14ac:dyDescent="0.2">
      <c r="B117" s="2" t="s">
        <v>111</v>
      </c>
      <c r="C117" s="74" t="s">
        <v>126</v>
      </c>
      <c r="D117" s="74"/>
      <c r="E117" s="74"/>
      <c r="F117" s="74"/>
      <c r="G117" s="74"/>
      <c r="H117" s="74"/>
      <c r="I117" s="74"/>
      <c r="J117" s="74"/>
      <c r="K117" s="5">
        <v>91</v>
      </c>
      <c r="L117" s="83">
        <f>IF(SUM(Q38+Q106+Q108)-SUM(L101+Q49+Q88+Q107+Q109)&lt;0,ABS(SUM(Q38+Q106+Q108)-SUM(L101+Q49+Q88+Q107+Q109)),0)</f>
        <v>0</v>
      </c>
      <c r="M117" s="83"/>
      <c r="N117" s="83"/>
      <c r="O117" s="83"/>
      <c r="P117" s="59">
        <v>93</v>
      </c>
      <c r="Q117" s="88">
        <f>IF(SUM(Q38+Q106+Q108)-SUM(L101+Q49+Q88+Q107+Q109)&gt;0,ABS(SUM(Q38+Q106+Q108)-SUM(L101+Q49+Q88+Q107+Q109)),0)</f>
        <v>53925263.172100008</v>
      </c>
      <c r="R117" s="88"/>
      <c r="S117" s="88"/>
      <c r="T117" s="88"/>
      <c r="U117" s="40">
        <f>Q117-Ejercicio!D35</f>
        <v>0</v>
      </c>
      <c r="V117" s="40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</row>
    <row r="118" spans="1:103" s="1" customFormat="1" ht="30" customHeight="1" x14ac:dyDescent="0.2">
      <c r="B118" s="2" t="s">
        <v>113</v>
      </c>
      <c r="C118" s="74" t="s">
        <v>127</v>
      </c>
      <c r="D118" s="74"/>
      <c r="E118" s="74"/>
      <c r="F118" s="74"/>
      <c r="G118" s="74"/>
      <c r="H118" s="74"/>
      <c r="I118" s="74"/>
      <c r="J118" s="74"/>
      <c r="K118" s="5">
        <v>92</v>
      </c>
      <c r="L118" s="83">
        <f>IF(SUM(Q46+Q112+Q113)-SUM(L102+Q58+Q99)&lt;0,ABS(SUM(Q46+Q112+Q113)-SUM(L102+Q58+Q99)),0)</f>
        <v>0</v>
      </c>
      <c r="M118" s="83"/>
      <c r="N118" s="83"/>
      <c r="O118" s="83"/>
      <c r="P118" s="5">
        <v>94</v>
      </c>
      <c r="Q118" s="83">
        <f>IF(SUM(Q46+Q112+Q113)-SUM(L102+Q58+Q99)&gt;0,ABS(SUM(Q46+Q112+Q113)-SUM(L102+Q58+Q99)),0)</f>
        <v>86067569.620000005</v>
      </c>
      <c r="R118" s="83"/>
      <c r="S118" s="83"/>
      <c r="T118" s="83"/>
      <c r="U118" s="1">
        <v>86067569.620000005</v>
      </c>
      <c r="V118" s="40">
        <f>Q118-U118</f>
        <v>0</v>
      </c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</row>
    <row r="119" spans="1:103" ht="10.050000000000001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103" s="1" customFormat="1" ht="30" customHeight="1" x14ac:dyDescent="0.2">
      <c r="B120" s="79" t="s">
        <v>109</v>
      </c>
      <c r="C120" s="79" t="s">
        <v>128</v>
      </c>
      <c r="D120" s="79"/>
      <c r="E120" s="79"/>
      <c r="F120" s="79"/>
      <c r="G120" s="79"/>
      <c r="H120" s="79"/>
      <c r="I120" s="79"/>
      <c r="J120" s="79"/>
      <c r="K120" s="79" t="s">
        <v>123</v>
      </c>
      <c r="L120" s="79"/>
      <c r="M120" s="79"/>
      <c r="N120" s="79"/>
      <c r="O120" s="79"/>
      <c r="P120" s="79"/>
      <c r="Q120" s="79"/>
      <c r="R120" s="79"/>
      <c r="S120" s="79"/>
      <c r="T120" s="7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</row>
    <row r="121" spans="1:103" s="1" customFormat="1" ht="30" customHeight="1" x14ac:dyDescent="0.2">
      <c r="B121" s="79"/>
      <c r="C121" s="79"/>
      <c r="D121" s="79"/>
      <c r="E121" s="79"/>
      <c r="F121" s="79"/>
      <c r="G121" s="79"/>
      <c r="H121" s="79"/>
      <c r="I121" s="79"/>
      <c r="J121" s="79"/>
      <c r="K121" s="79" t="s">
        <v>129</v>
      </c>
      <c r="L121" s="79"/>
      <c r="M121" s="79"/>
      <c r="N121" s="79"/>
      <c r="O121" s="79"/>
      <c r="P121" s="79" t="s">
        <v>130</v>
      </c>
      <c r="Q121" s="79"/>
      <c r="R121" s="79"/>
      <c r="S121" s="79"/>
      <c r="T121" s="7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</row>
    <row r="122" spans="1:103" s="1" customFormat="1" ht="30" customHeight="1" x14ac:dyDescent="0.2">
      <c r="B122" s="2" t="s">
        <v>111</v>
      </c>
      <c r="C122" s="74" t="s">
        <v>131</v>
      </c>
      <c r="D122" s="74"/>
      <c r="E122" s="74"/>
      <c r="F122" s="74"/>
      <c r="G122" s="74"/>
      <c r="H122" s="74"/>
      <c r="I122" s="74"/>
      <c r="J122" s="74"/>
      <c r="K122" s="8"/>
      <c r="L122" s="82"/>
      <c r="M122" s="82"/>
      <c r="N122" s="82"/>
      <c r="O122" s="82"/>
      <c r="P122" s="5">
        <v>102</v>
      </c>
      <c r="Q122" s="83">
        <f>Q118</f>
        <v>86067569.620000005</v>
      </c>
      <c r="R122" s="83"/>
      <c r="S122" s="83"/>
      <c r="T122" s="83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</row>
    <row r="123" spans="1:103" s="1" customFormat="1" ht="30" customHeight="1" x14ac:dyDescent="0.2">
      <c r="B123" s="2" t="s">
        <v>113</v>
      </c>
      <c r="C123" s="74" t="s">
        <v>132</v>
      </c>
      <c r="D123" s="74"/>
      <c r="E123" s="74"/>
      <c r="F123" s="74"/>
      <c r="G123" s="74"/>
      <c r="H123" s="74"/>
      <c r="I123" s="74"/>
      <c r="J123" s="74"/>
      <c r="K123" s="5">
        <v>95</v>
      </c>
      <c r="L123" s="83">
        <f>L118</f>
        <v>0</v>
      </c>
      <c r="M123" s="83"/>
      <c r="N123" s="83"/>
      <c r="O123" s="83"/>
      <c r="P123" s="8"/>
      <c r="Q123" s="82"/>
      <c r="R123" s="82"/>
      <c r="S123" s="82"/>
      <c r="T123" s="82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</row>
    <row r="124" spans="1:103" s="1" customFormat="1" ht="40.049999999999997" customHeight="1" x14ac:dyDescent="0.2">
      <c r="B124" s="2" t="s">
        <v>115</v>
      </c>
      <c r="C124" s="74" t="s">
        <v>133</v>
      </c>
      <c r="D124" s="74"/>
      <c r="E124" s="74"/>
      <c r="F124" s="74"/>
      <c r="G124" s="74"/>
      <c r="H124" s="74"/>
      <c r="I124" s="74"/>
      <c r="J124" s="74"/>
      <c r="K124" s="5">
        <v>96</v>
      </c>
      <c r="L124" s="81">
        <v>0</v>
      </c>
      <c r="M124" s="81"/>
      <c r="N124" s="81"/>
      <c r="O124" s="81"/>
      <c r="P124" s="8"/>
      <c r="Q124" s="82"/>
      <c r="R124" s="82"/>
      <c r="S124" s="82"/>
      <c r="T124" s="82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</row>
    <row r="125" spans="1:103" s="1" customFormat="1" ht="30" customHeight="1" x14ac:dyDescent="0.2">
      <c r="B125" s="2" t="s">
        <v>117</v>
      </c>
      <c r="C125" s="74" t="s">
        <v>134</v>
      </c>
      <c r="D125" s="74"/>
      <c r="E125" s="74"/>
      <c r="F125" s="74"/>
      <c r="G125" s="74"/>
      <c r="H125" s="74"/>
      <c r="I125" s="74"/>
      <c r="J125" s="74"/>
      <c r="K125" s="5">
        <v>97</v>
      </c>
      <c r="L125" s="83">
        <f>SUM(L123:L124)</f>
        <v>0</v>
      </c>
      <c r="M125" s="83"/>
      <c r="N125" s="83"/>
      <c r="O125" s="83"/>
      <c r="P125" s="8"/>
      <c r="Q125" s="82"/>
      <c r="R125" s="82"/>
      <c r="S125" s="82"/>
      <c r="T125" s="82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</row>
    <row r="126" spans="1:103" s="1" customFormat="1" ht="40.049999999999997" customHeight="1" x14ac:dyDescent="0.2">
      <c r="B126" s="2" t="s">
        <v>135</v>
      </c>
      <c r="C126" s="74" t="s">
        <v>136</v>
      </c>
      <c r="D126" s="74"/>
      <c r="E126" s="74"/>
      <c r="F126" s="74"/>
      <c r="G126" s="74"/>
      <c r="H126" s="74"/>
      <c r="I126" s="74"/>
      <c r="J126" s="74"/>
      <c r="K126" s="5">
        <v>98</v>
      </c>
      <c r="L126" s="81">
        <v>0</v>
      </c>
      <c r="M126" s="81"/>
      <c r="N126" s="81"/>
      <c r="O126" s="81"/>
      <c r="P126" s="8"/>
      <c r="Q126" s="82"/>
      <c r="R126" s="82"/>
      <c r="S126" s="82"/>
      <c r="T126" s="82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</row>
    <row r="127" spans="1:103" s="1" customFormat="1" ht="40.049999999999997" customHeight="1" x14ac:dyDescent="0.2">
      <c r="B127" s="2" t="s">
        <v>137</v>
      </c>
      <c r="C127" s="74" t="s">
        <v>138</v>
      </c>
      <c r="D127" s="74"/>
      <c r="E127" s="74"/>
      <c r="F127" s="74"/>
      <c r="G127" s="74"/>
      <c r="H127" s="74"/>
      <c r="I127" s="74"/>
      <c r="J127" s="74"/>
      <c r="K127" s="5">
        <v>99</v>
      </c>
      <c r="L127" s="83">
        <f>ABS(L125-L126)</f>
        <v>0</v>
      </c>
      <c r="M127" s="83"/>
      <c r="N127" s="83"/>
      <c r="O127" s="83"/>
      <c r="P127" s="8"/>
      <c r="Q127" s="82"/>
      <c r="R127" s="82"/>
      <c r="S127" s="82"/>
      <c r="T127" s="82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</row>
    <row r="128" spans="1:103" s="1" customFormat="1" ht="40.049999999999997" customHeight="1" x14ac:dyDescent="0.2">
      <c r="B128" s="2" t="s">
        <v>139</v>
      </c>
      <c r="C128" s="74" t="s">
        <v>140</v>
      </c>
      <c r="D128" s="74"/>
      <c r="E128" s="74"/>
      <c r="F128" s="74"/>
      <c r="G128" s="74"/>
      <c r="H128" s="74"/>
      <c r="I128" s="74"/>
      <c r="J128" s="74"/>
      <c r="K128" s="5">
        <v>100</v>
      </c>
      <c r="L128" s="83">
        <f>IF(L127&gt;(Q122*0.2),(Q122*0.2),L127)</f>
        <v>0</v>
      </c>
      <c r="M128" s="83"/>
      <c r="N128" s="83"/>
      <c r="O128" s="83"/>
      <c r="P128" s="8"/>
      <c r="Q128" s="82"/>
      <c r="R128" s="82"/>
      <c r="S128" s="82"/>
      <c r="T128" s="82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</row>
    <row r="129" spans="1:103" s="1" customFormat="1" ht="49.95" customHeight="1" x14ac:dyDescent="0.2">
      <c r="B129" s="2" t="s">
        <v>141</v>
      </c>
      <c r="C129" s="74" t="s">
        <v>142</v>
      </c>
      <c r="D129" s="74"/>
      <c r="E129" s="74"/>
      <c r="F129" s="74"/>
      <c r="G129" s="74"/>
      <c r="H129" s="74"/>
      <c r="I129" s="74"/>
      <c r="J129" s="74"/>
      <c r="K129" s="5">
        <v>101</v>
      </c>
      <c r="L129" s="83">
        <f>L127-L128</f>
        <v>0</v>
      </c>
      <c r="M129" s="83"/>
      <c r="N129" s="83"/>
      <c r="O129" s="83"/>
      <c r="P129" s="8"/>
      <c r="Q129" s="82"/>
      <c r="R129" s="82"/>
      <c r="S129" s="82"/>
      <c r="T129" s="82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</row>
    <row r="130" spans="1:103" s="1" customFormat="1" ht="30" customHeight="1" x14ac:dyDescent="0.2">
      <c r="B130" s="2" t="s">
        <v>143</v>
      </c>
      <c r="C130" s="74" t="s">
        <v>144</v>
      </c>
      <c r="D130" s="74"/>
      <c r="E130" s="74"/>
      <c r="F130" s="74"/>
      <c r="G130" s="74"/>
      <c r="H130" s="74"/>
      <c r="I130" s="74"/>
      <c r="J130" s="74"/>
      <c r="K130" s="8"/>
      <c r="L130" s="82"/>
      <c r="M130" s="82"/>
      <c r="N130" s="82"/>
      <c r="O130" s="82"/>
      <c r="P130" s="5">
        <v>103</v>
      </c>
      <c r="Q130" s="83">
        <f>IF(Q122&gt;L128,(Q122-L128),0)</f>
        <v>86067569.620000005</v>
      </c>
      <c r="R130" s="83"/>
      <c r="S130" s="83"/>
      <c r="T130" s="83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</row>
    <row r="131" spans="1:103" ht="10.050000000000001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103" s="1" customFormat="1" ht="30" customHeight="1" x14ac:dyDescent="0.2">
      <c r="B132" s="79" t="s">
        <v>109</v>
      </c>
      <c r="C132" s="79" t="s">
        <v>145</v>
      </c>
      <c r="D132" s="79"/>
      <c r="E132" s="79"/>
      <c r="F132" s="79"/>
      <c r="G132" s="79"/>
      <c r="H132" s="79"/>
      <c r="I132" s="79"/>
      <c r="J132" s="79"/>
      <c r="K132" s="79" t="s">
        <v>123</v>
      </c>
      <c r="L132" s="79"/>
      <c r="M132" s="79"/>
      <c r="N132" s="79"/>
      <c r="O132" s="79"/>
      <c r="P132" s="79"/>
      <c r="Q132" s="79"/>
      <c r="R132" s="79"/>
      <c r="S132" s="79"/>
      <c r="T132" s="7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</row>
    <row r="133" spans="1:103" s="1" customFormat="1" ht="30" customHeight="1" x14ac:dyDescent="0.2">
      <c r="B133" s="79"/>
      <c r="C133" s="79"/>
      <c r="D133" s="79"/>
      <c r="E133" s="79"/>
      <c r="F133" s="79"/>
      <c r="G133" s="79"/>
      <c r="H133" s="79"/>
      <c r="I133" s="79"/>
      <c r="J133" s="79"/>
      <c r="K133" s="79" t="s">
        <v>146</v>
      </c>
      <c r="L133" s="79"/>
      <c r="M133" s="79"/>
      <c r="N133" s="79"/>
      <c r="O133" s="79"/>
      <c r="P133" s="79" t="s">
        <v>130</v>
      </c>
      <c r="Q133" s="79"/>
      <c r="R133" s="79"/>
      <c r="S133" s="79"/>
      <c r="T133" s="7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</row>
    <row r="134" spans="1:103" s="1" customFormat="1" ht="30" customHeight="1" x14ac:dyDescent="0.2">
      <c r="B134" s="2" t="s">
        <v>111</v>
      </c>
      <c r="C134" s="74" t="s">
        <v>147</v>
      </c>
      <c r="D134" s="74"/>
      <c r="E134" s="74"/>
      <c r="F134" s="74"/>
      <c r="G134" s="74"/>
      <c r="H134" s="74"/>
      <c r="I134" s="74"/>
      <c r="J134" s="74"/>
      <c r="K134" s="8"/>
      <c r="L134" s="82"/>
      <c r="M134" s="82"/>
      <c r="N134" s="82"/>
      <c r="O134" s="82"/>
      <c r="P134" s="5">
        <v>105</v>
      </c>
      <c r="Q134" s="83">
        <f>Q130</f>
        <v>86067569.620000005</v>
      </c>
      <c r="R134" s="83"/>
      <c r="S134" s="83"/>
      <c r="T134" s="83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</row>
    <row r="135" spans="1:103" s="1" customFormat="1" ht="30" customHeight="1" x14ac:dyDescent="0.2">
      <c r="B135" s="2" t="s">
        <v>113</v>
      </c>
      <c r="C135" s="74" t="s">
        <v>148</v>
      </c>
      <c r="D135" s="74"/>
      <c r="E135" s="74"/>
      <c r="F135" s="74"/>
      <c r="G135" s="74"/>
      <c r="H135" s="74"/>
      <c r="I135" s="74"/>
      <c r="J135" s="74"/>
      <c r="K135" s="5">
        <v>104</v>
      </c>
      <c r="L135" s="81">
        <v>0</v>
      </c>
      <c r="M135" s="81"/>
      <c r="N135" s="81"/>
      <c r="O135" s="81"/>
      <c r="P135" s="8"/>
      <c r="Q135" s="82"/>
      <c r="R135" s="82"/>
      <c r="S135" s="82"/>
      <c r="T135" s="82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</row>
    <row r="136" spans="1:103" s="1" customFormat="1" ht="40.049999999999997" customHeight="1" x14ac:dyDescent="0.2">
      <c r="B136" s="2" t="s">
        <v>115</v>
      </c>
      <c r="C136" s="74" t="s">
        <v>149</v>
      </c>
      <c r="D136" s="74"/>
      <c r="E136" s="74"/>
      <c r="F136" s="74"/>
      <c r="G136" s="74"/>
      <c r="H136" s="74"/>
      <c r="I136" s="74"/>
      <c r="J136" s="74"/>
      <c r="K136" s="8"/>
      <c r="L136" s="82"/>
      <c r="M136" s="82"/>
      <c r="N136" s="82"/>
      <c r="O136" s="82"/>
      <c r="P136" s="5">
        <v>106</v>
      </c>
      <c r="Q136" s="83">
        <f>IF(Q134&gt;L135,(Q134-L135),0)</f>
        <v>86067569.620000005</v>
      </c>
      <c r="R136" s="83"/>
      <c r="S136" s="83"/>
      <c r="T136" s="83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</row>
    <row r="137" spans="1:103" ht="10.050000000000001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103" s="1" customFormat="1" ht="30" customHeight="1" x14ac:dyDescent="0.2">
      <c r="B138" s="7" t="s">
        <v>109</v>
      </c>
      <c r="C138" s="79" t="s">
        <v>150</v>
      </c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</row>
    <row r="139" spans="1:103" s="1" customFormat="1" ht="30" customHeight="1" x14ac:dyDescent="0.2">
      <c r="B139" s="2" t="s">
        <v>111</v>
      </c>
      <c r="C139" s="74" t="s">
        <v>151</v>
      </c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5">
        <v>107</v>
      </c>
      <c r="Q139" s="83">
        <f>L44</f>
        <v>0</v>
      </c>
      <c r="R139" s="83"/>
      <c r="S139" s="83"/>
      <c r="T139" s="83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</row>
    <row r="140" spans="1:103" s="1" customFormat="1" ht="30" customHeight="1" x14ac:dyDescent="0.2">
      <c r="B140" s="2" t="s">
        <v>113</v>
      </c>
      <c r="C140" s="74" t="s">
        <v>152</v>
      </c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5">
        <v>108</v>
      </c>
      <c r="Q140" s="83">
        <f>Q139*0.3</f>
        <v>0</v>
      </c>
      <c r="R140" s="83"/>
      <c r="S140" s="83"/>
      <c r="T140" s="83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</row>
    <row r="141" spans="1:103" ht="10.050000000000001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103" s="1" customFormat="1" ht="30" customHeight="1" x14ac:dyDescent="0.2">
      <c r="B142" s="79" t="s">
        <v>109</v>
      </c>
      <c r="C142" s="79" t="s">
        <v>153</v>
      </c>
      <c r="D142" s="79"/>
      <c r="E142" s="79"/>
      <c r="F142" s="79"/>
      <c r="G142" s="79"/>
      <c r="H142" s="79"/>
      <c r="I142" s="79"/>
      <c r="J142" s="79"/>
      <c r="K142" s="79" t="s">
        <v>123</v>
      </c>
      <c r="L142" s="79"/>
      <c r="M142" s="79"/>
      <c r="N142" s="79"/>
      <c r="O142" s="79"/>
      <c r="P142" s="79"/>
      <c r="Q142" s="79"/>
      <c r="R142" s="79"/>
      <c r="S142" s="79"/>
      <c r="T142" s="7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</row>
    <row r="143" spans="1:103" s="1" customFormat="1" ht="30" customHeight="1" x14ac:dyDescent="0.2">
      <c r="B143" s="79"/>
      <c r="C143" s="79"/>
      <c r="D143" s="79"/>
      <c r="E143" s="79"/>
      <c r="F143" s="79"/>
      <c r="G143" s="79"/>
      <c r="H143" s="79"/>
      <c r="I143" s="79"/>
      <c r="J143" s="79"/>
      <c r="K143" s="79" t="s">
        <v>129</v>
      </c>
      <c r="L143" s="79"/>
      <c r="M143" s="79"/>
      <c r="N143" s="79"/>
      <c r="O143" s="79"/>
      <c r="P143" s="79" t="s">
        <v>130</v>
      </c>
      <c r="Q143" s="79"/>
      <c r="R143" s="79"/>
      <c r="S143" s="79"/>
      <c r="T143" s="7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</row>
    <row r="144" spans="1:103" s="1" customFormat="1" ht="40.049999999999997" customHeight="1" x14ac:dyDescent="0.2">
      <c r="B144" s="2" t="s">
        <v>111</v>
      </c>
      <c r="C144" s="74" t="s">
        <v>154</v>
      </c>
      <c r="D144" s="74"/>
      <c r="E144" s="74"/>
      <c r="F144" s="74"/>
      <c r="G144" s="74"/>
      <c r="H144" s="74"/>
      <c r="I144" s="74"/>
      <c r="J144" s="74"/>
      <c r="K144" s="8"/>
      <c r="L144" s="82"/>
      <c r="M144" s="82"/>
      <c r="N144" s="82"/>
      <c r="O144" s="82"/>
      <c r="P144" s="5">
        <v>116</v>
      </c>
      <c r="Q144" s="83">
        <f>(Q136+Q140)*0.1</f>
        <v>8606756.9620000012</v>
      </c>
      <c r="R144" s="83"/>
      <c r="S144" s="83"/>
      <c r="T144" s="83"/>
      <c r="U144" s="40">
        <f>Q144-L96</f>
        <v>0</v>
      </c>
      <c r="V144" s="40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</row>
    <row r="145" spans="1:103" s="1" customFormat="1" ht="40.049999999999997" customHeight="1" x14ac:dyDescent="0.2">
      <c r="B145" s="2" t="s">
        <v>113</v>
      </c>
      <c r="C145" s="74" t="s">
        <v>155</v>
      </c>
      <c r="D145" s="74"/>
      <c r="E145" s="74"/>
      <c r="F145" s="74"/>
      <c r="G145" s="74"/>
      <c r="H145" s="74"/>
      <c r="I145" s="74"/>
      <c r="J145" s="74"/>
      <c r="K145" s="8"/>
      <c r="L145" s="82"/>
      <c r="M145" s="82"/>
      <c r="N145" s="82"/>
      <c r="O145" s="82"/>
      <c r="P145" s="5">
        <v>117</v>
      </c>
      <c r="Q145" s="83">
        <f>L135*0.1</f>
        <v>0</v>
      </c>
      <c r="R145" s="83"/>
      <c r="S145" s="83"/>
      <c r="T145" s="83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</row>
    <row r="146" spans="1:103" s="1" customFormat="1" ht="30" customHeight="1" x14ac:dyDescent="0.2">
      <c r="B146" s="2" t="s">
        <v>115</v>
      </c>
      <c r="C146" s="74" t="s">
        <v>156</v>
      </c>
      <c r="D146" s="74"/>
      <c r="E146" s="74"/>
      <c r="F146" s="74"/>
      <c r="G146" s="74"/>
      <c r="H146" s="74"/>
      <c r="I146" s="74"/>
      <c r="J146" s="74"/>
      <c r="K146" s="8"/>
      <c r="L146" s="82"/>
      <c r="M146" s="82"/>
      <c r="N146" s="82"/>
      <c r="O146" s="82"/>
      <c r="P146" s="5">
        <v>118</v>
      </c>
      <c r="Q146" s="83">
        <f>Q144+Q145</f>
        <v>8606756.9620000012</v>
      </c>
      <c r="R146" s="83"/>
      <c r="S146" s="83"/>
      <c r="T146" s="83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</row>
    <row r="147" spans="1:103" s="1" customFormat="1" ht="40.049999999999997" customHeight="1" x14ac:dyDescent="0.2">
      <c r="B147" s="61" t="s">
        <v>135</v>
      </c>
      <c r="C147" s="86" t="s">
        <v>157</v>
      </c>
      <c r="D147" s="86"/>
      <c r="E147" s="86"/>
      <c r="F147" s="86"/>
      <c r="G147" s="86"/>
      <c r="H147" s="86"/>
      <c r="I147" s="86"/>
      <c r="J147" s="86"/>
      <c r="K147" s="59">
        <v>109</v>
      </c>
      <c r="L147" s="87">
        <v>0</v>
      </c>
      <c r="M147" s="87"/>
      <c r="N147" s="87"/>
      <c r="O147" s="87"/>
      <c r="P147" s="8"/>
      <c r="Q147" s="82"/>
      <c r="R147" s="82"/>
      <c r="S147" s="82"/>
      <c r="T147" s="82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</row>
    <row r="148" spans="1:103" s="1" customFormat="1" ht="30" customHeight="1" x14ac:dyDescent="0.2">
      <c r="B148" s="2" t="s">
        <v>137</v>
      </c>
      <c r="C148" s="74" t="s">
        <v>158</v>
      </c>
      <c r="D148" s="74"/>
      <c r="E148" s="74"/>
      <c r="F148" s="74"/>
      <c r="G148" s="74"/>
      <c r="H148" s="74"/>
      <c r="I148" s="74"/>
      <c r="J148" s="74"/>
      <c r="K148" s="8"/>
      <c r="L148" s="82"/>
      <c r="M148" s="82"/>
      <c r="N148" s="82"/>
      <c r="O148" s="82"/>
      <c r="P148" s="5">
        <v>120</v>
      </c>
      <c r="Q148" s="83">
        <f>IF(Q146&gt;L147,Q146-L147,0)</f>
        <v>8606756.9620000012</v>
      </c>
      <c r="R148" s="83"/>
      <c r="S148" s="83"/>
      <c r="T148" s="83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</row>
    <row r="149" spans="1:103" s="1" customFormat="1" ht="40.049999999999997" customHeight="1" x14ac:dyDescent="0.2">
      <c r="B149" s="2" t="s">
        <v>139</v>
      </c>
      <c r="C149" s="74" t="s">
        <v>159</v>
      </c>
      <c r="D149" s="74"/>
      <c r="E149" s="74"/>
      <c r="F149" s="74"/>
      <c r="G149" s="74"/>
      <c r="H149" s="74"/>
      <c r="I149" s="74"/>
      <c r="J149" s="74"/>
      <c r="K149" s="5">
        <v>110</v>
      </c>
      <c r="L149" s="81">
        <v>0</v>
      </c>
      <c r="M149" s="81"/>
      <c r="N149" s="81"/>
      <c r="O149" s="81"/>
      <c r="P149" s="8"/>
      <c r="Q149" s="82"/>
      <c r="R149" s="82"/>
      <c r="S149" s="82"/>
      <c r="T149" s="82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</row>
    <row r="150" spans="1:103" s="1" customFormat="1" ht="30" customHeight="1" x14ac:dyDescent="0.2">
      <c r="B150" s="2" t="s">
        <v>141</v>
      </c>
      <c r="C150" s="74" t="s">
        <v>160</v>
      </c>
      <c r="D150" s="74"/>
      <c r="E150" s="74"/>
      <c r="F150" s="74"/>
      <c r="G150" s="74"/>
      <c r="H150" s="74"/>
      <c r="I150" s="74"/>
      <c r="J150" s="74"/>
      <c r="K150" s="5">
        <v>111</v>
      </c>
      <c r="L150" s="81">
        <v>0</v>
      </c>
      <c r="M150" s="81"/>
      <c r="N150" s="81"/>
      <c r="O150" s="81"/>
      <c r="P150" s="8"/>
      <c r="Q150" s="82"/>
      <c r="R150" s="82"/>
      <c r="S150" s="82"/>
      <c r="T150" s="82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</row>
    <row r="151" spans="1:103" s="1" customFormat="1" ht="30" customHeight="1" x14ac:dyDescent="0.2">
      <c r="B151" s="61" t="s">
        <v>143</v>
      </c>
      <c r="C151" s="86" t="s">
        <v>161</v>
      </c>
      <c r="D151" s="86"/>
      <c r="E151" s="86"/>
      <c r="F151" s="86"/>
      <c r="G151" s="86"/>
      <c r="H151" s="86"/>
      <c r="I151" s="86"/>
      <c r="J151" s="86"/>
      <c r="K151" s="59">
        <v>112</v>
      </c>
      <c r="L151" s="87">
        <v>0</v>
      </c>
      <c r="M151" s="87"/>
      <c r="N151" s="87"/>
      <c r="O151" s="87"/>
      <c r="P151" s="8"/>
      <c r="Q151" s="82"/>
      <c r="R151" s="82"/>
      <c r="S151" s="82"/>
      <c r="T151" s="82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</row>
    <row r="152" spans="1:103" s="1" customFormat="1" ht="30" customHeight="1" x14ac:dyDescent="0.2">
      <c r="B152" s="97" t="s">
        <v>162</v>
      </c>
      <c r="C152" s="98" t="s">
        <v>163</v>
      </c>
      <c r="D152" s="98"/>
      <c r="E152" s="98"/>
      <c r="F152" s="98"/>
      <c r="G152" s="98"/>
      <c r="H152" s="98"/>
      <c r="I152" s="98"/>
      <c r="J152" s="98"/>
      <c r="K152" s="99">
        <v>113</v>
      </c>
      <c r="L152" s="100">
        <v>15000000</v>
      </c>
      <c r="M152" s="100"/>
      <c r="N152" s="100"/>
      <c r="O152" s="100"/>
      <c r="P152" s="8"/>
      <c r="Q152" s="82"/>
      <c r="R152" s="82"/>
      <c r="S152" s="82"/>
      <c r="T152" s="82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</row>
    <row r="153" spans="1:103" s="1" customFormat="1" ht="30" customHeight="1" x14ac:dyDescent="0.2">
      <c r="B153" s="2" t="s">
        <v>164</v>
      </c>
      <c r="C153" s="74" t="s">
        <v>165</v>
      </c>
      <c r="D153" s="74"/>
      <c r="E153" s="74"/>
      <c r="F153" s="74"/>
      <c r="G153" s="74"/>
      <c r="H153" s="74"/>
      <c r="I153" s="74"/>
      <c r="J153" s="74"/>
      <c r="K153" s="8"/>
      <c r="L153" s="82"/>
      <c r="M153" s="82"/>
      <c r="N153" s="82"/>
      <c r="O153" s="82"/>
      <c r="P153" s="5">
        <v>121</v>
      </c>
      <c r="Q153" s="81">
        <v>0</v>
      </c>
      <c r="R153" s="81"/>
      <c r="S153" s="81"/>
      <c r="T153" s="81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</row>
    <row r="154" spans="1:103" s="1" customFormat="1" ht="40.049999999999997" customHeight="1" x14ac:dyDescent="0.2">
      <c r="B154" s="2" t="s">
        <v>166</v>
      </c>
      <c r="C154" s="74" t="s">
        <v>167</v>
      </c>
      <c r="D154" s="74"/>
      <c r="E154" s="74"/>
      <c r="F154" s="74"/>
      <c r="G154" s="74"/>
      <c r="H154" s="74"/>
      <c r="I154" s="74"/>
      <c r="J154" s="74"/>
      <c r="K154" s="5">
        <v>114</v>
      </c>
      <c r="L154" s="83">
        <f>SUM(L149,L150,L151,L152)</f>
        <v>15000000</v>
      </c>
      <c r="M154" s="83"/>
      <c r="N154" s="83"/>
      <c r="O154" s="83"/>
      <c r="P154" s="5">
        <v>122</v>
      </c>
      <c r="Q154" s="83">
        <f>SUM(Q148,Q153)</f>
        <v>8606756.9620000012</v>
      </c>
      <c r="R154" s="83"/>
      <c r="S154" s="83"/>
      <c r="T154" s="83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</row>
    <row r="155" spans="1:103" s="1" customFormat="1" ht="40.049999999999997" customHeight="1" x14ac:dyDescent="0.2">
      <c r="B155" s="2" t="s">
        <v>168</v>
      </c>
      <c r="C155" s="74" t="s">
        <v>169</v>
      </c>
      <c r="D155" s="74"/>
      <c r="E155" s="74"/>
      <c r="F155" s="74"/>
      <c r="G155" s="74"/>
      <c r="H155" s="74"/>
      <c r="I155" s="74"/>
      <c r="J155" s="74"/>
      <c r="K155" s="5">
        <v>115</v>
      </c>
      <c r="L155" s="83">
        <f>IF(L154&gt;Q154,(L154-Q154),0)</f>
        <v>6393243.0379999988</v>
      </c>
      <c r="M155" s="83"/>
      <c r="N155" s="83"/>
      <c r="O155" s="83"/>
      <c r="P155" s="8"/>
      <c r="Q155" s="82"/>
      <c r="R155" s="82"/>
      <c r="S155" s="82"/>
      <c r="T155" s="82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</row>
    <row r="156" spans="1:103" s="1" customFormat="1" ht="40.049999999999997" customHeight="1" x14ac:dyDescent="0.2">
      <c r="B156" s="2" t="s">
        <v>170</v>
      </c>
      <c r="C156" s="74" t="s">
        <v>171</v>
      </c>
      <c r="D156" s="74"/>
      <c r="E156" s="74"/>
      <c r="F156" s="74"/>
      <c r="G156" s="74"/>
      <c r="H156" s="74"/>
      <c r="I156" s="74"/>
      <c r="J156" s="74"/>
      <c r="K156" s="8"/>
      <c r="L156" s="82"/>
      <c r="M156" s="82"/>
      <c r="N156" s="82"/>
      <c r="O156" s="82"/>
      <c r="P156" s="5">
        <v>123</v>
      </c>
      <c r="Q156" s="83">
        <f>IF(Q154&gt;L154,(Q154-L154),0)</f>
        <v>0</v>
      </c>
      <c r="R156" s="83"/>
      <c r="S156" s="83"/>
      <c r="T156" s="83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</row>
    <row r="157" spans="1:103" ht="10.050000000000001" customHeight="1" x14ac:dyDescent="0.2">
      <c r="A157" s="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</row>
    <row r="158" spans="1:103" s="1" customFormat="1" ht="40.049999999999997" customHeight="1" x14ac:dyDescent="0.2">
      <c r="B158" s="7" t="s">
        <v>109</v>
      </c>
      <c r="C158" s="79" t="s">
        <v>172</v>
      </c>
      <c r="D158" s="79"/>
      <c r="E158" s="79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79" t="s">
        <v>123</v>
      </c>
      <c r="Q158" s="79"/>
      <c r="R158" s="79"/>
      <c r="S158" s="79"/>
      <c r="T158" s="7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</row>
    <row r="159" spans="1:103" s="1" customFormat="1" ht="30" customHeight="1" x14ac:dyDescent="0.2">
      <c r="B159" s="2" t="s">
        <v>111</v>
      </c>
      <c r="C159" s="74" t="s">
        <v>173</v>
      </c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5">
        <v>124</v>
      </c>
      <c r="Q159" s="83">
        <f>Q148</f>
        <v>8606756.9620000012</v>
      </c>
      <c r="R159" s="83"/>
      <c r="S159" s="83"/>
      <c r="T159" s="83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</row>
    <row r="160" spans="1:103" s="1" customFormat="1" ht="30" customHeight="1" x14ac:dyDescent="0.2">
      <c r="B160" s="2" t="s">
        <v>113</v>
      </c>
      <c r="C160" s="74" t="s">
        <v>174</v>
      </c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5">
        <v>265</v>
      </c>
      <c r="Q160" s="81">
        <v>0</v>
      </c>
      <c r="R160" s="81"/>
      <c r="S160" s="81"/>
      <c r="T160" s="81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</row>
    <row r="161" spans="1:103" s="1" customFormat="1" ht="30" customHeight="1" x14ac:dyDescent="0.2">
      <c r="B161" s="2" t="s">
        <v>115</v>
      </c>
      <c r="C161" s="74" t="s">
        <v>175</v>
      </c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5">
        <v>266</v>
      </c>
      <c r="Q161" s="81">
        <v>0</v>
      </c>
      <c r="R161" s="81"/>
      <c r="S161" s="81"/>
      <c r="T161" s="81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</row>
    <row r="162" spans="1:103" s="1" customFormat="1" ht="30" customHeight="1" x14ac:dyDescent="0.2">
      <c r="B162" s="2" t="s">
        <v>117</v>
      </c>
      <c r="C162" s="74" t="s">
        <v>176</v>
      </c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5">
        <v>267</v>
      </c>
      <c r="Q162" s="83">
        <f>IF(AND(Q160&gt;0,Q161&gt;0), (Q159+Q160+Q161)/3, Q159)</f>
        <v>8606756.9620000012</v>
      </c>
      <c r="R162" s="83"/>
      <c r="S162" s="83"/>
      <c r="T162" s="83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</row>
    <row r="163" spans="1:103" s="1" customFormat="1" ht="30" customHeight="1" x14ac:dyDescent="0.2">
      <c r="B163" s="2" t="s">
        <v>135</v>
      </c>
      <c r="C163" s="74" t="s">
        <v>177</v>
      </c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5">
        <v>125</v>
      </c>
      <c r="Q163" s="83">
        <f>SUM(L150,L151)</f>
        <v>0</v>
      </c>
      <c r="R163" s="83"/>
      <c r="S163" s="83"/>
      <c r="T163" s="83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</row>
    <row r="164" spans="1:103" s="1" customFormat="1" ht="30" customHeight="1" x14ac:dyDescent="0.2">
      <c r="B164" s="2" t="s">
        <v>137</v>
      </c>
      <c r="C164" s="74" t="s">
        <v>178</v>
      </c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5">
        <v>126</v>
      </c>
      <c r="Q164" s="83">
        <f>IF(AND(Q162&gt;Q163,Q162&gt;10000000),(Q162-Q163),0)</f>
        <v>0</v>
      </c>
      <c r="R164" s="83"/>
      <c r="S164" s="83"/>
      <c r="T164" s="83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</row>
    <row r="165" spans="1:103" s="1" customFormat="1" ht="40.049999999999997" customHeight="1" x14ac:dyDescent="0.2">
      <c r="B165" s="2" t="s">
        <v>139</v>
      </c>
      <c r="C165" s="74" t="s">
        <v>179</v>
      </c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5">
        <v>127</v>
      </c>
      <c r="Q165" s="83">
        <f>IF(L155&gt;Q164,Q164,L155)</f>
        <v>0</v>
      </c>
      <c r="R165" s="83"/>
      <c r="S165" s="83"/>
      <c r="T165" s="83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</row>
    <row r="166" spans="1:103" s="1" customFormat="1" ht="30" customHeight="1" x14ac:dyDescent="0.2">
      <c r="B166" s="2" t="s">
        <v>141</v>
      </c>
      <c r="C166" s="74" t="s">
        <v>180</v>
      </c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5">
        <v>128</v>
      </c>
      <c r="Q166" s="83">
        <f>(Q164-Q165)*0.25</f>
        <v>0</v>
      </c>
      <c r="R166" s="83"/>
      <c r="S166" s="83"/>
      <c r="T166" s="83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</row>
    <row r="167" spans="1:103" ht="10.050000000000001" customHeight="1" x14ac:dyDescent="0.2">
      <c r="A167" s="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</row>
    <row r="168" spans="1:103" s="1" customFormat="1" ht="30" customHeight="1" x14ac:dyDescent="0.2">
      <c r="B168" s="7" t="s">
        <v>109</v>
      </c>
      <c r="C168" s="79" t="s">
        <v>181</v>
      </c>
      <c r="D168" s="79"/>
      <c r="E168" s="79"/>
      <c r="F168" s="79"/>
      <c r="G168" s="79"/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7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</row>
    <row r="169" spans="1:103" s="1" customFormat="1" ht="30" customHeight="1" x14ac:dyDescent="0.2">
      <c r="B169" s="2" t="s">
        <v>111</v>
      </c>
      <c r="C169" s="74" t="s">
        <v>182</v>
      </c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5">
        <v>129</v>
      </c>
      <c r="Q169" s="81">
        <v>0</v>
      </c>
      <c r="R169" s="81"/>
      <c r="S169" s="81"/>
      <c r="T169" s="81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</row>
    <row r="170" spans="1:103" s="1" customFormat="1" ht="30" customHeight="1" x14ac:dyDescent="0.2">
      <c r="B170" s="2" t="s">
        <v>113</v>
      </c>
      <c r="C170" s="74" t="s">
        <v>183</v>
      </c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5">
        <v>130</v>
      </c>
      <c r="Q170" s="81">
        <v>0</v>
      </c>
      <c r="R170" s="81"/>
      <c r="S170" s="81"/>
      <c r="T170" s="81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</row>
    <row r="171" spans="1:103" s="1" customFormat="1" ht="30" customHeight="1" x14ac:dyDescent="0.2">
      <c r="B171" s="2" t="s">
        <v>115</v>
      </c>
      <c r="C171" s="74" t="s">
        <v>184</v>
      </c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5">
        <v>131</v>
      </c>
      <c r="Q171" s="81">
        <v>0</v>
      </c>
      <c r="R171" s="81"/>
      <c r="S171" s="81"/>
      <c r="T171" s="81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</row>
    <row r="172" spans="1:103" s="1" customFormat="1" ht="30" customHeight="1" x14ac:dyDescent="0.2">
      <c r="B172" s="2" t="s">
        <v>117</v>
      </c>
      <c r="C172" s="74" t="s">
        <v>185</v>
      </c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5">
        <v>132</v>
      </c>
      <c r="Q172" s="81">
        <v>0</v>
      </c>
      <c r="R172" s="81"/>
      <c r="S172" s="81"/>
      <c r="T172" s="81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</row>
    <row r="173" spans="1:103" s="1" customFormat="1" ht="30" customHeight="1" x14ac:dyDescent="0.2">
      <c r="B173" s="2" t="s">
        <v>135</v>
      </c>
      <c r="C173" s="74" t="s">
        <v>186</v>
      </c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5">
        <v>133</v>
      </c>
      <c r="Q173" s="81">
        <v>0</v>
      </c>
      <c r="R173" s="81"/>
      <c r="S173" s="81"/>
      <c r="T173" s="81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</row>
    <row r="174" spans="1:103" s="1" customFormat="1" ht="7.95" customHeight="1" x14ac:dyDescent="0.2"/>
    <row r="175" spans="1:103" s="1" customFormat="1" x14ac:dyDescent="0.2"/>
    <row r="176" spans="1:103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  <row r="438" s="1" customFormat="1" x14ac:dyDescent="0.2"/>
    <row r="439" s="1" customFormat="1" x14ac:dyDescent="0.2"/>
    <row r="440" s="1" customFormat="1" x14ac:dyDescent="0.2"/>
    <row r="441" s="1" customFormat="1" x14ac:dyDescent="0.2"/>
    <row r="442" s="1" customFormat="1" x14ac:dyDescent="0.2"/>
    <row r="443" s="1" customFormat="1" x14ac:dyDescent="0.2"/>
    <row r="444" s="1" customFormat="1" x14ac:dyDescent="0.2"/>
    <row r="445" s="1" customFormat="1" x14ac:dyDescent="0.2"/>
    <row r="446" s="1" customFormat="1" x14ac:dyDescent="0.2"/>
    <row r="447" s="1" customFormat="1" x14ac:dyDescent="0.2"/>
    <row r="448" s="1" customFormat="1" x14ac:dyDescent="0.2"/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</sheetData>
  <sheetProtection formatCells="0" formatColumns="0" formatRows="0" insertColumns="0" insertRows="0" insertHyperlinks="0" deleteColumns="0" deleteRows="0" sort="0" autoFilter="0" pivotTables="0"/>
  <mergeCells count="423">
    <mergeCell ref="C171:O171"/>
    <mergeCell ref="Q171:T171"/>
    <mergeCell ref="C172:O172"/>
    <mergeCell ref="Q172:T172"/>
    <mergeCell ref="C173:O173"/>
    <mergeCell ref="Q173:T173"/>
    <mergeCell ref="C166:O166"/>
    <mergeCell ref="Q166:T166"/>
    <mergeCell ref="C168:T168"/>
    <mergeCell ref="C169:O169"/>
    <mergeCell ref="Q169:T169"/>
    <mergeCell ref="C170:O170"/>
    <mergeCell ref="Q170:T170"/>
    <mergeCell ref="C163:O163"/>
    <mergeCell ref="Q163:T163"/>
    <mergeCell ref="C164:O164"/>
    <mergeCell ref="Q164:T164"/>
    <mergeCell ref="C165:O165"/>
    <mergeCell ref="Q165:T165"/>
    <mergeCell ref="C160:O160"/>
    <mergeCell ref="Q160:T160"/>
    <mergeCell ref="C161:O161"/>
    <mergeCell ref="Q161:T161"/>
    <mergeCell ref="C162:O162"/>
    <mergeCell ref="Q162:T162"/>
    <mergeCell ref="C156:J156"/>
    <mergeCell ref="L156:O156"/>
    <mergeCell ref="Q156:T156"/>
    <mergeCell ref="C158:O158"/>
    <mergeCell ref="P158:T158"/>
    <mergeCell ref="C159:O159"/>
    <mergeCell ref="Q159:T159"/>
    <mergeCell ref="C154:J154"/>
    <mergeCell ref="L154:O154"/>
    <mergeCell ref="Q154:T154"/>
    <mergeCell ref="C155:J155"/>
    <mergeCell ref="L155:O155"/>
    <mergeCell ref="Q155:T155"/>
    <mergeCell ref="C152:J152"/>
    <mergeCell ref="L152:O152"/>
    <mergeCell ref="Q152:T152"/>
    <mergeCell ref="C153:J153"/>
    <mergeCell ref="L153:O153"/>
    <mergeCell ref="Q153:T153"/>
    <mergeCell ref="C150:J150"/>
    <mergeCell ref="L150:O150"/>
    <mergeCell ref="Q150:T150"/>
    <mergeCell ref="C151:J151"/>
    <mergeCell ref="L151:O151"/>
    <mergeCell ref="Q151:T151"/>
    <mergeCell ref="C148:J148"/>
    <mergeCell ref="L148:O148"/>
    <mergeCell ref="Q148:T148"/>
    <mergeCell ref="C149:J149"/>
    <mergeCell ref="L149:O149"/>
    <mergeCell ref="Q149:T149"/>
    <mergeCell ref="C146:J146"/>
    <mergeCell ref="L146:O146"/>
    <mergeCell ref="Q146:T146"/>
    <mergeCell ref="C147:J147"/>
    <mergeCell ref="L147:O147"/>
    <mergeCell ref="Q147:T147"/>
    <mergeCell ref="C144:J144"/>
    <mergeCell ref="L144:O144"/>
    <mergeCell ref="Q144:T144"/>
    <mergeCell ref="C145:J145"/>
    <mergeCell ref="L145:O145"/>
    <mergeCell ref="Q145:T145"/>
    <mergeCell ref="C140:O140"/>
    <mergeCell ref="Q140:T140"/>
    <mergeCell ref="B142:B143"/>
    <mergeCell ref="C142:J143"/>
    <mergeCell ref="K142:T142"/>
    <mergeCell ref="K143:O143"/>
    <mergeCell ref="P143:T143"/>
    <mergeCell ref="C136:J136"/>
    <mergeCell ref="L136:O136"/>
    <mergeCell ref="Q136:T136"/>
    <mergeCell ref="C138:T138"/>
    <mergeCell ref="C139:O139"/>
    <mergeCell ref="Q139:T139"/>
    <mergeCell ref="C134:J134"/>
    <mergeCell ref="L134:O134"/>
    <mergeCell ref="Q134:T134"/>
    <mergeCell ref="C135:J135"/>
    <mergeCell ref="L135:O135"/>
    <mergeCell ref="Q135:T135"/>
    <mergeCell ref="C130:J130"/>
    <mergeCell ref="L130:O130"/>
    <mergeCell ref="Q130:T130"/>
    <mergeCell ref="B132:B133"/>
    <mergeCell ref="C132:J133"/>
    <mergeCell ref="K132:T132"/>
    <mergeCell ref="K133:O133"/>
    <mergeCell ref="P133:T133"/>
    <mergeCell ref="C128:J128"/>
    <mergeCell ref="L128:O128"/>
    <mergeCell ref="Q128:T128"/>
    <mergeCell ref="C129:J129"/>
    <mergeCell ref="L129:O129"/>
    <mergeCell ref="Q129:T129"/>
    <mergeCell ref="C126:J126"/>
    <mergeCell ref="L126:O126"/>
    <mergeCell ref="Q126:T126"/>
    <mergeCell ref="C127:J127"/>
    <mergeCell ref="L127:O127"/>
    <mergeCell ref="Q127:T127"/>
    <mergeCell ref="C124:J124"/>
    <mergeCell ref="L124:O124"/>
    <mergeCell ref="Q124:T124"/>
    <mergeCell ref="C125:J125"/>
    <mergeCell ref="L125:O125"/>
    <mergeCell ref="Q125:T125"/>
    <mergeCell ref="C122:J122"/>
    <mergeCell ref="L122:O122"/>
    <mergeCell ref="Q122:T122"/>
    <mergeCell ref="C123:J123"/>
    <mergeCell ref="L123:O123"/>
    <mergeCell ref="Q123:T123"/>
    <mergeCell ref="C118:J118"/>
    <mergeCell ref="L118:O118"/>
    <mergeCell ref="Q118:T118"/>
    <mergeCell ref="B120:B121"/>
    <mergeCell ref="C120:J121"/>
    <mergeCell ref="K120:T120"/>
    <mergeCell ref="K121:O121"/>
    <mergeCell ref="P121:T121"/>
    <mergeCell ref="B115:B116"/>
    <mergeCell ref="C115:J116"/>
    <mergeCell ref="K115:T115"/>
    <mergeCell ref="K116:O116"/>
    <mergeCell ref="P116:T116"/>
    <mergeCell ref="C117:J117"/>
    <mergeCell ref="L117:O117"/>
    <mergeCell ref="Q117:T117"/>
    <mergeCell ref="C109:O109"/>
    <mergeCell ref="Q109:T109"/>
    <mergeCell ref="C111:T111"/>
    <mergeCell ref="C112:O112"/>
    <mergeCell ref="Q112:T112"/>
    <mergeCell ref="C113:O113"/>
    <mergeCell ref="Q113:T113"/>
    <mergeCell ref="C105:T105"/>
    <mergeCell ref="C106:O106"/>
    <mergeCell ref="Q106:T106"/>
    <mergeCell ref="C107:O107"/>
    <mergeCell ref="Q107:T107"/>
    <mergeCell ref="C108:O108"/>
    <mergeCell ref="Q108:T108"/>
    <mergeCell ref="B102:J102"/>
    <mergeCell ref="L102:O102"/>
    <mergeCell ref="Q102:T102"/>
    <mergeCell ref="B103:J103"/>
    <mergeCell ref="L103:O103"/>
    <mergeCell ref="Q103:T103"/>
    <mergeCell ref="B100:J100"/>
    <mergeCell ref="L100:O100"/>
    <mergeCell ref="Q100:T100"/>
    <mergeCell ref="B101:J101"/>
    <mergeCell ref="L101:O101"/>
    <mergeCell ref="Q101:T101"/>
    <mergeCell ref="B98:J98"/>
    <mergeCell ref="L98:O98"/>
    <mergeCell ref="Q98:T98"/>
    <mergeCell ref="B99:J99"/>
    <mergeCell ref="L99:O99"/>
    <mergeCell ref="Q99:T99"/>
    <mergeCell ref="B96:J96"/>
    <mergeCell ref="L96:O96"/>
    <mergeCell ref="Q96:T96"/>
    <mergeCell ref="B97:J97"/>
    <mergeCell ref="L97:O97"/>
    <mergeCell ref="Q97:T97"/>
    <mergeCell ref="B94:J94"/>
    <mergeCell ref="L94:O94"/>
    <mergeCell ref="Q94:T94"/>
    <mergeCell ref="B95:J95"/>
    <mergeCell ref="L95:O95"/>
    <mergeCell ref="Q95:T95"/>
    <mergeCell ref="B92:J92"/>
    <mergeCell ref="L92:O92"/>
    <mergeCell ref="Q92:T92"/>
    <mergeCell ref="B93:J93"/>
    <mergeCell ref="L93:O93"/>
    <mergeCell ref="Q93:T93"/>
    <mergeCell ref="B90:J90"/>
    <mergeCell ref="L90:O90"/>
    <mergeCell ref="Q90:T90"/>
    <mergeCell ref="B91:J91"/>
    <mergeCell ref="L91:O91"/>
    <mergeCell ref="Q91:T91"/>
    <mergeCell ref="B88:J88"/>
    <mergeCell ref="L88:O88"/>
    <mergeCell ref="Q88:T88"/>
    <mergeCell ref="B89:J89"/>
    <mergeCell ref="L89:O89"/>
    <mergeCell ref="Q89:T89"/>
    <mergeCell ref="B86:J86"/>
    <mergeCell ref="L86:O86"/>
    <mergeCell ref="Q86:T86"/>
    <mergeCell ref="B87:J87"/>
    <mergeCell ref="L87:O87"/>
    <mergeCell ref="Q87:T87"/>
    <mergeCell ref="B84:J84"/>
    <mergeCell ref="L84:O84"/>
    <mergeCell ref="Q84:T84"/>
    <mergeCell ref="B85:J85"/>
    <mergeCell ref="L85:O85"/>
    <mergeCell ref="Q85:T85"/>
    <mergeCell ref="B82:J82"/>
    <mergeCell ref="L82:O82"/>
    <mergeCell ref="Q82:T82"/>
    <mergeCell ref="B83:J83"/>
    <mergeCell ref="L83:O83"/>
    <mergeCell ref="Q83:T83"/>
    <mergeCell ref="B80:J80"/>
    <mergeCell ref="L80:O80"/>
    <mergeCell ref="Q80:T80"/>
    <mergeCell ref="B81:J81"/>
    <mergeCell ref="L81:O81"/>
    <mergeCell ref="Q81:T81"/>
    <mergeCell ref="B78:J78"/>
    <mergeCell ref="L78:O78"/>
    <mergeCell ref="Q78:T78"/>
    <mergeCell ref="B79:J79"/>
    <mergeCell ref="L79:O79"/>
    <mergeCell ref="Q79:T79"/>
    <mergeCell ref="B76:J76"/>
    <mergeCell ref="L76:O76"/>
    <mergeCell ref="Q76:T76"/>
    <mergeCell ref="B77:J77"/>
    <mergeCell ref="L77:O77"/>
    <mergeCell ref="Q77:T77"/>
    <mergeCell ref="B74:J74"/>
    <mergeCell ref="L74:O74"/>
    <mergeCell ref="Q74:T74"/>
    <mergeCell ref="B75:J75"/>
    <mergeCell ref="L75:O75"/>
    <mergeCell ref="Q75:T75"/>
    <mergeCell ref="B72:J72"/>
    <mergeCell ref="L72:O72"/>
    <mergeCell ref="Q72:T72"/>
    <mergeCell ref="B73:J73"/>
    <mergeCell ref="L73:O73"/>
    <mergeCell ref="Q73:T73"/>
    <mergeCell ref="B70:J70"/>
    <mergeCell ref="L70:O70"/>
    <mergeCell ref="Q70:T70"/>
    <mergeCell ref="B71:J71"/>
    <mergeCell ref="L71:O71"/>
    <mergeCell ref="Q71:T71"/>
    <mergeCell ref="B68:J68"/>
    <mergeCell ref="L68:O68"/>
    <mergeCell ref="Q68:T68"/>
    <mergeCell ref="B69:J69"/>
    <mergeCell ref="L69:O69"/>
    <mergeCell ref="Q69:T69"/>
    <mergeCell ref="B66:J66"/>
    <mergeCell ref="L66:O66"/>
    <mergeCell ref="Q66:T66"/>
    <mergeCell ref="B67:J67"/>
    <mergeCell ref="L67:O67"/>
    <mergeCell ref="Q67:T67"/>
    <mergeCell ref="B64:J64"/>
    <mergeCell ref="L64:O64"/>
    <mergeCell ref="Q64:T64"/>
    <mergeCell ref="B65:J65"/>
    <mergeCell ref="L65:O65"/>
    <mergeCell ref="Q65:T65"/>
    <mergeCell ref="B62:J62"/>
    <mergeCell ref="L62:O62"/>
    <mergeCell ref="Q62:T62"/>
    <mergeCell ref="B63:J63"/>
    <mergeCell ref="L63:O63"/>
    <mergeCell ref="Q63:T63"/>
    <mergeCell ref="B59:J59"/>
    <mergeCell ref="L59:O59"/>
    <mergeCell ref="Q59:T59"/>
    <mergeCell ref="B61:J61"/>
    <mergeCell ref="K61:O61"/>
    <mergeCell ref="P61:T61"/>
    <mergeCell ref="B57:J57"/>
    <mergeCell ref="L57:O57"/>
    <mergeCell ref="Q57:T57"/>
    <mergeCell ref="B58:J58"/>
    <mergeCell ref="L58:O58"/>
    <mergeCell ref="Q58:T58"/>
    <mergeCell ref="B55:J55"/>
    <mergeCell ref="L55:O55"/>
    <mergeCell ref="Q55:T55"/>
    <mergeCell ref="B56:J56"/>
    <mergeCell ref="L56:O56"/>
    <mergeCell ref="Q56:T56"/>
    <mergeCell ref="B53:J53"/>
    <mergeCell ref="L53:O53"/>
    <mergeCell ref="Q53:T53"/>
    <mergeCell ref="B54:J54"/>
    <mergeCell ref="L54:O54"/>
    <mergeCell ref="Q54:T54"/>
    <mergeCell ref="B51:J51"/>
    <mergeCell ref="L51:O51"/>
    <mergeCell ref="Q51:T51"/>
    <mergeCell ref="B52:J52"/>
    <mergeCell ref="L52:O52"/>
    <mergeCell ref="Q52:T52"/>
    <mergeCell ref="B49:J49"/>
    <mergeCell ref="L49:O49"/>
    <mergeCell ref="Q49:T49"/>
    <mergeCell ref="B50:J50"/>
    <mergeCell ref="L50:O50"/>
    <mergeCell ref="Q50:T50"/>
    <mergeCell ref="B46:J46"/>
    <mergeCell ref="L46:O46"/>
    <mergeCell ref="Q46:T46"/>
    <mergeCell ref="B48:J48"/>
    <mergeCell ref="K48:O48"/>
    <mergeCell ref="P48:T48"/>
    <mergeCell ref="B44:J44"/>
    <mergeCell ref="L44:O44"/>
    <mergeCell ref="Q44:T44"/>
    <mergeCell ref="B45:J45"/>
    <mergeCell ref="L45:O45"/>
    <mergeCell ref="Q45:T45"/>
    <mergeCell ref="B42:J42"/>
    <mergeCell ref="L42:O42"/>
    <mergeCell ref="Q42:T42"/>
    <mergeCell ref="B43:J43"/>
    <mergeCell ref="L43:O43"/>
    <mergeCell ref="Q43:T43"/>
    <mergeCell ref="B40:J40"/>
    <mergeCell ref="L40:O40"/>
    <mergeCell ref="Q40:T40"/>
    <mergeCell ref="B41:J41"/>
    <mergeCell ref="L41:O41"/>
    <mergeCell ref="Q41:T41"/>
    <mergeCell ref="B38:J38"/>
    <mergeCell ref="L38:O38"/>
    <mergeCell ref="Q38:T38"/>
    <mergeCell ref="B39:J39"/>
    <mergeCell ref="L39:O39"/>
    <mergeCell ref="Q39:T39"/>
    <mergeCell ref="B36:J36"/>
    <mergeCell ref="L36:O36"/>
    <mergeCell ref="Q36:T36"/>
    <mergeCell ref="B37:J37"/>
    <mergeCell ref="L37:O37"/>
    <mergeCell ref="Q37:T37"/>
    <mergeCell ref="B34:J34"/>
    <mergeCell ref="L34:O34"/>
    <mergeCell ref="Q34:T34"/>
    <mergeCell ref="B35:J35"/>
    <mergeCell ref="L35:O35"/>
    <mergeCell ref="Q35:T35"/>
    <mergeCell ref="B32:J32"/>
    <mergeCell ref="L32:O32"/>
    <mergeCell ref="Q32:T32"/>
    <mergeCell ref="B33:J33"/>
    <mergeCell ref="L33:O33"/>
    <mergeCell ref="Q33:T33"/>
    <mergeCell ref="B30:J30"/>
    <mergeCell ref="L30:O30"/>
    <mergeCell ref="Q30:T30"/>
    <mergeCell ref="B31:J31"/>
    <mergeCell ref="L31:O31"/>
    <mergeCell ref="Q31:T31"/>
    <mergeCell ref="B28:J28"/>
    <mergeCell ref="L28:O28"/>
    <mergeCell ref="Q28:T28"/>
    <mergeCell ref="B29:J29"/>
    <mergeCell ref="L29:O29"/>
    <mergeCell ref="Q29:T29"/>
    <mergeCell ref="B26:J26"/>
    <mergeCell ref="L26:O26"/>
    <mergeCell ref="Q26:T26"/>
    <mergeCell ref="B27:J27"/>
    <mergeCell ref="L27:O27"/>
    <mergeCell ref="Q27:T27"/>
    <mergeCell ref="B24:J24"/>
    <mergeCell ref="L24:O24"/>
    <mergeCell ref="Q24:T24"/>
    <mergeCell ref="B25:J25"/>
    <mergeCell ref="L25:O25"/>
    <mergeCell ref="Q25:T25"/>
    <mergeCell ref="B22:J22"/>
    <mergeCell ref="L22:O22"/>
    <mergeCell ref="Q22:T22"/>
    <mergeCell ref="B23:J23"/>
    <mergeCell ref="L23:O23"/>
    <mergeCell ref="Q23:T23"/>
    <mergeCell ref="O15:P15"/>
    <mergeCell ref="Q15:T16"/>
    <mergeCell ref="O16:P16"/>
    <mergeCell ref="B18:T18"/>
    <mergeCell ref="B20:T20"/>
    <mergeCell ref="B21:J21"/>
    <mergeCell ref="K21:O21"/>
    <mergeCell ref="P21:T21"/>
    <mergeCell ref="B13:C14"/>
    <mergeCell ref="G13:I13"/>
    <mergeCell ref="K13:T13"/>
    <mergeCell ref="D14:D16"/>
    <mergeCell ref="F14:F16"/>
    <mergeCell ref="G14:I16"/>
    <mergeCell ref="J14:J16"/>
    <mergeCell ref="K14:T14"/>
    <mergeCell ref="B15:C16"/>
    <mergeCell ref="K15:N16"/>
    <mergeCell ref="B9:C12"/>
    <mergeCell ref="D9:I9"/>
    <mergeCell ref="J9:T9"/>
    <mergeCell ref="D10:T10"/>
    <mergeCell ref="D11:T11"/>
    <mergeCell ref="G12:I12"/>
    <mergeCell ref="J12:T12"/>
    <mergeCell ref="B5:C8"/>
    <mergeCell ref="D5:I5"/>
    <mergeCell ref="J5:T5"/>
    <mergeCell ref="D6:I6"/>
    <mergeCell ref="J6:S6"/>
    <mergeCell ref="D7:I7"/>
    <mergeCell ref="J7:S7"/>
    <mergeCell ref="D8:I8"/>
    <mergeCell ref="J8:T8"/>
  </mergeCells>
  <pageMargins left="0.7" right="0.7" top="0.75" bottom="0.75" header="0.3" footer="0.3"/>
  <ignoredErrors>
    <ignoredError sqref="D12:T16" numberStoredAsText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0F2B4-AE49-4E5C-AB42-0081D0D886AE}">
  <sheetPr>
    <tabColor rgb="FFFFFF00"/>
  </sheetPr>
  <dimension ref="A1:EV2563"/>
  <sheetViews>
    <sheetView showGridLines="0" topLeftCell="A20" workbookViewId="0">
      <selection activeCell="A49" sqref="A49:XFD599"/>
    </sheetView>
  </sheetViews>
  <sheetFormatPr baseColWidth="10" defaultColWidth="9.140625" defaultRowHeight="10.199999999999999" x14ac:dyDescent="0.2"/>
  <cols>
    <col min="1" max="1" width="4.42578125" style="1" customWidth="1"/>
    <col min="2" max="2" width="17.5703125" style="1" customWidth="1"/>
    <col min="3" max="3" width="4" style="1" bestFit="1" customWidth="1"/>
    <col min="4" max="4" width="19.42578125" style="1" customWidth="1"/>
    <col min="5" max="5" width="4" style="1" bestFit="1" customWidth="1"/>
    <col min="6" max="6" width="19.42578125" style="1" customWidth="1"/>
    <col min="7" max="7" width="4" style="1" bestFit="1" customWidth="1"/>
    <col min="8" max="8" width="19.42578125" style="1" customWidth="1"/>
    <col min="9" max="9" width="4" style="1" bestFit="1" customWidth="1"/>
    <col min="10" max="10" width="19.42578125" style="1" customWidth="1"/>
    <col min="11" max="91" width="9.140625" style="1"/>
    <col min="92" max="152" width="9.140625" style="9"/>
    <col min="153" max="16384" width="9.140625" style="1"/>
  </cols>
  <sheetData>
    <row r="1" spans="1:10" s="1" customFormat="1" x14ac:dyDescent="0.2"/>
    <row r="2" spans="1:10" s="1" customFormat="1" x14ac:dyDescent="0.2"/>
    <row r="3" spans="1:10" ht="19.95" customHeight="1" x14ac:dyDescent="0.2">
      <c r="A3" s="89" t="s">
        <v>187</v>
      </c>
      <c r="B3" s="89"/>
      <c r="C3" s="89"/>
      <c r="D3" s="89"/>
      <c r="E3" s="89"/>
      <c r="F3" s="89"/>
      <c r="G3" s="89"/>
      <c r="H3" s="89"/>
      <c r="I3" s="89"/>
      <c r="J3" s="89"/>
    </row>
    <row r="4" spans="1:10" ht="19.95" customHeight="1" x14ac:dyDescent="0.2">
      <c r="A4" s="90" t="s">
        <v>188</v>
      </c>
      <c r="B4" s="90"/>
      <c r="C4" s="90"/>
      <c r="D4" s="90"/>
      <c r="E4" s="90"/>
      <c r="F4" s="90"/>
      <c r="G4" s="90"/>
      <c r="H4" s="90"/>
      <c r="I4" s="90"/>
      <c r="J4" s="90"/>
    </row>
    <row r="5" spans="1:10" ht="19.95" customHeight="1" x14ac:dyDescent="0.2">
      <c r="A5" s="79" t="s">
        <v>109</v>
      </c>
      <c r="B5" s="79" t="s">
        <v>189</v>
      </c>
      <c r="C5" s="79"/>
      <c r="D5" s="79"/>
      <c r="E5" s="79"/>
      <c r="F5" s="79"/>
      <c r="G5" s="79"/>
      <c r="H5" s="79"/>
      <c r="I5" s="79"/>
      <c r="J5" s="79"/>
    </row>
    <row r="6" spans="1:10" ht="19.95" customHeight="1" x14ac:dyDescent="0.2">
      <c r="A6" s="79"/>
      <c r="B6" s="79" t="s">
        <v>190</v>
      </c>
      <c r="C6" s="79"/>
      <c r="D6" s="79"/>
      <c r="E6" s="79"/>
      <c r="F6" s="79"/>
      <c r="G6" s="79"/>
      <c r="H6" s="79"/>
      <c r="I6" s="79"/>
      <c r="J6" s="79"/>
    </row>
    <row r="7" spans="1:10" ht="19.95" customHeight="1" x14ac:dyDescent="0.2">
      <c r="A7" s="79"/>
      <c r="B7" s="7" t="s">
        <v>191</v>
      </c>
      <c r="C7" s="79" t="s">
        <v>192</v>
      </c>
      <c r="D7" s="79"/>
      <c r="E7" s="79" t="s">
        <v>193</v>
      </c>
      <c r="F7" s="79"/>
      <c r="G7" s="79" t="s">
        <v>194</v>
      </c>
      <c r="H7" s="79"/>
      <c r="I7" s="79" t="s">
        <v>195</v>
      </c>
      <c r="J7" s="79"/>
    </row>
    <row r="8" spans="1:10" ht="19.95" customHeight="1" x14ac:dyDescent="0.2">
      <c r="A8" s="2" t="s">
        <v>111</v>
      </c>
      <c r="B8" s="2" t="s">
        <v>196</v>
      </c>
      <c r="C8" s="5">
        <v>134</v>
      </c>
      <c r="D8" s="6"/>
      <c r="E8" s="5">
        <v>148</v>
      </c>
      <c r="F8" s="6"/>
      <c r="G8" s="5">
        <v>162</v>
      </c>
      <c r="H8" s="6"/>
      <c r="I8" s="5">
        <v>176</v>
      </c>
      <c r="J8" s="6"/>
    </row>
    <row r="9" spans="1:10" ht="19.95" customHeight="1" x14ac:dyDescent="0.2">
      <c r="A9" s="2" t="s">
        <v>113</v>
      </c>
      <c r="B9" s="2" t="s">
        <v>197</v>
      </c>
      <c r="C9" s="5">
        <v>135</v>
      </c>
      <c r="D9" s="6"/>
      <c r="E9" s="5">
        <v>149</v>
      </c>
      <c r="F9" s="6"/>
      <c r="G9" s="5">
        <v>163</v>
      </c>
      <c r="H9" s="6"/>
      <c r="I9" s="5">
        <v>177</v>
      </c>
      <c r="J9" s="6"/>
    </row>
    <row r="10" spans="1:10" ht="19.95" customHeight="1" x14ac:dyDescent="0.2">
      <c r="A10" s="2" t="s">
        <v>115</v>
      </c>
      <c r="B10" s="2" t="s">
        <v>198</v>
      </c>
      <c r="C10" s="5">
        <v>136</v>
      </c>
      <c r="D10" s="6"/>
      <c r="E10" s="5">
        <v>150</v>
      </c>
      <c r="F10" s="6"/>
      <c r="G10" s="5">
        <v>164</v>
      </c>
      <c r="H10" s="6"/>
      <c r="I10" s="5">
        <v>178</v>
      </c>
      <c r="J10" s="6"/>
    </row>
    <row r="11" spans="1:10" ht="19.95" customHeight="1" x14ac:dyDescent="0.2">
      <c r="A11" s="2" t="s">
        <v>117</v>
      </c>
      <c r="B11" s="2" t="s">
        <v>199</v>
      </c>
      <c r="C11" s="5">
        <v>137</v>
      </c>
      <c r="D11" s="6"/>
      <c r="E11" s="5">
        <v>151</v>
      </c>
      <c r="F11" s="6"/>
      <c r="G11" s="5">
        <v>165</v>
      </c>
      <c r="H11" s="6"/>
      <c r="I11" s="5">
        <v>179</v>
      </c>
      <c r="J11" s="6"/>
    </row>
    <row r="12" spans="1:10" ht="19.95" customHeight="1" x14ac:dyDescent="0.2">
      <c r="A12" s="2" t="s">
        <v>135</v>
      </c>
      <c r="B12" s="2" t="s">
        <v>200</v>
      </c>
      <c r="C12" s="5">
        <v>138</v>
      </c>
      <c r="D12" s="6"/>
      <c r="E12" s="5">
        <v>152</v>
      </c>
      <c r="F12" s="6"/>
      <c r="G12" s="5">
        <v>166</v>
      </c>
      <c r="H12" s="6"/>
      <c r="I12" s="5">
        <v>180</v>
      </c>
      <c r="J12" s="6"/>
    </row>
    <row r="13" spans="1:10" ht="19.95" customHeight="1" x14ac:dyDescent="0.2">
      <c r="A13" s="2" t="s">
        <v>137</v>
      </c>
      <c r="B13" s="2" t="s">
        <v>201</v>
      </c>
      <c r="C13" s="5">
        <v>139</v>
      </c>
      <c r="D13" s="6">
        <f>SUM(D8,D9,D10,D11,D12)</f>
        <v>0</v>
      </c>
      <c r="E13" s="5">
        <v>153</v>
      </c>
      <c r="F13" s="6">
        <f>SUM(F8,F9,F10,F11,F12)</f>
        <v>0</v>
      </c>
      <c r="G13" s="5">
        <v>167</v>
      </c>
      <c r="H13" s="6">
        <f>SUM(H8,H9,H10,H11,H12)</f>
        <v>0</v>
      </c>
      <c r="I13" s="5">
        <v>181</v>
      </c>
      <c r="J13" s="6">
        <f>SUM(J8,J9,J10,J11,J12)</f>
        <v>0</v>
      </c>
    </row>
    <row r="14" spans="1:10" ht="19.95" customHeight="1" x14ac:dyDescent="0.2">
      <c r="A14" s="2" t="s">
        <v>139</v>
      </c>
      <c r="B14" s="2" t="s">
        <v>202</v>
      </c>
      <c r="C14" s="5">
        <v>140</v>
      </c>
      <c r="D14" s="6"/>
      <c r="E14" s="5">
        <v>154</v>
      </c>
      <c r="F14" s="6"/>
      <c r="G14" s="5">
        <v>168</v>
      </c>
      <c r="H14" s="6"/>
      <c r="I14" s="5">
        <v>182</v>
      </c>
      <c r="J14" s="6"/>
    </row>
    <row r="15" spans="1:10" ht="19.95" customHeight="1" x14ac:dyDescent="0.2">
      <c r="A15" s="2" t="s">
        <v>141</v>
      </c>
      <c r="B15" s="2" t="s">
        <v>203</v>
      </c>
      <c r="C15" s="5">
        <v>141</v>
      </c>
      <c r="D15" s="6"/>
      <c r="E15" s="5">
        <v>155</v>
      </c>
      <c r="F15" s="6"/>
      <c r="G15" s="5">
        <v>169</v>
      </c>
      <c r="H15" s="6"/>
      <c r="I15" s="5">
        <v>183</v>
      </c>
      <c r="J15" s="6"/>
    </row>
    <row r="16" spans="1:10" ht="19.95" customHeight="1" x14ac:dyDescent="0.2">
      <c r="A16" s="2" t="s">
        <v>143</v>
      </c>
      <c r="B16" s="2" t="s">
        <v>204</v>
      </c>
      <c r="C16" s="5">
        <v>142</v>
      </c>
      <c r="D16" s="6"/>
      <c r="E16" s="5">
        <v>156</v>
      </c>
      <c r="F16" s="6"/>
      <c r="G16" s="5">
        <v>170</v>
      </c>
      <c r="H16" s="6"/>
      <c r="I16" s="5">
        <v>184</v>
      </c>
      <c r="J16" s="6"/>
    </row>
    <row r="17" spans="1:10" ht="19.95" customHeight="1" x14ac:dyDescent="0.2">
      <c r="A17" s="2" t="s">
        <v>162</v>
      </c>
      <c r="B17" s="2" t="s">
        <v>205</v>
      </c>
      <c r="C17" s="5">
        <v>143</v>
      </c>
      <c r="D17" s="6"/>
      <c r="E17" s="5">
        <v>157</v>
      </c>
      <c r="F17" s="6"/>
      <c r="G17" s="5">
        <v>171</v>
      </c>
      <c r="H17" s="6"/>
      <c r="I17" s="5">
        <v>185</v>
      </c>
      <c r="J17" s="6"/>
    </row>
    <row r="18" spans="1:10" ht="19.95" customHeight="1" x14ac:dyDescent="0.2">
      <c r="A18" s="2" t="s">
        <v>164</v>
      </c>
      <c r="B18" s="2" t="s">
        <v>206</v>
      </c>
      <c r="C18" s="5">
        <v>144</v>
      </c>
      <c r="D18" s="6"/>
      <c r="E18" s="5">
        <v>158</v>
      </c>
      <c r="F18" s="6"/>
      <c r="G18" s="5">
        <v>172</v>
      </c>
      <c r="H18" s="6"/>
      <c r="I18" s="5">
        <v>186</v>
      </c>
      <c r="J18" s="6"/>
    </row>
    <row r="19" spans="1:10" ht="19.95" customHeight="1" x14ac:dyDescent="0.2">
      <c r="A19" s="2" t="s">
        <v>166</v>
      </c>
      <c r="B19" s="2" t="s">
        <v>207</v>
      </c>
      <c r="C19" s="5">
        <v>145</v>
      </c>
      <c r="D19" s="6">
        <f>SUM(D14,D15,D16,D17,D18)</f>
        <v>0</v>
      </c>
      <c r="E19" s="5">
        <v>159</v>
      </c>
      <c r="F19" s="6">
        <f>SUM(F14,F15,F16,F17,F18)</f>
        <v>0</v>
      </c>
      <c r="G19" s="5">
        <v>173</v>
      </c>
      <c r="H19" s="6">
        <f>SUM(H14,H15,H16,H17,H18)</f>
        <v>0</v>
      </c>
      <c r="I19" s="5">
        <v>187</v>
      </c>
      <c r="J19" s="6">
        <f>SUM(J14,J15,J16,J17,J18)</f>
        <v>0</v>
      </c>
    </row>
    <row r="20" spans="1:10" ht="19.95" customHeight="1" x14ac:dyDescent="0.2">
      <c r="A20" s="2" t="s">
        <v>168</v>
      </c>
      <c r="B20" s="2" t="s">
        <v>208</v>
      </c>
      <c r="C20" s="5">
        <v>146</v>
      </c>
      <c r="D20" s="6">
        <f>D13-D19</f>
        <v>0</v>
      </c>
      <c r="E20" s="5">
        <v>160</v>
      </c>
      <c r="F20" s="6">
        <f>F13-F19</f>
        <v>0</v>
      </c>
      <c r="G20" s="5">
        <v>174</v>
      </c>
      <c r="H20" s="6">
        <f>H13-H19</f>
        <v>0</v>
      </c>
      <c r="I20" s="5">
        <v>188</v>
      </c>
      <c r="J20" s="6">
        <f>J13-J19</f>
        <v>0</v>
      </c>
    </row>
    <row r="21" spans="1:10" ht="19.95" customHeight="1" x14ac:dyDescent="0.2">
      <c r="A21" s="2" t="s">
        <v>170</v>
      </c>
      <c r="B21" s="2" t="s">
        <v>209</v>
      </c>
      <c r="C21" s="5">
        <v>147</v>
      </c>
      <c r="D21" s="6"/>
      <c r="E21" s="5">
        <v>161</v>
      </c>
      <c r="F21" s="6"/>
      <c r="G21" s="5">
        <v>175</v>
      </c>
      <c r="H21" s="6"/>
      <c r="I21" s="5">
        <v>189</v>
      </c>
      <c r="J21" s="6"/>
    </row>
    <row r="22" spans="1:10" ht="10.050000000000001" customHeight="1" x14ac:dyDescent="0.2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 ht="19.95" customHeight="1" x14ac:dyDescent="0.2">
      <c r="A23" s="91" t="s">
        <v>109</v>
      </c>
      <c r="B23" s="79" t="s">
        <v>210</v>
      </c>
      <c r="C23" s="79"/>
      <c r="D23" s="79"/>
      <c r="E23" s="79"/>
      <c r="F23" s="79"/>
      <c r="G23" s="79"/>
      <c r="H23" s="79"/>
      <c r="I23" s="79"/>
      <c r="J23" s="79"/>
    </row>
    <row r="24" spans="1:10" ht="19.95" customHeight="1" x14ac:dyDescent="0.2">
      <c r="A24" s="91"/>
      <c r="B24" s="79" t="s">
        <v>190</v>
      </c>
      <c r="C24" s="79"/>
      <c r="D24" s="79"/>
      <c r="E24" s="79"/>
      <c r="F24" s="79"/>
      <c r="G24" s="79"/>
      <c r="H24" s="79"/>
      <c r="I24" s="79"/>
      <c r="J24" s="79"/>
    </row>
    <row r="25" spans="1:10" ht="19.95" customHeight="1" x14ac:dyDescent="0.2">
      <c r="A25" s="91"/>
      <c r="B25" s="7" t="s">
        <v>191</v>
      </c>
      <c r="C25" s="79" t="s">
        <v>211</v>
      </c>
      <c r="D25" s="79"/>
      <c r="E25" s="79" t="s">
        <v>212</v>
      </c>
      <c r="F25" s="79"/>
      <c r="G25" s="79" t="s">
        <v>213</v>
      </c>
      <c r="H25" s="79"/>
      <c r="I25" s="79" t="s">
        <v>214</v>
      </c>
      <c r="J25" s="79"/>
    </row>
    <row r="26" spans="1:10" ht="19.95" customHeight="1" x14ac:dyDescent="0.2">
      <c r="A26" s="2" t="s">
        <v>111</v>
      </c>
      <c r="B26" s="2" t="s">
        <v>196</v>
      </c>
      <c r="C26" s="5">
        <v>190</v>
      </c>
      <c r="D26" s="6"/>
      <c r="E26" s="5">
        <v>204</v>
      </c>
      <c r="F26" s="6"/>
      <c r="G26" s="5">
        <v>218</v>
      </c>
      <c r="H26" s="6"/>
      <c r="I26" s="5">
        <v>232</v>
      </c>
      <c r="J26" s="6"/>
    </row>
    <row r="27" spans="1:10" ht="19.95" customHeight="1" x14ac:dyDescent="0.2">
      <c r="A27" s="2" t="s">
        <v>113</v>
      </c>
      <c r="B27" s="2" t="s">
        <v>197</v>
      </c>
      <c r="C27" s="5">
        <v>191</v>
      </c>
      <c r="D27" s="6"/>
      <c r="E27" s="5">
        <v>205</v>
      </c>
      <c r="F27" s="6"/>
      <c r="G27" s="5">
        <v>219</v>
      </c>
      <c r="H27" s="6"/>
      <c r="I27" s="5">
        <v>233</v>
      </c>
      <c r="J27" s="6"/>
    </row>
    <row r="28" spans="1:10" ht="19.95" customHeight="1" x14ac:dyDescent="0.2">
      <c r="A28" s="2" t="s">
        <v>115</v>
      </c>
      <c r="B28" s="2" t="s">
        <v>198</v>
      </c>
      <c r="C28" s="5">
        <v>192</v>
      </c>
      <c r="D28" s="6"/>
      <c r="E28" s="5">
        <v>206</v>
      </c>
      <c r="F28" s="6"/>
      <c r="G28" s="5">
        <v>220</v>
      </c>
      <c r="H28" s="6"/>
      <c r="I28" s="5">
        <v>234</v>
      </c>
      <c r="J28" s="6"/>
    </row>
    <row r="29" spans="1:10" ht="19.95" customHeight="1" x14ac:dyDescent="0.2">
      <c r="A29" s="2" t="s">
        <v>117</v>
      </c>
      <c r="B29" s="2" t="s">
        <v>199</v>
      </c>
      <c r="C29" s="5">
        <v>193</v>
      </c>
      <c r="D29" s="6"/>
      <c r="E29" s="5">
        <v>207</v>
      </c>
      <c r="F29" s="6"/>
      <c r="G29" s="5">
        <v>221</v>
      </c>
      <c r="H29" s="6"/>
      <c r="I29" s="5">
        <v>235</v>
      </c>
      <c r="J29" s="6"/>
    </row>
    <row r="30" spans="1:10" ht="19.95" customHeight="1" x14ac:dyDescent="0.2">
      <c r="A30" s="2" t="s">
        <v>135</v>
      </c>
      <c r="B30" s="2" t="s">
        <v>200</v>
      </c>
      <c r="C30" s="5">
        <v>194</v>
      </c>
      <c r="D30" s="6"/>
      <c r="E30" s="5">
        <v>208</v>
      </c>
      <c r="F30" s="6"/>
      <c r="G30" s="5">
        <v>222</v>
      </c>
      <c r="H30" s="6"/>
      <c r="I30" s="5">
        <v>236</v>
      </c>
      <c r="J30" s="6"/>
    </row>
    <row r="31" spans="1:10" ht="19.95" customHeight="1" x14ac:dyDescent="0.2">
      <c r="A31" s="2" t="s">
        <v>137</v>
      </c>
      <c r="B31" s="2" t="s">
        <v>201</v>
      </c>
      <c r="C31" s="5">
        <v>195</v>
      </c>
      <c r="D31" s="6">
        <f>SUM(D26,D27,D28,D29,D30)</f>
        <v>0</v>
      </c>
      <c r="E31" s="5">
        <v>209</v>
      </c>
      <c r="F31" s="6">
        <f>SUM(F26,F27,F28,F29,F30)</f>
        <v>0</v>
      </c>
      <c r="G31" s="5">
        <v>223</v>
      </c>
      <c r="H31" s="6">
        <f>SUM(H26,H27,H28,H29,H30)</f>
        <v>0</v>
      </c>
      <c r="I31" s="5">
        <v>237</v>
      </c>
      <c r="J31" s="6">
        <f>SUM(J26,J27,J28,J29,J30)</f>
        <v>0</v>
      </c>
    </row>
    <row r="32" spans="1:10" ht="19.95" customHeight="1" x14ac:dyDescent="0.2">
      <c r="A32" s="2" t="s">
        <v>139</v>
      </c>
      <c r="B32" s="2" t="s">
        <v>202</v>
      </c>
      <c r="C32" s="5">
        <v>196</v>
      </c>
      <c r="D32" s="6"/>
      <c r="E32" s="5">
        <v>210</v>
      </c>
      <c r="F32" s="6"/>
      <c r="G32" s="5">
        <v>224</v>
      </c>
      <c r="H32" s="6"/>
      <c r="I32" s="5">
        <v>238</v>
      </c>
      <c r="J32" s="6"/>
    </row>
    <row r="33" spans="1:10" ht="19.95" customHeight="1" x14ac:dyDescent="0.2">
      <c r="A33" s="2" t="s">
        <v>141</v>
      </c>
      <c r="B33" s="2" t="s">
        <v>203</v>
      </c>
      <c r="C33" s="5">
        <v>197</v>
      </c>
      <c r="D33" s="6"/>
      <c r="E33" s="5">
        <v>211</v>
      </c>
      <c r="F33" s="6"/>
      <c r="G33" s="5">
        <v>225</v>
      </c>
      <c r="H33" s="6"/>
      <c r="I33" s="5">
        <v>239</v>
      </c>
      <c r="J33" s="6"/>
    </row>
    <row r="34" spans="1:10" ht="19.95" customHeight="1" x14ac:dyDescent="0.2">
      <c r="A34" s="2" t="s">
        <v>143</v>
      </c>
      <c r="B34" s="2" t="s">
        <v>204</v>
      </c>
      <c r="C34" s="5">
        <v>198</v>
      </c>
      <c r="D34" s="6"/>
      <c r="E34" s="5">
        <v>212</v>
      </c>
      <c r="F34" s="6"/>
      <c r="G34" s="5">
        <v>226</v>
      </c>
      <c r="H34" s="6"/>
      <c r="I34" s="5">
        <v>240</v>
      </c>
      <c r="J34" s="6"/>
    </row>
    <row r="35" spans="1:10" ht="19.95" customHeight="1" x14ac:dyDescent="0.2">
      <c r="A35" s="2" t="s">
        <v>162</v>
      </c>
      <c r="B35" s="2" t="s">
        <v>205</v>
      </c>
      <c r="C35" s="5">
        <v>199</v>
      </c>
      <c r="D35" s="6"/>
      <c r="E35" s="5">
        <v>213</v>
      </c>
      <c r="F35" s="6"/>
      <c r="G35" s="5">
        <v>227</v>
      </c>
      <c r="H35" s="6"/>
      <c r="I35" s="5">
        <v>241</v>
      </c>
      <c r="J35" s="6"/>
    </row>
    <row r="36" spans="1:10" ht="19.95" customHeight="1" x14ac:dyDescent="0.2">
      <c r="A36" s="2" t="s">
        <v>164</v>
      </c>
      <c r="B36" s="2" t="s">
        <v>206</v>
      </c>
      <c r="C36" s="5">
        <v>200</v>
      </c>
      <c r="D36" s="6"/>
      <c r="E36" s="5">
        <v>214</v>
      </c>
      <c r="F36" s="6"/>
      <c r="G36" s="5">
        <v>228</v>
      </c>
      <c r="H36" s="6"/>
      <c r="I36" s="5">
        <v>242</v>
      </c>
      <c r="J36" s="6"/>
    </row>
    <row r="37" spans="1:10" ht="19.95" customHeight="1" x14ac:dyDescent="0.2">
      <c r="A37" s="2" t="s">
        <v>166</v>
      </c>
      <c r="B37" s="2" t="s">
        <v>207</v>
      </c>
      <c r="C37" s="5">
        <v>201</v>
      </c>
      <c r="D37" s="6">
        <f>SUM(D32,D33,D34,D35,D36)</f>
        <v>0</v>
      </c>
      <c r="E37" s="5">
        <v>215</v>
      </c>
      <c r="F37" s="6">
        <f>SUM(F32,F33,F34,F35,F36)</f>
        <v>0</v>
      </c>
      <c r="G37" s="5">
        <v>229</v>
      </c>
      <c r="H37" s="6">
        <f>SUM(H32,H33,H34,H35,H36)</f>
        <v>0</v>
      </c>
      <c r="I37" s="5">
        <v>243</v>
      </c>
      <c r="J37" s="6">
        <f>SUM(J32,J33,J34,J35,J36)</f>
        <v>0</v>
      </c>
    </row>
    <row r="38" spans="1:10" ht="19.95" customHeight="1" x14ac:dyDescent="0.2">
      <c r="A38" s="2" t="s">
        <v>168</v>
      </c>
      <c r="B38" s="2" t="s">
        <v>215</v>
      </c>
      <c r="C38" s="5">
        <v>202</v>
      </c>
      <c r="D38" s="6">
        <f>D31-D37</f>
        <v>0</v>
      </c>
      <c r="E38" s="5">
        <v>216</v>
      </c>
      <c r="F38" s="6">
        <f>F31-F37</f>
        <v>0</v>
      </c>
      <c r="G38" s="5">
        <v>230</v>
      </c>
      <c r="H38" s="6">
        <f>H31-H37</f>
        <v>0</v>
      </c>
      <c r="I38" s="5">
        <v>244</v>
      </c>
      <c r="J38" s="6">
        <f>J31-J37</f>
        <v>0</v>
      </c>
    </row>
    <row r="39" spans="1:10" ht="19.95" customHeight="1" x14ac:dyDescent="0.2">
      <c r="A39" s="2" t="s">
        <v>170</v>
      </c>
      <c r="B39" s="2" t="s">
        <v>209</v>
      </c>
      <c r="C39" s="5">
        <v>203</v>
      </c>
      <c r="D39" s="6"/>
      <c r="E39" s="5">
        <v>217</v>
      </c>
      <c r="F39" s="6"/>
      <c r="G39" s="5">
        <v>231</v>
      </c>
      <c r="H39" s="6"/>
      <c r="I39" s="5">
        <v>245</v>
      </c>
      <c r="J39" s="6"/>
    </row>
    <row r="40" spans="1:10" ht="10.050000000000001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10" ht="19.95" customHeight="1" x14ac:dyDescent="0.2">
      <c r="A41" s="79" t="s">
        <v>109</v>
      </c>
      <c r="B41" s="79" t="s">
        <v>216</v>
      </c>
      <c r="C41" s="79"/>
      <c r="D41" s="79"/>
      <c r="E41" s="79"/>
      <c r="F41" s="79"/>
      <c r="G41" s="79"/>
      <c r="H41" s="79"/>
      <c r="I41" s="79"/>
      <c r="J41" s="79"/>
    </row>
    <row r="42" spans="1:10" ht="19.95" customHeight="1" x14ac:dyDescent="0.2">
      <c r="A42" s="79"/>
      <c r="B42" s="7" t="s">
        <v>217</v>
      </c>
      <c r="C42" s="79" t="s">
        <v>218</v>
      </c>
      <c r="D42" s="79"/>
      <c r="E42" s="79" t="s">
        <v>219</v>
      </c>
      <c r="F42" s="79"/>
      <c r="G42" s="79" t="s">
        <v>220</v>
      </c>
      <c r="H42" s="79"/>
      <c r="I42" s="79" t="s">
        <v>214</v>
      </c>
      <c r="J42" s="79"/>
    </row>
    <row r="43" spans="1:10" ht="19.95" customHeight="1" x14ac:dyDescent="0.2">
      <c r="A43" s="79" t="s">
        <v>221</v>
      </c>
      <c r="B43" s="79"/>
      <c r="C43" s="79"/>
      <c r="D43" s="79"/>
      <c r="E43" s="79"/>
      <c r="F43" s="79"/>
      <c r="G43" s="79"/>
      <c r="H43" s="79"/>
      <c r="I43" s="79"/>
      <c r="J43" s="79"/>
    </row>
    <row r="44" spans="1:10" ht="19.95" customHeight="1" x14ac:dyDescent="0.2">
      <c r="A44" s="2" t="s">
        <v>111</v>
      </c>
      <c r="B44" s="2" t="s">
        <v>222</v>
      </c>
      <c r="C44" s="5">
        <v>246</v>
      </c>
      <c r="D44" s="6"/>
      <c r="E44" s="5">
        <v>248</v>
      </c>
      <c r="F44" s="6"/>
      <c r="G44" s="5">
        <v>250</v>
      </c>
      <c r="H44" s="6"/>
      <c r="I44" s="5">
        <v>252</v>
      </c>
      <c r="J44" s="6"/>
    </row>
    <row r="45" spans="1:10" ht="19.95" customHeight="1" x14ac:dyDescent="0.2">
      <c r="A45" s="2" t="s">
        <v>113</v>
      </c>
      <c r="B45" s="2" t="s">
        <v>223</v>
      </c>
      <c r="C45" s="5">
        <v>247</v>
      </c>
      <c r="D45" s="6"/>
      <c r="E45" s="5">
        <v>249</v>
      </c>
      <c r="F45" s="6"/>
      <c r="G45" s="5">
        <v>251</v>
      </c>
      <c r="H45" s="6"/>
      <c r="I45" s="5">
        <v>253</v>
      </c>
      <c r="J45" s="6"/>
    </row>
    <row r="46" spans="1:10" ht="19.95" customHeight="1" x14ac:dyDescent="0.2">
      <c r="A46" s="79" t="s">
        <v>224</v>
      </c>
      <c r="B46" s="79"/>
      <c r="C46" s="79"/>
      <c r="D46" s="79"/>
      <c r="E46" s="79"/>
      <c r="F46" s="79"/>
      <c r="G46" s="79"/>
      <c r="H46" s="79"/>
      <c r="I46" s="79"/>
      <c r="J46" s="79"/>
    </row>
    <row r="47" spans="1:10" ht="19.95" customHeight="1" x14ac:dyDescent="0.2">
      <c r="A47" s="2" t="s">
        <v>115</v>
      </c>
      <c r="B47" s="2" t="s">
        <v>222</v>
      </c>
      <c r="C47" s="5">
        <v>254</v>
      </c>
      <c r="D47" s="6"/>
      <c r="E47" s="5">
        <v>256</v>
      </c>
      <c r="F47" s="6"/>
      <c r="G47" s="5">
        <v>258</v>
      </c>
      <c r="H47" s="6"/>
      <c r="I47" s="5">
        <v>260</v>
      </c>
      <c r="J47" s="6"/>
    </row>
    <row r="48" spans="1:10" ht="19.95" customHeight="1" x14ac:dyDescent="0.2">
      <c r="A48" s="2" t="s">
        <v>117</v>
      </c>
      <c r="B48" s="2" t="s">
        <v>225</v>
      </c>
      <c r="C48" s="5">
        <v>255</v>
      </c>
      <c r="D48" s="6"/>
      <c r="E48" s="5">
        <v>257</v>
      </c>
      <c r="F48" s="6"/>
      <c r="G48" s="5">
        <v>259</v>
      </c>
      <c r="H48" s="6"/>
      <c r="I48" s="5">
        <v>261</v>
      </c>
      <c r="J48" s="6"/>
    </row>
    <row r="49" s="1" customFormat="1" ht="7.95" customHeigh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  <row r="168" s="1" customFormat="1" x14ac:dyDescent="0.2"/>
    <row r="169" s="1" customFormat="1" x14ac:dyDescent="0.2"/>
    <row r="170" s="1" customFormat="1" x14ac:dyDescent="0.2"/>
    <row r="171" s="1" customFormat="1" x14ac:dyDescent="0.2"/>
    <row r="172" s="1" customFormat="1" x14ac:dyDescent="0.2"/>
    <row r="173" s="1" customFormat="1" x14ac:dyDescent="0.2"/>
    <row r="174" s="1" customFormat="1" x14ac:dyDescent="0.2"/>
    <row r="175" s="1" customFormat="1" x14ac:dyDescent="0.2"/>
    <row r="176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  <row r="438" s="1" customFormat="1" x14ac:dyDescent="0.2"/>
    <row r="439" s="1" customFormat="1" x14ac:dyDescent="0.2"/>
    <row r="440" s="1" customFormat="1" x14ac:dyDescent="0.2"/>
    <row r="441" s="1" customFormat="1" x14ac:dyDescent="0.2"/>
    <row r="442" s="1" customFormat="1" x14ac:dyDescent="0.2"/>
    <row r="443" s="1" customFormat="1" x14ac:dyDescent="0.2"/>
    <row r="444" s="1" customFormat="1" x14ac:dyDescent="0.2"/>
    <row r="445" s="1" customFormat="1" x14ac:dyDescent="0.2"/>
    <row r="446" s="1" customFormat="1" x14ac:dyDescent="0.2"/>
    <row r="447" s="1" customFormat="1" x14ac:dyDescent="0.2"/>
    <row r="448" s="1" customFormat="1" x14ac:dyDescent="0.2"/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pans="11:91" s="1" customFormat="1" x14ac:dyDescent="0.2"/>
    <row r="594" spans="11:91" s="1" customFormat="1" x14ac:dyDescent="0.2"/>
    <row r="595" spans="11:91" s="1" customFormat="1" x14ac:dyDescent="0.2"/>
    <row r="596" spans="11:91" s="1" customFormat="1" x14ac:dyDescent="0.2"/>
    <row r="597" spans="11:91" s="1" customFormat="1" x14ac:dyDescent="0.2"/>
    <row r="598" spans="11:91" s="1" customFormat="1" x14ac:dyDescent="0.2"/>
    <row r="599" spans="11:91" s="1" customFormat="1" x14ac:dyDescent="0.2"/>
    <row r="600" spans="11:91" s="9" customFormat="1" x14ac:dyDescent="0.2"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</row>
    <row r="601" spans="11:91" s="9" customFormat="1" x14ac:dyDescent="0.2"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</row>
    <row r="602" spans="11:91" s="9" customFormat="1" x14ac:dyDescent="0.2"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</row>
    <row r="603" spans="11:91" s="9" customFormat="1" x14ac:dyDescent="0.2"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</row>
    <row r="604" spans="11:91" s="9" customFormat="1" x14ac:dyDescent="0.2"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</row>
    <row r="605" spans="11:91" s="9" customFormat="1" x14ac:dyDescent="0.2"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</row>
    <row r="606" spans="11:91" s="9" customFormat="1" x14ac:dyDescent="0.2"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</row>
    <row r="607" spans="11:91" s="9" customFormat="1" x14ac:dyDescent="0.2"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</row>
    <row r="608" spans="11:91" s="9" customFormat="1" x14ac:dyDescent="0.2"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</row>
    <row r="609" spans="11:91" s="9" customFormat="1" x14ac:dyDescent="0.2"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</row>
    <row r="610" spans="11:91" s="9" customFormat="1" x14ac:dyDescent="0.2"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</row>
    <row r="611" spans="11:91" s="9" customFormat="1" x14ac:dyDescent="0.2"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</row>
    <row r="612" spans="11:91" s="9" customFormat="1" x14ac:dyDescent="0.2"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</row>
    <row r="613" spans="11:91" s="9" customFormat="1" x14ac:dyDescent="0.2"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</row>
    <row r="614" spans="11:91" s="9" customFormat="1" x14ac:dyDescent="0.2"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</row>
    <row r="615" spans="11:91" s="9" customFormat="1" x14ac:dyDescent="0.2"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</row>
    <row r="616" spans="11:91" s="9" customFormat="1" x14ac:dyDescent="0.2"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</row>
    <row r="617" spans="11:91" s="9" customFormat="1" x14ac:dyDescent="0.2"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</row>
    <row r="618" spans="11:91" s="9" customFormat="1" x14ac:dyDescent="0.2"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</row>
    <row r="619" spans="11:91" s="9" customFormat="1" x14ac:dyDescent="0.2"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</row>
    <row r="620" spans="11:91" s="9" customFormat="1" x14ac:dyDescent="0.2"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</row>
    <row r="621" spans="11:91" s="9" customFormat="1" x14ac:dyDescent="0.2"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</row>
    <row r="622" spans="11:91" s="9" customFormat="1" x14ac:dyDescent="0.2"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</row>
    <row r="623" spans="11:91" s="9" customFormat="1" x14ac:dyDescent="0.2"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</row>
    <row r="624" spans="11:91" s="9" customFormat="1" x14ac:dyDescent="0.2"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</row>
    <row r="625" spans="11:91" s="9" customFormat="1" x14ac:dyDescent="0.2"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</row>
    <row r="626" spans="11:91" s="9" customFormat="1" x14ac:dyDescent="0.2"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</row>
    <row r="627" spans="11:91" s="9" customFormat="1" x14ac:dyDescent="0.2"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</row>
    <row r="628" spans="11:91" s="9" customFormat="1" x14ac:dyDescent="0.2"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</row>
    <row r="629" spans="11:91" s="9" customFormat="1" x14ac:dyDescent="0.2"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</row>
    <row r="630" spans="11:91" s="9" customFormat="1" x14ac:dyDescent="0.2"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</row>
    <row r="631" spans="11:91" s="9" customFormat="1" x14ac:dyDescent="0.2"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</row>
    <row r="632" spans="11:91" s="9" customFormat="1" x14ac:dyDescent="0.2"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</row>
    <row r="633" spans="11:91" s="9" customFormat="1" x14ac:dyDescent="0.2"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</row>
    <row r="634" spans="11:91" s="9" customFormat="1" x14ac:dyDescent="0.2"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</row>
    <row r="635" spans="11:91" s="9" customFormat="1" x14ac:dyDescent="0.2"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</row>
    <row r="636" spans="11:91" s="9" customFormat="1" x14ac:dyDescent="0.2"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</row>
    <row r="637" spans="11:91" s="9" customFormat="1" x14ac:dyDescent="0.2"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</row>
    <row r="638" spans="11:91" s="9" customFormat="1" x14ac:dyDescent="0.2"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</row>
    <row r="639" spans="11:91" s="9" customFormat="1" x14ac:dyDescent="0.2"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</row>
    <row r="640" spans="11:91" s="9" customFormat="1" x14ac:dyDescent="0.2"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</row>
    <row r="641" spans="11:91" s="9" customFormat="1" x14ac:dyDescent="0.2"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</row>
    <row r="642" spans="11:91" s="9" customFormat="1" x14ac:dyDescent="0.2"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</row>
    <row r="643" spans="11:91" s="9" customFormat="1" x14ac:dyDescent="0.2"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</row>
    <row r="644" spans="11:91" s="9" customFormat="1" x14ac:dyDescent="0.2"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</row>
    <row r="645" spans="11:91" s="9" customFormat="1" x14ac:dyDescent="0.2"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</row>
    <row r="646" spans="11:91" s="9" customFormat="1" x14ac:dyDescent="0.2"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</row>
    <row r="647" spans="11:91" s="9" customFormat="1" x14ac:dyDescent="0.2"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</row>
    <row r="648" spans="11:91" s="9" customFormat="1" x14ac:dyDescent="0.2"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</row>
    <row r="649" spans="11:91" s="9" customFormat="1" x14ac:dyDescent="0.2"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</row>
    <row r="650" spans="11:91" s="9" customFormat="1" x14ac:dyDescent="0.2"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</row>
    <row r="651" spans="11:91" s="9" customFormat="1" x14ac:dyDescent="0.2"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</row>
    <row r="652" spans="11:91" s="9" customFormat="1" x14ac:dyDescent="0.2"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</row>
    <row r="653" spans="11:91" s="9" customFormat="1" x14ac:dyDescent="0.2"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</row>
    <row r="654" spans="11:91" s="9" customFormat="1" x14ac:dyDescent="0.2"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</row>
    <row r="655" spans="11:91" s="9" customFormat="1" x14ac:dyDescent="0.2"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</row>
    <row r="656" spans="11:91" s="9" customFormat="1" x14ac:dyDescent="0.2"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</row>
    <row r="657" spans="11:91" s="9" customFormat="1" x14ac:dyDescent="0.2"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</row>
    <row r="658" spans="11:91" s="9" customFormat="1" x14ac:dyDescent="0.2"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</row>
    <row r="659" spans="11:91" s="9" customFormat="1" x14ac:dyDescent="0.2"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</row>
    <row r="660" spans="11:91" s="9" customFormat="1" x14ac:dyDescent="0.2"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</row>
    <row r="661" spans="11:91" s="9" customFormat="1" x14ac:dyDescent="0.2"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</row>
    <row r="662" spans="11:91" s="9" customFormat="1" x14ac:dyDescent="0.2"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</row>
    <row r="663" spans="11:91" s="9" customFormat="1" x14ac:dyDescent="0.2"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</row>
    <row r="664" spans="11:91" s="9" customFormat="1" x14ac:dyDescent="0.2"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</row>
    <row r="665" spans="11:91" s="9" customFormat="1" x14ac:dyDescent="0.2"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</row>
    <row r="666" spans="11:91" s="9" customFormat="1" x14ac:dyDescent="0.2"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</row>
    <row r="667" spans="11:91" s="9" customFormat="1" x14ac:dyDescent="0.2"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</row>
    <row r="668" spans="11:91" s="9" customFormat="1" x14ac:dyDescent="0.2"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</row>
    <row r="669" spans="11:91" s="9" customFormat="1" x14ac:dyDescent="0.2"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</row>
    <row r="670" spans="11:91" s="9" customFormat="1" x14ac:dyDescent="0.2"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</row>
    <row r="671" spans="11:91" s="9" customFormat="1" x14ac:dyDescent="0.2"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</row>
    <row r="672" spans="11:91" s="9" customFormat="1" x14ac:dyDescent="0.2"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</row>
    <row r="673" spans="11:91" s="9" customFormat="1" x14ac:dyDescent="0.2"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</row>
    <row r="674" spans="11:91" s="9" customFormat="1" x14ac:dyDescent="0.2"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</row>
    <row r="675" spans="11:91" s="9" customFormat="1" x14ac:dyDescent="0.2"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</row>
    <row r="676" spans="11:91" s="9" customFormat="1" x14ac:dyDescent="0.2"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</row>
    <row r="677" spans="11:91" s="9" customFormat="1" x14ac:dyDescent="0.2"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</row>
    <row r="678" spans="11:91" s="9" customFormat="1" x14ac:dyDescent="0.2"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</row>
    <row r="679" spans="11:91" s="9" customFormat="1" x14ac:dyDescent="0.2"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</row>
    <row r="680" spans="11:91" s="9" customFormat="1" x14ac:dyDescent="0.2"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</row>
    <row r="681" spans="11:91" s="9" customFormat="1" x14ac:dyDescent="0.2"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</row>
    <row r="682" spans="11:91" s="9" customFormat="1" x14ac:dyDescent="0.2"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</row>
    <row r="683" spans="11:91" s="9" customFormat="1" x14ac:dyDescent="0.2"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</row>
    <row r="684" spans="11:91" s="9" customFormat="1" x14ac:dyDescent="0.2"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</row>
    <row r="685" spans="11:91" s="9" customFormat="1" x14ac:dyDescent="0.2"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</row>
    <row r="686" spans="11:91" s="9" customFormat="1" x14ac:dyDescent="0.2"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</row>
    <row r="687" spans="11:91" s="9" customFormat="1" x14ac:dyDescent="0.2"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</row>
    <row r="688" spans="11:91" s="9" customFormat="1" x14ac:dyDescent="0.2"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</row>
    <row r="689" spans="11:91" s="9" customFormat="1" x14ac:dyDescent="0.2"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</row>
    <row r="690" spans="11:91" s="9" customFormat="1" x14ac:dyDescent="0.2"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</row>
    <row r="691" spans="11:91" s="9" customFormat="1" x14ac:dyDescent="0.2"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</row>
    <row r="692" spans="11:91" s="9" customFormat="1" x14ac:dyDescent="0.2"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</row>
    <row r="693" spans="11:91" s="9" customFormat="1" x14ac:dyDescent="0.2"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</row>
    <row r="694" spans="11:91" s="9" customFormat="1" x14ac:dyDescent="0.2"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</row>
    <row r="695" spans="11:91" s="9" customFormat="1" x14ac:dyDescent="0.2"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</row>
    <row r="696" spans="11:91" s="9" customFormat="1" x14ac:dyDescent="0.2"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</row>
    <row r="697" spans="11:91" s="9" customFormat="1" x14ac:dyDescent="0.2"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</row>
    <row r="698" spans="11:91" s="9" customFormat="1" x14ac:dyDescent="0.2"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</row>
    <row r="699" spans="11:91" s="9" customFormat="1" x14ac:dyDescent="0.2"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</row>
    <row r="700" spans="11:91" s="9" customFormat="1" x14ac:dyDescent="0.2"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</row>
    <row r="701" spans="11:91" s="9" customFormat="1" x14ac:dyDescent="0.2"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</row>
    <row r="702" spans="11:91" s="9" customFormat="1" x14ac:dyDescent="0.2"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</row>
    <row r="703" spans="11:91" s="9" customFormat="1" x14ac:dyDescent="0.2"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</row>
    <row r="704" spans="11:91" s="9" customFormat="1" x14ac:dyDescent="0.2"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</row>
    <row r="705" spans="11:91" s="9" customFormat="1" x14ac:dyDescent="0.2"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</row>
    <row r="706" spans="11:91" s="9" customFormat="1" x14ac:dyDescent="0.2"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</row>
    <row r="707" spans="11:91" s="9" customFormat="1" x14ac:dyDescent="0.2"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</row>
    <row r="708" spans="11:91" s="9" customFormat="1" x14ac:dyDescent="0.2"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</row>
    <row r="709" spans="11:91" s="9" customFormat="1" x14ac:dyDescent="0.2"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</row>
    <row r="710" spans="11:91" s="9" customFormat="1" x14ac:dyDescent="0.2"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</row>
    <row r="711" spans="11:91" s="9" customFormat="1" x14ac:dyDescent="0.2"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</row>
    <row r="712" spans="11:91" s="9" customFormat="1" x14ac:dyDescent="0.2"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</row>
    <row r="713" spans="11:91" s="9" customFormat="1" x14ac:dyDescent="0.2"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</row>
    <row r="714" spans="11:91" s="9" customFormat="1" x14ac:dyDescent="0.2"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</row>
    <row r="715" spans="11:91" s="9" customFormat="1" x14ac:dyDescent="0.2"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</row>
    <row r="716" spans="11:91" s="9" customFormat="1" x14ac:dyDescent="0.2"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</row>
    <row r="717" spans="11:91" s="9" customFormat="1" x14ac:dyDescent="0.2"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</row>
    <row r="718" spans="11:91" s="9" customFormat="1" x14ac:dyDescent="0.2"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</row>
    <row r="719" spans="11:91" s="9" customFormat="1" x14ac:dyDescent="0.2"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</row>
    <row r="720" spans="11:91" s="9" customFormat="1" x14ac:dyDescent="0.2"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</row>
    <row r="721" spans="11:91" s="9" customFormat="1" x14ac:dyDescent="0.2"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</row>
    <row r="722" spans="11:91" s="9" customFormat="1" x14ac:dyDescent="0.2"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</row>
    <row r="723" spans="11:91" s="9" customFormat="1" x14ac:dyDescent="0.2"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</row>
    <row r="724" spans="11:91" s="9" customFormat="1" x14ac:dyDescent="0.2"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</row>
    <row r="725" spans="11:91" s="9" customFormat="1" x14ac:dyDescent="0.2"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</row>
    <row r="726" spans="11:91" s="9" customFormat="1" x14ac:dyDescent="0.2"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</row>
    <row r="727" spans="11:91" s="9" customFormat="1" x14ac:dyDescent="0.2"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</row>
    <row r="728" spans="11:91" s="9" customFormat="1" x14ac:dyDescent="0.2"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</row>
    <row r="729" spans="11:91" s="9" customFormat="1" x14ac:dyDescent="0.2"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</row>
    <row r="730" spans="11:91" s="9" customFormat="1" x14ac:dyDescent="0.2"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</row>
    <row r="731" spans="11:91" s="9" customFormat="1" x14ac:dyDescent="0.2"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</row>
    <row r="732" spans="11:91" s="9" customFormat="1" x14ac:dyDescent="0.2"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</row>
    <row r="733" spans="11:91" s="9" customFormat="1" x14ac:dyDescent="0.2"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</row>
    <row r="734" spans="11:91" s="9" customFormat="1" x14ac:dyDescent="0.2"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</row>
    <row r="735" spans="11:91" s="9" customFormat="1" x14ac:dyDescent="0.2"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</row>
    <row r="736" spans="11:91" s="9" customFormat="1" x14ac:dyDescent="0.2"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</row>
    <row r="737" spans="11:91" s="9" customFormat="1" x14ac:dyDescent="0.2"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</row>
    <row r="738" spans="11:91" s="9" customFormat="1" x14ac:dyDescent="0.2"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</row>
    <row r="739" spans="11:91" s="9" customFormat="1" x14ac:dyDescent="0.2"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</row>
    <row r="740" spans="11:91" s="9" customFormat="1" x14ac:dyDescent="0.2"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</row>
    <row r="741" spans="11:91" s="9" customFormat="1" x14ac:dyDescent="0.2"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</row>
    <row r="742" spans="11:91" s="9" customFormat="1" x14ac:dyDescent="0.2"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</row>
    <row r="743" spans="11:91" s="9" customFormat="1" x14ac:dyDescent="0.2"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</row>
    <row r="744" spans="11:91" s="9" customFormat="1" x14ac:dyDescent="0.2"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</row>
    <row r="745" spans="11:91" s="9" customFormat="1" x14ac:dyDescent="0.2"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</row>
    <row r="746" spans="11:91" s="9" customFormat="1" x14ac:dyDescent="0.2"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</row>
    <row r="747" spans="11:91" s="9" customFormat="1" x14ac:dyDescent="0.2"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</row>
    <row r="748" spans="11:91" s="9" customFormat="1" x14ac:dyDescent="0.2"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</row>
    <row r="749" spans="11:91" s="9" customFormat="1" x14ac:dyDescent="0.2"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</row>
    <row r="750" spans="11:91" s="9" customFormat="1" x14ac:dyDescent="0.2"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</row>
    <row r="751" spans="11:91" s="9" customFormat="1" x14ac:dyDescent="0.2"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</row>
    <row r="752" spans="11:91" s="9" customFormat="1" x14ac:dyDescent="0.2"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</row>
    <row r="753" spans="11:91" s="9" customFormat="1" x14ac:dyDescent="0.2"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</row>
    <row r="754" spans="11:91" s="9" customFormat="1" x14ac:dyDescent="0.2"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</row>
    <row r="755" spans="11:91" s="9" customFormat="1" x14ac:dyDescent="0.2"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</row>
    <row r="756" spans="11:91" s="9" customFormat="1" x14ac:dyDescent="0.2"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</row>
    <row r="757" spans="11:91" s="9" customFormat="1" x14ac:dyDescent="0.2"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</row>
    <row r="758" spans="11:91" s="9" customFormat="1" x14ac:dyDescent="0.2"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</row>
    <row r="759" spans="11:91" s="9" customFormat="1" x14ac:dyDescent="0.2"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</row>
    <row r="760" spans="11:91" s="9" customFormat="1" x14ac:dyDescent="0.2"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</row>
    <row r="761" spans="11:91" s="9" customFormat="1" x14ac:dyDescent="0.2"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</row>
    <row r="762" spans="11:91" s="9" customFormat="1" x14ac:dyDescent="0.2"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</row>
    <row r="763" spans="11:91" s="9" customFormat="1" x14ac:dyDescent="0.2"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</row>
    <row r="764" spans="11:91" s="9" customFormat="1" x14ac:dyDescent="0.2"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</row>
    <row r="765" spans="11:91" s="9" customFormat="1" x14ac:dyDescent="0.2"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</row>
    <row r="766" spans="11:91" s="9" customFormat="1" x14ac:dyDescent="0.2"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</row>
    <row r="767" spans="11:91" s="9" customFormat="1" x14ac:dyDescent="0.2"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</row>
    <row r="768" spans="11:91" s="9" customFormat="1" x14ac:dyDescent="0.2"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</row>
    <row r="769" spans="11:91" s="9" customFormat="1" x14ac:dyDescent="0.2"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</row>
    <row r="770" spans="11:91" s="9" customFormat="1" x14ac:dyDescent="0.2"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</row>
    <row r="771" spans="11:91" s="9" customFormat="1" x14ac:dyDescent="0.2"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</row>
    <row r="772" spans="11:91" s="9" customFormat="1" x14ac:dyDescent="0.2"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</row>
    <row r="773" spans="11:91" s="9" customFormat="1" x14ac:dyDescent="0.2"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</row>
    <row r="774" spans="11:91" s="9" customFormat="1" x14ac:dyDescent="0.2"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</row>
    <row r="775" spans="11:91" s="9" customFormat="1" x14ac:dyDescent="0.2"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</row>
    <row r="776" spans="11:91" s="9" customFormat="1" x14ac:dyDescent="0.2"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</row>
    <row r="777" spans="11:91" s="9" customFormat="1" x14ac:dyDescent="0.2"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</row>
    <row r="778" spans="11:91" s="9" customFormat="1" x14ac:dyDescent="0.2"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</row>
    <row r="779" spans="11:91" s="9" customFormat="1" x14ac:dyDescent="0.2"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</row>
    <row r="780" spans="11:91" s="9" customFormat="1" x14ac:dyDescent="0.2"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</row>
    <row r="781" spans="11:91" s="9" customFormat="1" x14ac:dyDescent="0.2"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</row>
    <row r="782" spans="11:91" s="9" customFormat="1" x14ac:dyDescent="0.2"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</row>
    <row r="783" spans="11:91" s="9" customFormat="1" x14ac:dyDescent="0.2"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</row>
    <row r="784" spans="11:91" s="9" customFormat="1" x14ac:dyDescent="0.2"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</row>
    <row r="785" spans="11:91" s="9" customFormat="1" x14ac:dyDescent="0.2"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</row>
    <row r="786" spans="11:91" s="9" customFormat="1" x14ac:dyDescent="0.2"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</row>
    <row r="787" spans="11:91" s="9" customFormat="1" x14ac:dyDescent="0.2"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</row>
    <row r="788" spans="11:91" s="9" customFormat="1" x14ac:dyDescent="0.2"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</row>
    <row r="789" spans="11:91" s="9" customFormat="1" x14ac:dyDescent="0.2"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</row>
    <row r="790" spans="11:91" s="9" customFormat="1" x14ac:dyDescent="0.2"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</row>
    <row r="791" spans="11:91" s="9" customFormat="1" x14ac:dyDescent="0.2"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</row>
    <row r="792" spans="11:91" s="9" customFormat="1" x14ac:dyDescent="0.2"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</row>
    <row r="793" spans="11:91" s="9" customFormat="1" x14ac:dyDescent="0.2"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</row>
    <row r="794" spans="11:91" s="9" customFormat="1" x14ac:dyDescent="0.2"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</row>
    <row r="795" spans="11:91" s="9" customFormat="1" x14ac:dyDescent="0.2"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</row>
    <row r="796" spans="11:91" s="9" customFormat="1" x14ac:dyDescent="0.2"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</row>
    <row r="797" spans="11:91" s="9" customFormat="1" x14ac:dyDescent="0.2"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</row>
    <row r="798" spans="11:91" s="9" customFormat="1" x14ac:dyDescent="0.2"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</row>
    <row r="799" spans="11:91" s="9" customFormat="1" x14ac:dyDescent="0.2"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</row>
    <row r="800" spans="11:91" s="9" customFormat="1" x14ac:dyDescent="0.2"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</row>
    <row r="801" spans="11:91" s="9" customFormat="1" x14ac:dyDescent="0.2"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</row>
    <row r="802" spans="11:91" s="9" customFormat="1" x14ac:dyDescent="0.2"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</row>
    <row r="803" spans="11:91" s="9" customFormat="1" x14ac:dyDescent="0.2"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</row>
    <row r="804" spans="11:91" s="9" customFormat="1" x14ac:dyDescent="0.2"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</row>
    <row r="805" spans="11:91" s="9" customFormat="1" x14ac:dyDescent="0.2"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</row>
    <row r="806" spans="11:91" s="9" customFormat="1" x14ac:dyDescent="0.2"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</row>
    <row r="807" spans="11:91" s="9" customFormat="1" x14ac:dyDescent="0.2"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</row>
    <row r="808" spans="11:91" s="9" customFormat="1" x14ac:dyDescent="0.2"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</row>
    <row r="809" spans="11:91" s="9" customFormat="1" x14ac:dyDescent="0.2"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</row>
    <row r="810" spans="11:91" s="9" customFormat="1" x14ac:dyDescent="0.2"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</row>
    <row r="811" spans="11:91" s="9" customFormat="1" x14ac:dyDescent="0.2"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</row>
    <row r="812" spans="11:91" s="9" customFormat="1" x14ac:dyDescent="0.2"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</row>
    <row r="813" spans="11:91" s="9" customFormat="1" x14ac:dyDescent="0.2"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</row>
    <row r="814" spans="11:91" s="9" customFormat="1" x14ac:dyDescent="0.2"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</row>
    <row r="815" spans="11:91" s="9" customFormat="1" x14ac:dyDescent="0.2"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</row>
    <row r="816" spans="11:91" s="9" customFormat="1" x14ac:dyDescent="0.2"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</row>
    <row r="817" spans="11:91" s="9" customFormat="1" x14ac:dyDescent="0.2"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</row>
    <row r="818" spans="11:91" s="9" customFormat="1" x14ac:dyDescent="0.2"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</row>
    <row r="819" spans="11:91" s="9" customFormat="1" x14ac:dyDescent="0.2"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</row>
    <row r="820" spans="11:91" s="9" customFormat="1" x14ac:dyDescent="0.2"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</row>
    <row r="821" spans="11:91" s="9" customFormat="1" x14ac:dyDescent="0.2"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</row>
    <row r="822" spans="11:91" s="9" customFormat="1" x14ac:dyDescent="0.2"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</row>
    <row r="823" spans="11:91" s="9" customFormat="1" x14ac:dyDescent="0.2"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</row>
    <row r="824" spans="11:91" s="9" customFormat="1" x14ac:dyDescent="0.2"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</row>
    <row r="825" spans="11:91" s="9" customFormat="1" x14ac:dyDescent="0.2"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</row>
    <row r="826" spans="11:91" s="9" customFormat="1" x14ac:dyDescent="0.2"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</row>
    <row r="827" spans="11:91" s="9" customFormat="1" x14ac:dyDescent="0.2"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</row>
    <row r="828" spans="11:91" s="9" customFormat="1" x14ac:dyDescent="0.2"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</row>
    <row r="829" spans="11:91" s="9" customFormat="1" x14ac:dyDescent="0.2"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</row>
    <row r="830" spans="11:91" s="9" customFormat="1" x14ac:dyDescent="0.2"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</row>
    <row r="831" spans="11:91" s="9" customFormat="1" x14ac:dyDescent="0.2"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</row>
    <row r="832" spans="11:91" s="9" customFormat="1" x14ac:dyDescent="0.2"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</row>
    <row r="833" spans="11:91" s="9" customFormat="1" x14ac:dyDescent="0.2"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</row>
    <row r="834" spans="11:91" s="9" customFormat="1" x14ac:dyDescent="0.2"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</row>
    <row r="835" spans="11:91" s="9" customFormat="1" x14ac:dyDescent="0.2"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</row>
    <row r="836" spans="11:91" s="9" customFormat="1" x14ac:dyDescent="0.2"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</row>
    <row r="837" spans="11:91" s="9" customFormat="1" x14ac:dyDescent="0.2"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</row>
    <row r="838" spans="11:91" s="9" customFormat="1" x14ac:dyDescent="0.2"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</row>
    <row r="839" spans="11:91" s="9" customFormat="1" x14ac:dyDescent="0.2"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</row>
    <row r="840" spans="11:91" s="9" customFormat="1" x14ac:dyDescent="0.2"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</row>
    <row r="841" spans="11:91" s="9" customFormat="1" x14ac:dyDescent="0.2"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</row>
    <row r="842" spans="11:91" s="9" customFormat="1" x14ac:dyDescent="0.2"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</row>
    <row r="843" spans="11:91" s="9" customFormat="1" x14ac:dyDescent="0.2"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</row>
    <row r="844" spans="11:91" s="9" customFormat="1" x14ac:dyDescent="0.2"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</row>
    <row r="845" spans="11:91" s="9" customFormat="1" x14ac:dyDescent="0.2"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</row>
    <row r="846" spans="11:91" s="9" customFormat="1" x14ac:dyDescent="0.2"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</row>
    <row r="847" spans="11:91" s="9" customFormat="1" x14ac:dyDescent="0.2"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</row>
    <row r="848" spans="11:91" s="9" customFormat="1" x14ac:dyDescent="0.2"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</row>
    <row r="849" spans="11:91" s="9" customFormat="1" x14ac:dyDescent="0.2"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</row>
    <row r="850" spans="11:91" s="9" customFormat="1" x14ac:dyDescent="0.2"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</row>
    <row r="851" spans="11:91" s="9" customFormat="1" x14ac:dyDescent="0.2"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</row>
    <row r="852" spans="11:91" s="9" customFormat="1" x14ac:dyDescent="0.2"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</row>
    <row r="853" spans="11:91" s="9" customFormat="1" x14ac:dyDescent="0.2"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</row>
    <row r="854" spans="11:91" s="9" customFormat="1" x14ac:dyDescent="0.2"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</row>
    <row r="855" spans="11:91" s="9" customFormat="1" x14ac:dyDescent="0.2"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</row>
    <row r="856" spans="11:91" s="9" customFormat="1" x14ac:dyDescent="0.2"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</row>
    <row r="857" spans="11:91" s="9" customFormat="1" x14ac:dyDescent="0.2"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</row>
    <row r="858" spans="11:91" s="9" customFormat="1" x14ac:dyDescent="0.2"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</row>
    <row r="859" spans="11:91" s="9" customFormat="1" x14ac:dyDescent="0.2"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</row>
    <row r="860" spans="11:91" s="9" customFormat="1" x14ac:dyDescent="0.2"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</row>
    <row r="861" spans="11:91" s="9" customFormat="1" x14ac:dyDescent="0.2"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</row>
    <row r="862" spans="11:91" s="9" customFormat="1" x14ac:dyDescent="0.2"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</row>
    <row r="863" spans="11:91" s="9" customFormat="1" x14ac:dyDescent="0.2"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</row>
    <row r="864" spans="11:91" s="9" customFormat="1" x14ac:dyDescent="0.2"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</row>
    <row r="865" spans="11:91" s="9" customFormat="1" x14ac:dyDescent="0.2"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</row>
    <row r="866" spans="11:91" s="9" customFormat="1" x14ac:dyDescent="0.2"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</row>
    <row r="867" spans="11:91" s="9" customFormat="1" x14ac:dyDescent="0.2"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</row>
    <row r="868" spans="11:91" s="9" customFormat="1" x14ac:dyDescent="0.2"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</row>
    <row r="869" spans="11:91" s="9" customFormat="1" x14ac:dyDescent="0.2"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</row>
    <row r="870" spans="11:91" s="9" customFormat="1" x14ac:dyDescent="0.2"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</row>
    <row r="871" spans="11:91" s="9" customFormat="1" x14ac:dyDescent="0.2"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</row>
    <row r="872" spans="11:91" s="9" customFormat="1" x14ac:dyDescent="0.2"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</row>
    <row r="873" spans="11:91" s="9" customFormat="1" x14ac:dyDescent="0.2"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</row>
    <row r="874" spans="11:91" s="9" customFormat="1" x14ac:dyDescent="0.2"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</row>
    <row r="875" spans="11:91" s="9" customFormat="1" x14ac:dyDescent="0.2"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</row>
    <row r="876" spans="11:91" s="9" customFormat="1" x14ac:dyDescent="0.2"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</row>
    <row r="877" spans="11:91" s="9" customFormat="1" x14ac:dyDescent="0.2"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</row>
    <row r="878" spans="11:91" s="9" customFormat="1" x14ac:dyDescent="0.2"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</row>
    <row r="879" spans="11:91" s="9" customFormat="1" x14ac:dyDescent="0.2"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</row>
    <row r="880" spans="11:91" s="9" customFormat="1" x14ac:dyDescent="0.2"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</row>
    <row r="881" spans="11:91" s="9" customFormat="1" x14ac:dyDescent="0.2"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</row>
    <row r="882" spans="11:91" s="9" customFormat="1" x14ac:dyDescent="0.2"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</row>
    <row r="883" spans="11:91" s="9" customFormat="1" x14ac:dyDescent="0.2"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</row>
    <row r="884" spans="11:91" s="9" customFormat="1" x14ac:dyDescent="0.2"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</row>
    <row r="885" spans="11:91" s="9" customFormat="1" x14ac:dyDescent="0.2"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</row>
    <row r="886" spans="11:91" s="9" customFormat="1" x14ac:dyDescent="0.2"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</row>
    <row r="887" spans="11:91" s="9" customFormat="1" x14ac:dyDescent="0.2"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</row>
    <row r="888" spans="11:91" s="9" customFormat="1" x14ac:dyDescent="0.2"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</row>
    <row r="889" spans="11:91" s="9" customFormat="1" x14ac:dyDescent="0.2"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</row>
    <row r="890" spans="11:91" s="9" customFormat="1" x14ac:dyDescent="0.2"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</row>
    <row r="891" spans="11:91" s="9" customFormat="1" x14ac:dyDescent="0.2"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</row>
    <row r="892" spans="11:91" s="9" customFormat="1" x14ac:dyDescent="0.2"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</row>
    <row r="893" spans="11:91" s="9" customFormat="1" x14ac:dyDescent="0.2"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</row>
    <row r="894" spans="11:91" s="9" customFormat="1" x14ac:dyDescent="0.2"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</row>
    <row r="895" spans="11:91" s="9" customFormat="1" x14ac:dyDescent="0.2"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</row>
    <row r="896" spans="11:91" s="9" customFormat="1" x14ac:dyDescent="0.2"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</row>
    <row r="897" spans="11:91" s="9" customFormat="1" x14ac:dyDescent="0.2"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</row>
    <row r="898" spans="11:91" s="9" customFormat="1" x14ac:dyDescent="0.2"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</row>
    <row r="899" spans="11:91" s="9" customFormat="1" x14ac:dyDescent="0.2"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</row>
    <row r="900" spans="11:91" s="9" customFormat="1" x14ac:dyDescent="0.2"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</row>
    <row r="901" spans="11:91" s="9" customFormat="1" x14ac:dyDescent="0.2"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</row>
    <row r="902" spans="11:91" s="9" customFormat="1" x14ac:dyDescent="0.2"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</row>
    <row r="903" spans="11:91" s="9" customFormat="1" x14ac:dyDescent="0.2"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</row>
    <row r="904" spans="11:91" s="9" customFormat="1" x14ac:dyDescent="0.2"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</row>
    <row r="905" spans="11:91" s="9" customFormat="1" x14ac:dyDescent="0.2"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</row>
    <row r="906" spans="11:91" s="9" customFormat="1" x14ac:dyDescent="0.2"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</row>
    <row r="907" spans="11:91" s="9" customFormat="1" x14ac:dyDescent="0.2"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</row>
    <row r="908" spans="11:91" s="9" customFormat="1" x14ac:dyDescent="0.2"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</row>
    <row r="909" spans="11:91" s="9" customFormat="1" x14ac:dyDescent="0.2"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</row>
    <row r="910" spans="11:91" s="9" customFormat="1" x14ac:dyDescent="0.2"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</row>
    <row r="911" spans="11:91" s="9" customFormat="1" x14ac:dyDescent="0.2"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</row>
    <row r="912" spans="11:91" s="9" customFormat="1" x14ac:dyDescent="0.2"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</row>
    <row r="913" spans="11:91" s="9" customFormat="1" x14ac:dyDescent="0.2"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</row>
    <row r="914" spans="11:91" s="9" customFormat="1" x14ac:dyDescent="0.2"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</row>
    <row r="915" spans="11:91" s="9" customFormat="1" x14ac:dyDescent="0.2"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</row>
    <row r="916" spans="11:91" s="9" customFormat="1" x14ac:dyDescent="0.2"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</row>
    <row r="917" spans="11:91" s="9" customFormat="1" x14ac:dyDescent="0.2"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</row>
    <row r="918" spans="11:91" s="9" customFormat="1" x14ac:dyDescent="0.2"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</row>
    <row r="919" spans="11:91" s="9" customFormat="1" x14ac:dyDescent="0.2"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</row>
    <row r="920" spans="11:91" s="9" customFormat="1" x14ac:dyDescent="0.2"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</row>
    <row r="921" spans="11:91" s="9" customFormat="1" x14ac:dyDescent="0.2"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</row>
    <row r="922" spans="11:91" s="9" customFormat="1" x14ac:dyDescent="0.2"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</row>
    <row r="923" spans="11:91" s="9" customFormat="1" x14ac:dyDescent="0.2"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</row>
    <row r="924" spans="11:91" s="9" customFormat="1" x14ac:dyDescent="0.2"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</row>
    <row r="925" spans="11:91" s="9" customFormat="1" x14ac:dyDescent="0.2"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</row>
    <row r="926" spans="11:91" s="9" customFormat="1" x14ac:dyDescent="0.2"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</row>
    <row r="927" spans="11:91" s="9" customFormat="1" x14ac:dyDescent="0.2"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</row>
    <row r="928" spans="11:91" s="9" customFormat="1" x14ac:dyDescent="0.2"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</row>
    <row r="929" spans="11:91" s="9" customFormat="1" x14ac:dyDescent="0.2"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</row>
    <row r="930" spans="11:91" s="9" customFormat="1" x14ac:dyDescent="0.2"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</row>
    <row r="931" spans="11:91" s="9" customFormat="1" x14ac:dyDescent="0.2"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</row>
    <row r="932" spans="11:91" s="9" customFormat="1" x14ac:dyDescent="0.2"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</row>
    <row r="933" spans="11:91" s="9" customFormat="1" x14ac:dyDescent="0.2"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</row>
    <row r="934" spans="11:91" s="9" customFormat="1" x14ac:dyDescent="0.2"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</row>
    <row r="935" spans="11:91" s="9" customFormat="1" x14ac:dyDescent="0.2"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</row>
    <row r="936" spans="11:91" s="9" customFormat="1" x14ac:dyDescent="0.2"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</row>
    <row r="937" spans="11:91" s="9" customFormat="1" x14ac:dyDescent="0.2"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</row>
    <row r="938" spans="11:91" s="9" customFormat="1" x14ac:dyDescent="0.2"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</row>
    <row r="939" spans="11:91" s="9" customFormat="1" x14ac:dyDescent="0.2"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</row>
    <row r="940" spans="11:91" s="9" customFormat="1" x14ac:dyDescent="0.2"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</row>
    <row r="941" spans="11:91" s="9" customFormat="1" x14ac:dyDescent="0.2"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</row>
    <row r="942" spans="11:91" s="9" customFormat="1" x14ac:dyDescent="0.2"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</row>
    <row r="943" spans="11:91" s="9" customFormat="1" x14ac:dyDescent="0.2"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</row>
    <row r="944" spans="11:91" s="9" customFormat="1" x14ac:dyDescent="0.2"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</row>
    <row r="945" spans="11:91" s="9" customFormat="1" x14ac:dyDescent="0.2"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</row>
    <row r="946" spans="11:91" s="9" customFormat="1" x14ac:dyDescent="0.2"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</row>
    <row r="947" spans="11:91" s="9" customFormat="1" x14ac:dyDescent="0.2"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</row>
    <row r="948" spans="11:91" s="9" customFormat="1" x14ac:dyDescent="0.2"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</row>
    <row r="949" spans="11:91" s="9" customFormat="1" x14ac:dyDescent="0.2"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</row>
    <row r="950" spans="11:91" s="9" customFormat="1" x14ac:dyDescent="0.2"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</row>
    <row r="951" spans="11:91" s="9" customFormat="1" x14ac:dyDescent="0.2"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</row>
    <row r="952" spans="11:91" s="9" customFormat="1" x14ac:dyDescent="0.2"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</row>
    <row r="953" spans="11:91" s="9" customFormat="1" x14ac:dyDescent="0.2"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</row>
    <row r="954" spans="11:91" s="9" customFormat="1" x14ac:dyDescent="0.2"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</row>
    <row r="955" spans="11:91" s="9" customFormat="1" x14ac:dyDescent="0.2"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</row>
    <row r="956" spans="11:91" s="9" customFormat="1" x14ac:dyDescent="0.2"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</row>
    <row r="957" spans="11:91" s="9" customFormat="1" x14ac:dyDescent="0.2"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</row>
    <row r="958" spans="11:91" s="9" customFormat="1" x14ac:dyDescent="0.2"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</row>
    <row r="959" spans="11:91" s="9" customFormat="1" x14ac:dyDescent="0.2"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</row>
    <row r="960" spans="11:91" s="9" customFormat="1" x14ac:dyDescent="0.2"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</row>
    <row r="961" spans="11:91" s="9" customFormat="1" x14ac:dyDescent="0.2"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</row>
    <row r="962" spans="11:91" s="9" customFormat="1" x14ac:dyDescent="0.2"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</row>
    <row r="963" spans="11:91" s="9" customFormat="1" x14ac:dyDescent="0.2"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</row>
    <row r="964" spans="11:91" s="9" customFormat="1" x14ac:dyDescent="0.2"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</row>
    <row r="965" spans="11:91" s="9" customFormat="1" x14ac:dyDescent="0.2"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</row>
    <row r="966" spans="11:91" s="9" customFormat="1" x14ac:dyDescent="0.2"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</row>
    <row r="967" spans="11:91" s="9" customFormat="1" x14ac:dyDescent="0.2"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</row>
    <row r="968" spans="11:91" s="9" customFormat="1" x14ac:dyDescent="0.2"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</row>
    <row r="969" spans="11:91" s="9" customFormat="1" x14ac:dyDescent="0.2"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</row>
    <row r="970" spans="11:91" s="9" customFormat="1" x14ac:dyDescent="0.2"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</row>
    <row r="971" spans="11:91" s="9" customFormat="1" x14ac:dyDescent="0.2"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</row>
    <row r="972" spans="11:91" s="9" customFormat="1" x14ac:dyDescent="0.2"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</row>
    <row r="973" spans="11:91" s="9" customFormat="1" x14ac:dyDescent="0.2"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</row>
    <row r="974" spans="11:91" s="9" customFormat="1" x14ac:dyDescent="0.2"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</row>
    <row r="975" spans="11:91" s="9" customFormat="1" x14ac:dyDescent="0.2"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</row>
    <row r="976" spans="11:91" s="9" customFormat="1" x14ac:dyDescent="0.2"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</row>
    <row r="977" spans="11:91" s="9" customFormat="1" x14ac:dyDescent="0.2"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</row>
    <row r="978" spans="11:91" s="9" customFormat="1" x14ac:dyDescent="0.2"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</row>
    <row r="979" spans="11:91" s="9" customFormat="1" x14ac:dyDescent="0.2"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</row>
    <row r="980" spans="11:91" s="9" customFormat="1" x14ac:dyDescent="0.2"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</row>
    <row r="981" spans="11:91" s="9" customFormat="1" x14ac:dyDescent="0.2"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</row>
    <row r="982" spans="11:91" s="9" customFormat="1" x14ac:dyDescent="0.2"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</row>
    <row r="983" spans="11:91" s="9" customFormat="1" x14ac:dyDescent="0.2"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</row>
    <row r="984" spans="11:91" s="9" customFormat="1" x14ac:dyDescent="0.2"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</row>
    <row r="985" spans="11:91" s="9" customFormat="1" x14ac:dyDescent="0.2"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</row>
    <row r="986" spans="11:91" s="9" customFormat="1" x14ac:dyDescent="0.2"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</row>
    <row r="987" spans="11:91" s="9" customFormat="1" x14ac:dyDescent="0.2"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</row>
    <row r="988" spans="11:91" s="9" customFormat="1" x14ac:dyDescent="0.2"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</row>
    <row r="989" spans="11:91" s="9" customFormat="1" x14ac:dyDescent="0.2"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</row>
    <row r="990" spans="11:91" s="9" customFormat="1" x14ac:dyDescent="0.2"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</row>
    <row r="991" spans="11:91" s="9" customFormat="1" x14ac:dyDescent="0.2"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</row>
    <row r="992" spans="11:91" s="9" customFormat="1" x14ac:dyDescent="0.2"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</row>
    <row r="993" spans="11:91" s="9" customFormat="1" x14ac:dyDescent="0.2"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</row>
    <row r="994" spans="11:91" s="9" customFormat="1" x14ac:dyDescent="0.2"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</row>
    <row r="995" spans="11:91" s="9" customFormat="1" x14ac:dyDescent="0.2"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</row>
    <row r="996" spans="11:91" s="9" customFormat="1" x14ac:dyDescent="0.2"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</row>
    <row r="997" spans="11:91" s="9" customFormat="1" x14ac:dyDescent="0.2"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</row>
    <row r="998" spans="11:91" s="9" customFormat="1" x14ac:dyDescent="0.2"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</row>
    <row r="999" spans="11:91" s="9" customFormat="1" x14ac:dyDescent="0.2"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</row>
    <row r="1000" spans="11:91" s="9" customFormat="1" x14ac:dyDescent="0.2"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</row>
    <row r="1001" spans="11:91" s="9" customFormat="1" x14ac:dyDescent="0.2"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</row>
    <row r="1002" spans="11:91" s="9" customFormat="1" x14ac:dyDescent="0.2"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</row>
    <row r="1003" spans="11:91" s="9" customFormat="1" x14ac:dyDescent="0.2"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</row>
    <row r="1004" spans="11:91" s="9" customFormat="1" x14ac:dyDescent="0.2"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</row>
    <row r="1005" spans="11:91" s="9" customFormat="1" x14ac:dyDescent="0.2"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</row>
    <row r="1006" spans="11:91" s="9" customFormat="1" x14ac:dyDescent="0.2"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</row>
    <row r="1007" spans="11:91" s="9" customFormat="1" x14ac:dyDescent="0.2"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</row>
    <row r="1008" spans="11:91" s="9" customFormat="1" x14ac:dyDescent="0.2"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</row>
    <row r="1009" spans="11:91" s="9" customFormat="1" x14ac:dyDescent="0.2"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</row>
    <row r="1010" spans="11:91" s="9" customFormat="1" x14ac:dyDescent="0.2"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</row>
    <row r="1011" spans="11:91" s="9" customFormat="1" x14ac:dyDescent="0.2"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</row>
    <row r="1012" spans="11:91" s="9" customFormat="1" x14ac:dyDescent="0.2"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</row>
    <row r="1013" spans="11:91" s="9" customFormat="1" x14ac:dyDescent="0.2"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</row>
    <row r="1014" spans="11:91" s="9" customFormat="1" x14ac:dyDescent="0.2"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</row>
    <row r="1015" spans="11:91" s="9" customFormat="1" x14ac:dyDescent="0.2"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</row>
    <row r="1016" spans="11:91" s="9" customFormat="1" x14ac:dyDescent="0.2"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</row>
    <row r="1017" spans="11:91" s="9" customFormat="1" x14ac:dyDescent="0.2"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</row>
    <row r="1018" spans="11:91" s="9" customFormat="1" x14ac:dyDescent="0.2"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</row>
    <row r="1019" spans="11:91" s="9" customFormat="1" x14ac:dyDescent="0.2"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</row>
    <row r="1020" spans="11:91" s="9" customFormat="1" x14ac:dyDescent="0.2"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</row>
    <row r="1021" spans="11:91" s="9" customFormat="1" x14ac:dyDescent="0.2"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</row>
    <row r="1022" spans="11:91" s="9" customFormat="1" x14ac:dyDescent="0.2"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</row>
    <row r="1023" spans="11:91" s="9" customFormat="1" x14ac:dyDescent="0.2"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</row>
    <row r="1024" spans="11:91" s="9" customFormat="1" x14ac:dyDescent="0.2"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</row>
    <row r="1025" spans="11:91" s="9" customFormat="1" x14ac:dyDescent="0.2"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</row>
    <row r="1026" spans="11:91" s="9" customFormat="1" x14ac:dyDescent="0.2"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</row>
    <row r="1027" spans="11:91" s="9" customFormat="1" x14ac:dyDescent="0.2"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</row>
    <row r="1028" spans="11:91" s="9" customFormat="1" x14ac:dyDescent="0.2"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</row>
    <row r="1029" spans="11:91" s="9" customFormat="1" x14ac:dyDescent="0.2"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</row>
    <row r="1030" spans="11:91" s="9" customFormat="1" x14ac:dyDescent="0.2"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</row>
    <row r="1031" spans="11:91" s="9" customFormat="1" x14ac:dyDescent="0.2"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</row>
    <row r="1032" spans="11:91" s="9" customFormat="1" x14ac:dyDescent="0.2"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</row>
    <row r="1033" spans="11:91" s="9" customFormat="1" x14ac:dyDescent="0.2"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</row>
    <row r="1034" spans="11:91" s="9" customFormat="1" x14ac:dyDescent="0.2"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</row>
    <row r="1035" spans="11:91" s="9" customFormat="1" x14ac:dyDescent="0.2"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</row>
    <row r="1036" spans="11:91" s="9" customFormat="1" x14ac:dyDescent="0.2"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</row>
    <row r="1037" spans="11:91" s="9" customFormat="1" x14ac:dyDescent="0.2"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</row>
    <row r="1038" spans="11:91" s="9" customFormat="1" x14ac:dyDescent="0.2"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</row>
    <row r="1039" spans="11:91" s="9" customFormat="1" x14ac:dyDescent="0.2"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</row>
    <row r="1040" spans="11:91" s="9" customFormat="1" x14ac:dyDescent="0.2"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</row>
    <row r="1041" spans="11:91" s="9" customFormat="1" x14ac:dyDescent="0.2"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</row>
    <row r="1042" spans="11:91" s="9" customFormat="1" x14ac:dyDescent="0.2"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</row>
    <row r="1043" spans="11:91" s="9" customFormat="1" x14ac:dyDescent="0.2"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</row>
    <row r="1044" spans="11:91" s="9" customFormat="1" x14ac:dyDescent="0.2"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</row>
    <row r="1045" spans="11:91" s="9" customFormat="1" x14ac:dyDescent="0.2"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</row>
    <row r="1046" spans="11:91" s="9" customFormat="1" x14ac:dyDescent="0.2"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</row>
    <row r="1047" spans="11:91" s="9" customFormat="1" x14ac:dyDescent="0.2"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</row>
    <row r="1048" spans="11:91" s="9" customFormat="1" x14ac:dyDescent="0.2"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</row>
    <row r="1049" spans="11:91" s="9" customFormat="1" x14ac:dyDescent="0.2"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</row>
    <row r="1050" spans="11:91" s="9" customFormat="1" x14ac:dyDescent="0.2"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</row>
    <row r="1051" spans="11:91" s="9" customFormat="1" x14ac:dyDescent="0.2"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</row>
    <row r="1052" spans="11:91" s="9" customFormat="1" x14ac:dyDescent="0.2"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</row>
    <row r="1053" spans="11:91" s="9" customFormat="1" x14ac:dyDescent="0.2"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</row>
    <row r="1054" spans="11:91" s="9" customFormat="1" x14ac:dyDescent="0.2"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</row>
    <row r="1055" spans="11:91" s="9" customFormat="1" x14ac:dyDescent="0.2"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</row>
    <row r="1056" spans="11:91" s="9" customFormat="1" x14ac:dyDescent="0.2"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</row>
    <row r="1057" spans="11:91" s="9" customFormat="1" x14ac:dyDescent="0.2"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</row>
    <row r="1058" spans="11:91" s="9" customFormat="1" x14ac:dyDescent="0.2"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</row>
    <row r="1059" spans="11:91" s="9" customFormat="1" x14ac:dyDescent="0.2"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</row>
    <row r="1060" spans="11:91" s="9" customFormat="1" x14ac:dyDescent="0.2"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</row>
    <row r="1061" spans="11:91" s="9" customFormat="1" x14ac:dyDescent="0.2"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</row>
    <row r="1062" spans="11:91" s="9" customFormat="1" x14ac:dyDescent="0.2"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</row>
    <row r="1063" spans="11:91" s="9" customFormat="1" x14ac:dyDescent="0.2"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</row>
    <row r="1064" spans="11:91" s="9" customFormat="1" x14ac:dyDescent="0.2"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</row>
    <row r="1065" spans="11:91" s="9" customFormat="1" x14ac:dyDescent="0.2"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</row>
    <row r="1066" spans="11:91" s="9" customFormat="1" x14ac:dyDescent="0.2"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</row>
    <row r="1067" spans="11:91" s="9" customFormat="1" x14ac:dyDescent="0.2"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</row>
    <row r="1068" spans="11:91" s="9" customFormat="1" x14ac:dyDescent="0.2"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</row>
    <row r="1069" spans="11:91" s="9" customFormat="1" x14ac:dyDescent="0.2"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</row>
    <row r="1070" spans="11:91" s="9" customFormat="1" x14ac:dyDescent="0.2"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</row>
    <row r="1071" spans="11:91" s="9" customFormat="1" x14ac:dyDescent="0.2"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</row>
    <row r="1072" spans="11:91" s="9" customFormat="1" x14ac:dyDescent="0.2"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</row>
    <row r="1073" spans="11:91" s="9" customFormat="1" x14ac:dyDescent="0.2"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</row>
    <row r="1074" spans="11:91" s="9" customFormat="1" x14ac:dyDescent="0.2"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</row>
    <row r="1075" spans="11:91" s="9" customFormat="1" x14ac:dyDescent="0.2"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</row>
    <row r="1076" spans="11:91" s="9" customFormat="1" x14ac:dyDescent="0.2"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</row>
    <row r="1077" spans="11:91" s="9" customFormat="1" x14ac:dyDescent="0.2"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</row>
    <row r="1078" spans="11:91" s="9" customFormat="1" x14ac:dyDescent="0.2"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</row>
    <row r="1079" spans="11:91" s="9" customFormat="1" x14ac:dyDescent="0.2"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</row>
    <row r="1080" spans="11:91" s="9" customFormat="1" x14ac:dyDescent="0.2"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</row>
    <row r="1081" spans="11:91" s="9" customFormat="1" x14ac:dyDescent="0.2"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</row>
    <row r="1082" spans="11:91" s="9" customFormat="1" x14ac:dyDescent="0.2"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</row>
    <row r="1083" spans="11:91" s="9" customFormat="1" x14ac:dyDescent="0.2"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</row>
    <row r="1084" spans="11:91" s="9" customFormat="1" x14ac:dyDescent="0.2"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</row>
    <row r="1085" spans="11:91" s="9" customFormat="1" x14ac:dyDescent="0.2"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</row>
    <row r="1086" spans="11:91" s="9" customFormat="1" x14ac:dyDescent="0.2"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</row>
    <row r="1087" spans="11:91" s="9" customFormat="1" x14ac:dyDescent="0.2"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</row>
    <row r="1088" spans="11:91" s="9" customFormat="1" x14ac:dyDescent="0.2"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</row>
    <row r="1089" spans="11:91" s="9" customFormat="1" x14ac:dyDescent="0.2"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</row>
    <row r="1090" spans="11:91" s="9" customFormat="1" x14ac:dyDescent="0.2"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</row>
    <row r="1091" spans="11:91" s="9" customFormat="1" x14ac:dyDescent="0.2"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</row>
    <row r="1092" spans="11:91" s="9" customFormat="1" x14ac:dyDescent="0.2"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</row>
    <row r="1093" spans="11:91" s="9" customFormat="1" x14ac:dyDescent="0.2"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</row>
    <row r="1094" spans="11:91" s="9" customFormat="1" x14ac:dyDescent="0.2"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</row>
    <row r="1095" spans="11:91" s="9" customFormat="1" x14ac:dyDescent="0.2"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</row>
    <row r="1096" spans="11:91" s="9" customFormat="1" x14ac:dyDescent="0.2"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</row>
    <row r="1097" spans="11:91" s="9" customFormat="1" x14ac:dyDescent="0.2"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</row>
    <row r="1098" spans="11:91" s="9" customFormat="1" x14ac:dyDescent="0.2"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</row>
    <row r="1099" spans="11:91" s="9" customFormat="1" x14ac:dyDescent="0.2"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</row>
    <row r="1100" spans="11:91" s="9" customFormat="1" x14ac:dyDescent="0.2"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</row>
    <row r="1101" spans="11:91" s="9" customFormat="1" x14ac:dyDescent="0.2"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</row>
    <row r="1102" spans="11:91" s="9" customFormat="1" x14ac:dyDescent="0.2"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</row>
    <row r="1103" spans="11:91" s="9" customFormat="1" x14ac:dyDescent="0.2"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</row>
    <row r="1104" spans="11:91" s="9" customFormat="1" x14ac:dyDescent="0.2"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</row>
    <row r="1105" spans="11:91" s="9" customFormat="1" x14ac:dyDescent="0.2"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</row>
    <row r="1106" spans="11:91" s="9" customFormat="1" x14ac:dyDescent="0.2"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</row>
    <row r="1107" spans="11:91" s="9" customFormat="1" x14ac:dyDescent="0.2"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</row>
    <row r="1108" spans="11:91" s="9" customFormat="1" x14ac:dyDescent="0.2"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</row>
    <row r="1109" spans="11:91" s="9" customFormat="1" x14ac:dyDescent="0.2"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</row>
    <row r="1110" spans="11:91" s="9" customFormat="1" x14ac:dyDescent="0.2"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</row>
    <row r="1111" spans="11:91" s="9" customFormat="1" x14ac:dyDescent="0.2"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</row>
    <row r="1112" spans="11:91" s="9" customFormat="1" x14ac:dyDescent="0.2"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</row>
    <row r="1113" spans="11:91" s="9" customFormat="1" x14ac:dyDescent="0.2"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</row>
    <row r="1114" spans="11:91" s="9" customFormat="1" x14ac:dyDescent="0.2"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</row>
    <row r="1115" spans="11:91" s="9" customFormat="1" x14ac:dyDescent="0.2"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</row>
    <row r="1116" spans="11:91" s="9" customFormat="1" x14ac:dyDescent="0.2"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</row>
    <row r="1117" spans="11:91" s="9" customFormat="1" x14ac:dyDescent="0.2"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</row>
    <row r="1118" spans="11:91" s="9" customFormat="1" x14ac:dyDescent="0.2"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</row>
    <row r="1119" spans="11:91" s="9" customFormat="1" x14ac:dyDescent="0.2"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</row>
    <row r="1120" spans="11:91" s="9" customFormat="1" x14ac:dyDescent="0.2"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</row>
    <row r="1121" spans="11:91" s="9" customFormat="1" x14ac:dyDescent="0.2"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</row>
    <row r="1122" spans="11:91" s="9" customFormat="1" x14ac:dyDescent="0.2"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</row>
    <row r="1123" spans="11:91" s="9" customFormat="1" x14ac:dyDescent="0.2"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</row>
    <row r="1124" spans="11:91" s="9" customFormat="1" x14ac:dyDescent="0.2"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</row>
    <row r="1125" spans="11:91" s="9" customFormat="1" x14ac:dyDescent="0.2"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</row>
    <row r="1126" spans="11:91" s="9" customFormat="1" x14ac:dyDescent="0.2"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</row>
    <row r="1127" spans="11:91" s="9" customFormat="1" x14ac:dyDescent="0.2"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</row>
    <row r="1128" spans="11:91" s="9" customFormat="1" x14ac:dyDescent="0.2"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</row>
    <row r="1129" spans="11:91" s="9" customFormat="1" x14ac:dyDescent="0.2"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</row>
    <row r="1130" spans="11:91" s="9" customFormat="1" x14ac:dyDescent="0.2"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</row>
    <row r="1131" spans="11:91" s="9" customFormat="1" x14ac:dyDescent="0.2"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</row>
    <row r="1132" spans="11:91" s="9" customFormat="1" x14ac:dyDescent="0.2"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</row>
    <row r="1133" spans="11:91" s="9" customFormat="1" x14ac:dyDescent="0.2"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</row>
    <row r="1134" spans="11:91" s="9" customFormat="1" x14ac:dyDescent="0.2"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</row>
    <row r="1135" spans="11:91" s="9" customFormat="1" x14ac:dyDescent="0.2"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</row>
    <row r="1136" spans="11:91" s="9" customFormat="1" x14ac:dyDescent="0.2"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</row>
    <row r="1137" spans="11:91" s="9" customFormat="1" x14ac:dyDescent="0.2"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</row>
    <row r="1138" spans="11:91" s="9" customFormat="1" x14ac:dyDescent="0.2"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</row>
    <row r="1139" spans="11:91" s="9" customFormat="1" x14ac:dyDescent="0.2"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</row>
    <row r="1140" spans="11:91" s="9" customFormat="1" x14ac:dyDescent="0.2"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</row>
    <row r="1141" spans="11:91" s="9" customFormat="1" x14ac:dyDescent="0.2"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</row>
    <row r="1142" spans="11:91" s="9" customFormat="1" x14ac:dyDescent="0.2"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</row>
    <row r="1143" spans="11:91" s="9" customFormat="1" x14ac:dyDescent="0.2"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</row>
    <row r="1144" spans="11:91" s="9" customFormat="1" x14ac:dyDescent="0.2"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</row>
    <row r="1145" spans="11:91" s="9" customFormat="1" x14ac:dyDescent="0.2"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</row>
    <row r="1146" spans="11:91" s="9" customFormat="1" x14ac:dyDescent="0.2"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</row>
    <row r="1147" spans="11:91" s="9" customFormat="1" x14ac:dyDescent="0.2"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</row>
    <row r="1148" spans="11:91" s="9" customFormat="1" x14ac:dyDescent="0.2"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</row>
    <row r="1149" spans="11:91" s="9" customFormat="1" x14ac:dyDescent="0.2"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</row>
    <row r="1150" spans="11:91" s="9" customFormat="1" x14ac:dyDescent="0.2"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</row>
    <row r="1151" spans="11:91" s="9" customFormat="1" x14ac:dyDescent="0.2"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</row>
    <row r="1152" spans="11:91" s="9" customFormat="1" x14ac:dyDescent="0.2"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</row>
    <row r="1153" spans="11:91" s="9" customFormat="1" x14ac:dyDescent="0.2"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</row>
    <row r="1154" spans="11:91" s="9" customFormat="1" x14ac:dyDescent="0.2"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</row>
    <row r="1155" spans="11:91" s="9" customFormat="1" x14ac:dyDescent="0.2"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</row>
    <row r="1156" spans="11:91" s="9" customFormat="1" x14ac:dyDescent="0.2"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</row>
    <row r="1157" spans="11:91" s="9" customFormat="1" x14ac:dyDescent="0.2"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</row>
    <row r="1158" spans="11:91" s="9" customFormat="1" x14ac:dyDescent="0.2"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</row>
    <row r="1159" spans="11:91" s="9" customFormat="1" x14ac:dyDescent="0.2"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</row>
    <row r="1160" spans="11:91" s="9" customFormat="1" x14ac:dyDescent="0.2"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</row>
    <row r="1161" spans="11:91" s="9" customFormat="1" x14ac:dyDescent="0.2"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</row>
    <row r="1162" spans="11:91" s="9" customFormat="1" x14ac:dyDescent="0.2"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</row>
    <row r="1163" spans="11:91" s="9" customFormat="1" x14ac:dyDescent="0.2"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</row>
    <row r="1164" spans="11:91" s="9" customFormat="1" x14ac:dyDescent="0.2"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</row>
    <row r="1165" spans="11:91" s="9" customFormat="1" x14ac:dyDescent="0.2"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</row>
    <row r="1166" spans="11:91" s="9" customFormat="1" x14ac:dyDescent="0.2"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</row>
    <row r="1167" spans="11:91" s="9" customFormat="1" x14ac:dyDescent="0.2"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</row>
    <row r="1168" spans="11:91" s="9" customFormat="1" x14ac:dyDescent="0.2"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</row>
    <row r="1169" spans="11:91" s="9" customFormat="1" x14ac:dyDescent="0.2"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</row>
    <row r="1170" spans="11:91" s="9" customFormat="1" x14ac:dyDescent="0.2"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</row>
    <row r="1171" spans="11:91" s="9" customFormat="1" x14ac:dyDescent="0.2"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</row>
    <row r="1172" spans="11:91" s="9" customFormat="1" x14ac:dyDescent="0.2"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</row>
    <row r="1173" spans="11:91" s="9" customFormat="1" x14ac:dyDescent="0.2"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</row>
    <row r="1174" spans="11:91" s="9" customFormat="1" x14ac:dyDescent="0.2"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</row>
    <row r="1175" spans="11:91" s="9" customFormat="1" x14ac:dyDescent="0.2"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</row>
    <row r="1176" spans="11:91" s="9" customFormat="1" x14ac:dyDescent="0.2"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</row>
    <row r="1177" spans="11:91" s="9" customFormat="1" x14ac:dyDescent="0.2"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</row>
    <row r="1178" spans="11:91" s="9" customFormat="1" x14ac:dyDescent="0.2"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</row>
    <row r="1179" spans="11:91" s="9" customFormat="1" x14ac:dyDescent="0.2"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</row>
    <row r="1180" spans="11:91" s="9" customFormat="1" x14ac:dyDescent="0.2"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</row>
    <row r="1181" spans="11:91" s="9" customFormat="1" x14ac:dyDescent="0.2"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</row>
    <row r="1182" spans="11:91" s="9" customFormat="1" x14ac:dyDescent="0.2"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</row>
    <row r="1183" spans="11:91" s="9" customFormat="1" x14ac:dyDescent="0.2"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</row>
    <row r="1184" spans="11:91" s="9" customFormat="1" x14ac:dyDescent="0.2"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</row>
    <row r="1185" spans="11:91" s="9" customFormat="1" x14ac:dyDescent="0.2"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</row>
    <row r="1186" spans="11:91" s="9" customFormat="1" x14ac:dyDescent="0.2"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</row>
    <row r="1187" spans="11:91" s="9" customFormat="1" x14ac:dyDescent="0.2"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</row>
    <row r="1188" spans="11:91" s="9" customFormat="1" x14ac:dyDescent="0.2"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</row>
    <row r="1189" spans="11:91" s="9" customFormat="1" x14ac:dyDescent="0.2"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</row>
    <row r="1190" spans="11:91" s="9" customFormat="1" x14ac:dyDescent="0.2"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</row>
    <row r="1191" spans="11:91" s="9" customFormat="1" x14ac:dyDescent="0.2"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</row>
    <row r="1192" spans="11:91" s="9" customFormat="1" x14ac:dyDescent="0.2"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</row>
    <row r="1193" spans="11:91" s="9" customFormat="1" x14ac:dyDescent="0.2"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</row>
    <row r="1194" spans="11:91" s="9" customFormat="1" x14ac:dyDescent="0.2"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</row>
    <row r="1195" spans="11:91" s="9" customFormat="1" x14ac:dyDescent="0.2"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</row>
    <row r="1196" spans="11:91" s="9" customFormat="1" x14ac:dyDescent="0.2"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</row>
    <row r="1197" spans="11:91" s="9" customFormat="1" x14ac:dyDescent="0.2"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</row>
    <row r="1198" spans="11:91" s="9" customFormat="1" x14ac:dyDescent="0.2"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</row>
    <row r="1199" spans="11:91" s="9" customFormat="1" x14ac:dyDescent="0.2"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</row>
    <row r="1200" spans="11:91" s="9" customFormat="1" x14ac:dyDescent="0.2"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</row>
    <row r="1201" spans="11:91" s="9" customFormat="1" x14ac:dyDescent="0.2"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</row>
    <row r="1202" spans="11:91" s="9" customFormat="1" x14ac:dyDescent="0.2"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</row>
    <row r="1203" spans="11:91" s="9" customFormat="1" x14ac:dyDescent="0.2"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</row>
    <row r="1204" spans="11:91" s="9" customFormat="1" x14ac:dyDescent="0.2"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</row>
    <row r="1205" spans="11:91" s="9" customFormat="1" x14ac:dyDescent="0.2"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</row>
    <row r="1206" spans="11:91" s="9" customFormat="1" x14ac:dyDescent="0.2"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</row>
    <row r="1207" spans="11:91" s="9" customFormat="1" x14ac:dyDescent="0.2"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</row>
    <row r="1208" spans="11:91" s="9" customFormat="1" x14ac:dyDescent="0.2"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</row>
    <row r="1209" spans="11:91" s="9" customFormat="1" x14ac:dyDescent="0.2"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</row>
    <row r="1210" spans="11:91" s="9" customFormat="1" x14ac:dyDescent="0.2"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</row>
    <row r="1211" spans="11:91" s="9" customFormat="1" x14ac:dyDescent="0.2"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</row>
    <row r="1212" spans="11:91" s="9" customFormat="1" x14ac:dyDescent="0.2"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</row>
    <row r="1213" spans="11:91" s="9" customFormat="1" x14ac:dyDescent="0.2"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</row>
    <row r="1214" spans="11:91" s="9" customFormat="1" x14ac:dyDescent="0.2"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</row>
    <row r="1215" spans="11:91" s="9" customFormat="1" x14ac:dyDescent="0.2"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</row>
    <row r="1216" spans="11:91" s="9" customFormat="1" x14ac:dyDescent="0.2"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</row>
    <row r="1217" spans="11:91" s="9" customFormat="1" x14ac:dyDescent="0.2"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</row>
    <row r="1218" spans="11:91" s="9" customFormat="1" x14ac:dyDescent="0.2"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</row>
    <row r="1219" spans="11:91" s="9" customFormat="1" x14ac:dyDescent="0.2"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</row>
    <row r="1220" spans="11:91" s="9" customFormat="1" x14ac:dyDescent="0.2"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</row>
    <row r="1221" spans="11:91" s="9" customFormat="1" x14ac:dyDescent="0.2"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</row>
    <row r="1222" spans="11:91" s="9" customFormat="1" x14ac:dyDescent="0.2"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</row>
    <row r="1223" spans="11:91" s="9" customFormat="1" x14ac:dyDescent="0.2"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</row>
    <row r="1224" spans="11:91" s="9" customFormat="1" x14ac:dyDescent="0.2"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</row>
    <row r="1225" spans="11:91" s="9" customFormat="1" x14ac:dyDescent="0.2"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</row>
    <row r="1226" spans="11:91" s="9" customFormat="1" x14ac:dyDescent="0.2"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</row>
    <row r="1227" spans="11:91" s="9" customFormat="1" x14ac:dyDescent="0.2"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</row>
    <row r="1228" spans="11:91" s="9" customFormat="1" x14ac:dyDescent="0.2"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</row>
    <row r="1229" spans="11:91" s="9" customFormat="1" x14ac:dyDescent="0.2"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</row>
    <row r="1230" spans="11:91" s="9" customFormat="1" x14ac:dyDescent="0.2"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</row>
    <row r="1231" spans="11:91" s="9" customFormat="1" x14ac:dyDescent="0.2"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</row>
    <row r="1232" spans="11:91" s="9" customFormat="1" x14ac:dyDescent="0.2"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</row>
    <row r="1233" spans="11:91" s="9" customFormat="1" x14ac:dyDescent="0.2"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</row>
    <row r="1234" spans="11:91" s="9" customFormat="1" x14ac:dyDescent="0.2"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</row>
    <row r="1235" spans="11:91" s="9" customFormat="1" x14ac:dyDescent="0.2"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</row>
    <row r="1236" spans="11:91" s="9" customFormat="1" x14ac:dyDescent="0.2"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</row>
    <row r="1237" spans="11:91" s="9" customFormat="1" x14ac:dyDescent="0.2"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</row>
    <row r="1238" spans="11:91" s="9" customFormat="1" x14ac:dyDescent="0.2"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</row>
    <row r="1239" spans="11:91" s="9" customFormat="1" x14ac:dyDescent="0.2"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</row>
    <row r="1240" spans="11:91" s="9" customFormat="1" x14ac:dyDescent="0.2"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</row>
    <row r="1241" spans="11:91" s="9" customFormat="1" x14ac:dyDescent="0.2"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</row>
    <row r="1242" spans="11:91" s="9" customFormat="1" x14ac:dyDescent="0.2"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</row>
    <row r="1243" spans="11:91" s="9" customFormat="1" x14ac:dyDescent="0.2"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</row>
    <row r="1244" spans="11:91" s="9" customFormat="1" x14ac:dyDescent="0.2"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</row>
    <row r="1245" spans="11:91" s="9" customFormat="1" x14ac:dyDescent="0.2"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</row>
    <row r="1246" spans="11:91" s="9" customFormat="1" x14ac:dyDescent="0.2"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</row>
    <row r="1247" spans="11:91" s="9" customFormat="1" x14ac:dyDescent="0.2"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</row>
    <row r="1248" spans="11:91" s="9" customFormat="1" x14ac:dyDescent="0.2"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</row>
    <row r="1249" spans="11:91" s="9" customFormat="1" x14ac:dyDescent="0.2"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</row>
    <row r="1250" spans="11:91" s="9" customFormat="1" x14ac:dyDescent="0.2"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</row>
    <row r="1251" spans="11:91" s="9" customFormat="1" x14ac:dyDescent="0.2"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</row>
    <row r="1252" spans="11:91" s="9" customFormat="1" x14ac:dyDescent="0.2"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</row>
    <row r="1253" spans="11:91" s="9" customFormat="1" x14ac:dyDescent="0.2"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</row>
    <row r="1254" spans="11:91" s="9" customFormat="1" x14ac:dyDescent="0.2"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</row>
    <row r="1255" spans="11:91" s="9" customFormat="1" x14ac:dyDescent="0.2"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</row>
    <row r="1256" spans="11:91" s="9" customFormat="1" x14ac:dyDescent="0.2"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</row>
    <row r="1257" spans="11:91" s="9" customFormat="1" x14ac:dyDescent="0.2"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</row>
    <row r="1258" spans="11:91" s="9" customFormat="1" x14ac:dyDescent="0.2"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</row>
    <row r="1259" spans="11:91" s="9" customFormat="1" x14ac:dyDescent="0.2"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</row>
    <row r="1260" spans="11:91" s="9" customFormat="1" x14ac:dyDescent="0.2"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</row>
    <row r="1261" spans="11:91" s="9" customFormat="1" x14ac:dyDescent="0.2"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</row>
    <row r="1262" spans="11:91" s="9" customFormat="1" x14ac:dyDescent="0.2"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</row>
    <row r="1263" spans="11:91" s="9" customFormat="1" x14ac:dyDescent="0.2"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</row>
    <row r="1264" spans="11:91" s="9" customFormat="1" x14ac:dyDescent="0.2"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</row>
    <row r="1265" spans="11:91" s="9" customFormat="1" x14ac:dyDescent="0.2"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</row>
    <row r="1266" spans="11:91" s="9" customFormat="1" x14ac:dyDescent="0.2"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</row>
    <row r="1267" spans="11:91" s="9" customFormat="1" x14ac:dyDescent="0.2"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</row>
    <row r="1268" spans="11:91" s="9" customFormat="1" x14ac:dyDescent="0.2"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</row>
    <row r="1269" spans="11:91" s="9" customFormat="1" x14ac:dyDescent="0.2"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</row>
    <row r="1270" spans="11:91" s="9" customFormat="1" x14ac:dyDescent="0.2"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</row>
    <row r="1271" spans="11:91" s="9" customFormat="1" x14ac:dyDescent="0.2"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</row>
    <row r="1272" spans="11:91" s="9" customFormat="1" x14ac:dyDescent="0.2"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</row>
    <row r="1273" spans="11:91" s="9" customFormat="1" x14ac:dyDescent="0.2"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</row>
    <row r="1274" spans="11:91" s="9" customFormat="1" x14ac:dyDescent="0.2"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</row>
    <row r="1275" spans="11:91" s="9" customFormat="1" x14ac:dyDescent="0.2"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</row>
    <row r="1276" spans="11:91" s="9" customFormat="1" x14ac:dyDescent="0.2"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</row>
    <row r="1277" spans="11:91" s="9" customFormat="1" x14ac:dyDescent="0.2"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</row>
    <row r="1278" spans="11:91" s="9" customFormat="1" x14ac:dyDescent="0.2"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</row>
    <row r="1279" spans="11:91" s="9" customFormat="1" x14ac:dyDescent="0.2"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</row>
    <row r="1280" spans="11:91" s="9" customFormat="1" x14ac:dyDescent="0.2"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</row>
    <row r="1281" spans="11:91" s="9" customFormat="1" x14ac:dyDescent="0.2"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</row>
    <row r="1282" spans="11:91" s="9" customFormat="1" x14ac:dyDescent="0.2"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</row>
    <row r="1283" spans="11:91" s="9" customFormat="1" x14ac:dyDescent="0.2"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</row>
    <row r="1284" spans="11:91" s="9" customFormat="1" x14ac:dyDescent="0.2"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</row>
    <row r="1285" spans="11:91" s="9" customFormat="1" x14ac:dyDescent="0.2"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</row>
    <row r="1286" spans="11:91" s="9" customFormat="1" x14ac:dyDescent="0.2"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</row>
    <row r="1287" spans="11:91" s="9" customFormat="1" x14ac:dyDescent="0.2"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</row>
    <row r="1288" spans="11:91" s="9" customFormat="1" x14ac:dyDescent="0.2"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</row>
    <row r="1289" spans="11:91" s="9" customFormat="1" x14ac:dyDescent="0.2"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</row>
    <row r="1290" spans="11:91" s="9" customFormat="1" x14ac:dyDescent="0.2"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</row>
    <row r="1291" spans="11:91" s="9" customFormat="1" x14ac:dyDescent="0.2"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</row>
    <row r="1292" spans="11:91" s="9" customFormat="1" x14ac:dyDescent="0.2"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</row>
    <row r="1293" spans="11:91" s="9" customFormat="1" x14ac:dyDescent="0.2"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</row>
    <row r="1294" spans="11:91" s="9" customFormat="1" x14ac:dyDescent="0.2"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</row>
    <row r="1295" spans="11:91" s="9" customFormat="1" x14ac:dyDescent="0.2"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</row>
    <row r="1296" spans="11:91" s="9" customFormat="1" x14ac:dyDescent="0.2"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</row>
    <row r="1297" spans="11:91" s="9" customFormat="1" x14ac:dyDescent="0.2"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</row>
    <row r="1298" spans="11:91" s="9" customFormat="1" x14ac:dyDescent="0.2"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</row>
    <row r="1299" spans="11:91" s="9" customFormat="1" x14ac:dyDescent="0.2"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</row>
    <row r="1300" spans="11:91" s="9" customFormat="1" x14ac:dyDescent="0.2"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</row>
    <row r="1301" spans="11:91" s="9" customFormat="1" x14ac:dyDescent="0.2"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</row>
    <row r="1302" spans="11:91" s="9" customFormat="1" x14ac:dyDescent="0.2"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</row>
    <row r="1303" spans="11:91" s="9" customFormat="1" x14ac:dyDescent="0.2"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</row>
    <row r="1304" spans="11:91" s="9" customFormat="1" x14ac:dyDescent="0.2"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</row>
    <row r="1305" spans="11:91" s="9" customFormat="1" x14ac:dyDescent="0.2"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</row>
    <row r="1306" spans="11:91" s="9" customFormat="1" x14ac:dyDescent="0.2"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</row>
    <row r="1307" spans="11:91" s="9" customFormat="1" x14ac:dyDescent="0.2"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</row>
    <row r="1308" spans="11:91" s="9" customFormat="1" x14ac:dyDescent="0.2"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</row>
    <row r="1309" spans="11:91" s="9" customFormat="1" x14ac:dyDescent="0.2"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</row>
    <row r="1310" spans="11:91" s="9" customFormat="1" x14ac:dyDescent="0.2"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</row>
    <row r="1311" spans="11:91" s="9" customFormat="1" x14ac:dyDescent="0.2"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</row>
    <row r="1312" spans="11:91" s="9" customFormat="1" x14ac:dyDescent="0.2"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</row>
    <row r="1313" spans="11:91" s="9" customFormat="1" x14ac:dyDescent="0.2"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</row>
    <row r="1314" spans="11:91" s="9" customFormat="1" x14ac:dyDescent="0.2"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</row>
    <row r="1315" spans="11:91" s="9" customFormat="1" x14ac:dyDescent="0.2"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</row>
    <row r="1316" spans="11:91" s="9" customFormat="1" x14ac:dyDescent="0.2"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</row>
    <row r="1317" spans="11:91" s="9" customFormat="1" x14ac:dyDescent="0.2"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</row>
    <row r="1318" spans="11:91" s="9" customFormat="1" x14ac:dyDescent="0.2"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</row>
    <row r="1319" spans="11:91" s="9" customFormat="1" x14ac:dyDescent="0.2"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</row>
    <row r="1320" spans="11:91" s="9" customFormat="1" x14ac:dyDescent="0.2"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</row>
    <row r="1321" spans="11:91" s="9" customFormat="1" x14ac:dyDescent="0.2"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</row>
    <row r="1322" spans="11:91" s="9" customFormat="1" x14ac:dyDescent="0.2"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</row>
    <row r="1323" spans="11:91" s="9" customFormat="1" x14ac:dyDescent="0.2"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</row>
    <row r="1324" spans="11:91" s="9" customFormat="1" x14ac:dyDescent="0.2"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</row>
    <row r="1325" spans="11:91" s="9" customFormat="1" x14ac:dyDescent="0.2"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</row>
    <row r="1326" spans="11:91" s="9" customFormat="1" x14ac:dyDescent="0.2"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</row>
    <row r="1327" spans="11:91" s="9" customFormat="1" x14ac:dyDescent="0.2"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</row>
    <row r="1328" spans="11:91" s="9" customFormat="1" x14ac:dyDescent="0.2"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</row>
    <row r="1329" spans="11:91" s="9" customFormat="1" x14ac:dyDescent="0.2"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</row>
    <row r="1330" spans="11:91" s="9" customFormat="1" x14ac:dyDescent="0.2"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</row>
    <row r="1331" spans="11:91" s="9" customFormat="1" x14ac:dyDescent="0.2"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</row>
    <row r="1332" spans="11:91" s="9" customFormat="1" x14ac:dyDescent="0.2"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</row>
    <row r="1333" spans="11:91" s="9" customFormat="1" x14ac:dyDescent="0.2"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</row>
    <row r="1334" spans="11:91" s="9" customFormat="1" x14ac:dyDescent="0.2"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</row>
    <row r="1335" spans="11:91" s="9" customFormat="1" x14ac:dyDescent="0.2"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</row>
    <row r="1336" spans="11:91" s="9" customFormat="1" x14ac:dyDescent="0.2"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</row>
    <row r="1337" spans="11:91" s="9" customFormat="1" x14ac:dyDescent="0.2"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</row>
    <row r="1338" spans="11:91" s="9" customFormat="1" x14ac:dyDescent="0.2"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</row>
    <row r="1339" spans="11:91" s="9" customFormat="1" x14ac:dyDescent="0.2"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</row>
    <row r="1340" spans="11:91" s="9" customFormat="1" x14ac:dyDescent="0.2"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</row>
    <row r="1341" spans="11:91" s="9" customFormat="1" x14ac:dyDescent="0.2"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</row>
    <row r="1342" spans="11:91" s="9" customFormat="1" x14ac:dyDescent="0.2"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</row>
    <row r="1343" spans="11:91" s="9" customFormat="1" x14ac:dyDescent="0.2"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</row>
    <row r="1344" spans="11:91" s="9" customFormat="1" x14ac:dyDescent="0.2"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</row>
    <row r="1345" spans="11:91" s="9" customFormat="1" x14ac:dyDescent="0.2"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</row>
    <row r="1346" spans="11:91" s="9" customFormat="1" x14ac:dyDescent="0.2"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</row>
    <row r="1347" spans="11:91" s="9" customFormat="1" x14ac:dyDescent="0.2"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</row>
    <row r="1348" spans="11:91" s="9" customFormat="1" x14ac:dyDescent="0.2"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</row>
    <row r="1349" spans="11:91" s="9" customFormat="1" x14ac:dyDescent="0.2"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</row>
    <row r="1350" spans="11:91" s="9" customFormat="1" x14ac:dyDescent="0.2"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</row>
    <row r="1351" spans="11:91" s="9" customFormat="1" x14ac:dyDescent="0.2"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</row>
    <row r="1352" spans="11:91" s="9" customFormat="1" x14ac:dyDescent="0.2"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</row>
    <row r="1353" spans="11:91" s="9" customFormat="1" x14ac:dyDescent="0.2"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</row>
    <row r="1354" spans="11:91" s="9" customFormat="1" x14ac:dyDescent="0.2"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</row>
    <row r="1355" spans="11:91" s="9" customFormat="1" x14ac:dyDescent="0.2"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</row>
    <row r="1356" spans="11:91" s="9" customFormat="1" x14ac:dyDescent="0.2"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</row>
    <row r="1357" spans="11:91" s="9" customFormat="1" x14ac:dyDescent="0.2"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</row>
    <row r="1358" spans="11:91" s="9" customFormat="1" x14ac:dyDescent="0.2"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</row>
    <row r="1359" spans="11:91" s="9" customFormat="1" x14ac:dyDescent="0.2"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</row>
    <row r="1360" spans="11:91" s="9" customFormat="1" x14ac:dyDescent="0.2"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</row>
    <row r="1361" spans="11:91" s="9" customFormat="1" x14ac:dyDescent="0.2"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</row>
    <row r="1362" spans="11:91" s="9" customFormat="1" x14ac:dyDescent="0.2"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</row>
    <row r="1363" spans="11:91" s="9" customFormat="1" x14ac:dyDescent="0.2"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</row>
    <row r="1364" spans="11:91" s="9" customFormat="1" x14ac:dyDescent="0.2"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</row>
    <row r="1365" spans="11:91" s="9" customFormat="1" x14ac:dyDescent="0.2"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</row>
    <row r="1366" spans="11:91" s="9" customFormat="1" x14ac:dyDescent="0.2"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</row>
    <row r="1367" spans="11:91" s="9" customFormat="1" x14ac:dyDescent="0.2"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</row>
    <row r="1368" spans="11:91" s="9" customFormat="1" x14ac:dyDescent="0.2"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</row>
    <row r="1369" spans="11:91" s="9" customFormat="1" x14ac:dyDescent="0.2"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</row>
    <row r="1370" spans="11:91" s="9" customFormat="1" x14ac:dyDescent="0.2"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</row>
    <row r="1371" spans="11:91" s="9" customFormat="1" x14ac:dyDescent="0.2"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</row>
    <row r="1372" spans="11:91" s="9" customFormat="1" x14ac:dyDescent="0.2"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</row>
    <row r="1373" spans="11:91" s="9" customFormat="1" x14ac:dyDescent="0.2"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</row>
    <row r="1374" spans="11:91" s="9" customFormat="1" x14ac:dyDescent="0.2"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</row>
    <row r="1375" spans="11:91" s="9" customFormat="1" x14ac:dyDescent="0.2"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</row>
    <row r="1376" spans="11:91" s="9" customFormat="1" x14ac:dyDescent="0.2"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</row>
    <row r="1377" spans="11:91" s="9" customFormat="1" x14ac:dyDescent="0.2"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</row>
    <row r="1378" spans="11:91" s="9" customFormat="1" x14ac:dyDescent="0.2"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  <c r="CI1378" s="1"/>
      <c r="CJ1378" s="1"/>
      <c r="CK1378" s="1"/>
      <c r="CL1378" s="1"/>
      <c r="CM1378" s="1"/>
    </row>
    <row r="1379" spans="11:91" s="9" customFormat="1" x14ac:dyDescent="0.2"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/>
      <c r="CF1379" s="1"/>
      <c r="CG1379" s="1"/>
      <c r="CH1379" s="1"/>
      <c r="CI1379" s="1"/>
      <c r="CJ1379" s="1"/>
      <c r="CK1379" s="1"/>
      <c r="CL1379" s="1"/>
      <c r="CM1379" s="1"/>
    </row>
    <row r="1380" spans="11:91" s="9" customFormat="1" x14ac:dyDescent="0.2"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/>
      <c r="CF1380" s="1"/>
      <c r="CG1380" s="1"/>
      <c r="CH1380" s="1"/>
      <c r="CI1380" s="1"/>
      <c r="CJ1380" s="1"/>
      <c r="CK1380" s="1"/>
      <c r="CL1380" s="1"/>
      <c r="CM1380" s="1"/>
    </row>
    <row r="1381" spans="11:91" s="9" customFormat="1" x14ac:dyDescent="0.2"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/>
      <c r="BJ1381" s="1"/>
      <c r="BK1381" s="1"/>
      <c r="BL1381" s="1"/>
      <c r="BM1381" s="1"/>
      <c r="BN1381" s="1"/>
      <c r="BO1381" s="1"/>
      <c r="BP1381" s="1"/>
      <c r="BQ1381" s="1"/>
      <c r="BR1381" s="1"/>
      <c r="BS1381" s="1"/>
      <c r="BT1381" s="1"/>
      <c r="BU1381" s="1"/>
      <c r="BV1381" s="1"/>
      <c r="BW1381" s="1"/>
      <c r="BX1381" s="1"/>
      <c r="BY1381" s="1"/>
      <c r="BZ1381" s="1"/>
      <c r="CA1381" s="1"/>
      <c r="CB1381" s="1"/>
      <c r="CC1381" s="1"/>
      <c r="CD1381" s="1"/>
      <c r="CE1381" s="1"/>
      <c r="CF1381" s="1"/>
      <c r="CG1381" s="1"/>
      <c r="CH1381" s="1"/>
      <c r="CI1381" s="1"/>
      <c r="CJ1381" s="1"/>
      <c r="CK1381" s="1"/>
      <c r="CL1381" s="1"/>
      <c r="CM1381" s="1"/>
    </row>
    <row r="1382" spans="11:91" s="9" customFormat="1" x14ac:dyDescent="0.2"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/>
      <c r="CF1382" s="1"/>
      <c r="CG1382" s="1"/>
      <c r="CH1382" s="1"/>
      <c r="CI1382" s="1"/>
      <c r="CJ1382" s="1"/>
      <c r="CK1382" s="1"/>
      <c r="CL1382" s="1"/>
      <c r="CM1382" s="1"/>
    </row>
    <row r="1383" spans="11:91" s="9" customFormat="1" x14ac:dyDescent="0.2"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  <c r="BY1383" s="1"/>
      <c r="BZ1383" s="1"/>
      <c r="CA1383" s="1"/>
      <c r="CB1383" s="1"/>
      <c r="CC1383" s="1"/>
      <c r="CD1383" s="1"/>
      <c r="CE1383" s="1"/>
      <c r="CF1383" s="1"/>
      <c r="CG1383" s="1"/>
      <c r="CH1383" s="1"/>
      <c r="CI1383" s="1"/>
      <c r="CJ1383" s="1"/>
      <c r="CK1383" s="1"/>
      <c r="CL1383" s="1"/>
      <c r="CM1383" s="1"/>
    </row>
    <row r="1384" spans="11:91" s="9" customFormat="1" x14ac:dyDescent="0.2"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  <c r="BY1384" s="1"/>
      <c r="BZ1384" s="1"/>
      <c r="CA1384" s="1"/>
      <c r="CB1384" s="1"/>
      <c r="CC1384" s="1"/>
      <c r="CD1384" s="1"/>
      <c r="CE1384" s="1"/>
      <c r="CF1384" s="1"/>
      <c r="CG1384" s="1"/>
      <c r="CH1384" s="1"/>
      <c r="CI1384" s="1"/>
      <c r="CJ1384" s="1"/>
      <c r="CK1384" s="1"/>
      <c r="CL1384" s="1"/>
      <c r="CM1384" s="1"/>
    </row>
    <row r="1385" spans="11:91" s="9" customFormat="1" x14ac:dyDescent="0.2"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/>
      <c r="CF1385" s="1"/>
      <c r="CG1385" s="1"/>
      <c r="CH1385" s="1"/>
      <c r="CI1385" s="1"/>
      <c r="CJ1385" s="1"/>
      <c r="CK1385" s="1"/>
      <c r="CL1385" s="1"/>
      <c r="CM1385" s="1"/>
    </row>
    <row r="1386" spans="11:91" s="9" customFormat="1" x14ac:dyDescent="0.2"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/>
      <c r="CF1386" s="1"/>
      <c r="CG1386" s="1"/>
      <c r="CH1386" s="1"/>
      <c r="CI1386" s="1"/>
      <c r="CJ1386" s="1"/>
      <c r="CK1386" s="1"/>
      <c r="CL1386" s="1"/>
      <c r="CM1386" s="1"/>
    </row>
    <row r="1387" spans="11:91" s="9" customFormat="1" x14ac:dyDescent="0.2"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/>
      <c r="CF1387" s="1"/>
      <c r="CG1387" s="1"/>
      <c r="CH1387" s="1"/>
      <c r="CI1387" s="1"/>
      <c r="CJ1387" s="1"/>
      <c r="CK1387" s="1"/>
      <c r="CL1387" s="1"/>
      <c r="CM1387" s="1"/>
    </row>
    <row r="1388" spans="11:91" s="9" customFormat="1" x14ac:dyDescent="0.2"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/>
      <c r="BY1388" s="1"/>
      <c r="BZ1388" s="1"/>
      <c r="CA1388" s="1"/>
      <c r="CB1388" s="1"/>
      <c r="CC1388" s="1"/>
      <c r="CD1388" s="1"/>
      <c r="CE1388" s="1"/>
      <c r="CF1388" s="1"/>
      <c r="CG1388" s="1"/>
      <c r="CH1388" s="1"/>
      <c r="CI1388" s="1"/>
      <c r="CJ1388" s="1"/>
      <c r="CK1388" s="1"/>
      <c r="CL1388" s="1"/>
      <c r="CM1388" s="1"/>
    </row>
    <row r="1389" spans="11:91" s="9" customFormat="1" x14ac:dyDescent="0.2"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  <c r="BJ1389" s="1"/>
      <c r="BK1389" s="1"/>
      <c r="BL1389" s="1"/>
      <c r="BM1389" s="1"/>
      <c r="BN1389" s="1"/>
      <c r="BO1389" s="1"/>
      <c r="BP1389" s="1"/>
      <c r="BQ1389" s="1"/>
      <c r="BR1389" s="1"/>
      <c r="BS1389" s="1"/>
      <c r="BT1389" s="1"/>
      <c r="BU1389" s="1"/>
      <c r="BV1389" s="1"/>
      <c r="BW1389" s="1"/>
      <c r="BX1389" s="1"/>
      <c r="BY1389" s="1"/>
      <c r="BZ1389" s="1"/>
      <c r="CA1389" s="1"/>
      <c r="CB1389" s="1"/>
      <c r="CC1389" s="1"/>
      <c r="CD1389" s="1"/>
      <c r="CE1389" s="1"/>
      <c r="CF1389" s="1"/>
      <c r="CG1389" s="1"/>
      <c r="CH1389" s="1"/>
      <c r="CI1389" s="1"/>
      <c r="CJ1389" s="1"/>
      <c r="CK1389" s="1"/>
      <c r="CL1389" s="1"/>
      <c r="CM1389" s="1"/>
    </row>
    <row r="1390" spans="11:91" s="9" customFormat="1" x14ac:dyDescent="0.2"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  <c r="CK1390" s="1"/>
      <c r="CL1390" s="1"/>
      <c r="CM1390" s="1"/>
    </row>
    <row r="1391" spans="11:91" s="9" customFormat="1" x14ac:dyDescent="0.2"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/>
      <c r="CF1391" s="1"/>
      <c r="CG1391" s="1"/>
      <c r="CH1391" s="1"/>
      <c r="CI1391" s="1"/>
      <c r="CJ1391" s="1"/>
      <c r="CK1391" s="1"/>
      <c r="CL1391" s="1"/>
      <c r="CM1391" s="1"/>
    </row>
    <row r="1392" spans="11:91" s="9" customFormat="1" x14ac:dyDescent="0.2"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/>
      <c r="CF1392" s="1"/>
      <c r="CG1392" s="1"/>
      <c r="CH1392" s="1"/>
      <c r="CI1392" s="1"/>
      <c r="CJ1392" s="1"/>
      <c r="CK1392" s="1"/>
      <c r="CL1392" s="1"/>
      <c r="CM1392" s="1"/>
    </row>
    <row r="1393" spans="11:91" s="9" customFormat="1" x14ac:dyDescent="0.2"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  <c r="BQ1393" s="1"/>
      <c r="BR1393" s="1"/>
      <c r="BS1393" s="1"/>
      <c r="BT1393" s="1"/>
      <c r="BU1393" s="1"/>
      <c r="BV1393" s="1"/>
      <c r="BW1393" s="1"/>
      <c r="BX1393" s="1"/>
      <c r="BY1393" s="1"/>
      <c r="BZ1393" s="1"/>
      <c r="CA1393" s="1"/>
      <c r="CB1393" s="1"/>
      <c r="CC1393" s="1"/>
      <c r="CD1393" s="1"/>
      <c r="CE1393" s="1"/>
      <c r="CF1393" s="1"/>
      <c r="CG1393" s="1"/>
      <c r="CH1393" s="1"/>
      <c r="CI1393" s="1"/>
      <c r="CJ1393" s="1"/>
      <c r="CK1393" s="1"/>
      <c r="CL1393" s="1"/>
      <c r="CM1393" s="1"/>
    </row>
    <row r="1394" spans="11:91" s="9" customFormat="1" x14ac:dyDescent="0.2"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/>
      <c r="CF1394" s="1"/>
      <c r="CG1394" s="1"/>
      <c r="CH1394" s="1"/>
      <c r="CI1394" s="1"/>
      <c r="CJ1394" s="1"/>
      <c r="CK1394" s="1"/>
      <c r="CL1394" s="1"/>
      <c r="CM1394" s="1"/>
    </row>
    <row r="1395" spans="11:91" s="9" customFormat="1" x14ac:dyDescent="0.2"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/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/>
      <c r="BY1395" s="1"/>
      <c r="BZ1395" s="1"/>
      <c r="CA1395" s="1"/>
      <c r="CB1395" s="1"/>
      <c r="CC1395" s="1"/>
      <c r="CD1395" s="1"/>
      <c r="CE1395" s="1"/>
      <c r="CF1395" s="1"/>
      <c r="CG1395" s="1"/>
      <c r="CH1395" s="1"/>
      <c r="CI1395" s="1"/>
      <c r="CJ1395" s="1"/>
      <c r="CK1395" s="1"/>
      <c r="CL1395" s="1"/>
      <c r="CM1395" s="1"/>
    </row>
    <row r="1396" spans="11:91" s="9" customFormat="1" x14ac:dyDescent="0.2"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/>
      <c r="CF1396" s="1"/>
      <c r="CG1396" s="1"/>
      <c r="CH1396" s="1"/>
      <c r="CI1396" s="1"/>
      <c r="CJ1396" s="1"/>
      <c r="CK1396" s="1"/>
      <c r="CL1396" s="1"/>
      <c r="CM1396" s="1"/>
    </row>
    <row r="1397" spans="11:91" s="9" customFormat="1" x14ac:dyDescent="0.2"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/>
      <c r="CF1397" s="1"/>
      <c r="CG1397" s="1"/>
      <c r="CH1397" s="1"/>
      <c r="CI1397" s="1"/>
      <c r="CJ1397" s="1"/>
      <c r="CK1397" s="1"/>
      <c r="CL1397" s="1"/>
      <c r="CM1397" s="1"/>
    </row>
    <row r="1398" spans="11:91" s="9" customFormat="1" x14ac:dyDescent="0.2"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/>
      <c r="CF1398" s="1"/>
      <c r="CG1398" s="1"/>
      <c r="CH1398" s="1"/>
      <c r="CI1398" s="1"/>
      <c r="CJ1398" s="1"/>
      <c r="CK1398" s="1"/>
      <c r="CL1398" s="1"/>
      <c r="CM1398" s="1"/>
    </row>
    <row r="1399" spans="11:91" s="9" customFormat="1" x14ac:dyDescent="0.2"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/>
      <c r="CF1399" s="1"/>
      <c r="CG1399" s="1"/>
      <c r="CH1399" s="1"/>
      <c r="CI1399" s="1"/>
      <c r="CJ1399" s="1"/>
      <c r="CK1399" s="1"/>
      <c r="CL1399" s="1"/>
      <c r="CM1399" s="1"/>
    </row>
    <row r="1400" spans="11:91" s="9" customFormat="1" x14ac:dyDescent="0.2"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/>
      <c r="CF1400" s="1"/>
      <c r="CG1400" s="1"/>
      <c r="CH1400" s="1"/>
      <c r="CI1400" s="1"/>
      <c r="CJ1400" s="1"/>
      <c r="CK1400" s="1"/>
      <c r="CL1400" s="1"/>
      <c r="CM1400" s="1"/>
    </row>
    <row r="1401" spans="11:91" s="9" customFormat="1" x14ac:dyDescent="0.2"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/>
      <c r="CF1401" s="1"/>
      <c r="CG1401" s="1"/>
      <c r="CH1401" s="1"/>
      <c r="CI1401" s="1"/>
      <c r="CJ1401" s="1"/>
      <c r="CK1401" s="1"/>
      <c r="CL1401" s="1"/>
      <c r="CM1401" s="1"/>
    </row>
    <row r="1402" spans="11:91" s="9" customFormat="1" x14ac:dyDescent="0.2"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/>
      <c r="BQ1402" s="1"/>
      <c r="BR1402" s="1"/>
      <c r="BS1402" s="1"/>
      <c r="BT1402" s="1"/>
      <c r="BU1402" s="1"/>
      <c r="BV1402" s="1"/>
      <c r="BW1402" s="1"/>
      <c r="BX1402" s="1"/>
      <c r="BY1402" s="1"/>
      <c r="BZ1402" s="1"/>
      <c r="CA1402" s="1"/>
      <c r="CB1402" s="1"/>
      <c r="CC1402" s="1"/>
      <c r="CD1402" s="1"/>
      <c r="CE1402" s="1"/>
      <c r="CF1402" s="1"/>
      <c r="CG1402" s="1"/>
      <c r="CH1402" s="1"/>
      <c r="CI1402" s="1"/>
      <c r="CJ1402" s="1"/>
      <c r="CK1402" s="1"/>
      <c r="CL1402" s="1"/>
      <c r="CM1402" s="1"/>
    </row>
    <row r="1403" spans="11:91" s="9" customFormat="1" x14ac:dyDescent="0.2"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/>
      <c r="CF1403" s="1"/>
      <c r="CG1403" s="1"/>
      <c r="CH1403" s="1"/>
      <c r="CI1403" s="1"/>
      <c r="CJ1403" s="1"/>
      <c r="CK1403" s="1"/>
      <c r="CL1403" s="1"/>
      <c r="CM1403" s="1"/>
    </row>
    <row r="1404" spans="11:91" s="9" customFormat="1" x14ac:dyDescent="0.2"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/>
      <c r="CF1404" s="1"/>
      <c r="CG1404" s="1"/>
      <c r="CH1404" s="1"/>
      <c r="CI1404" s="1"/>
      <c r="CJ1404" s="1"/>
      <c r="CK1404" s="1"/>
      <c r="CL1404" s="1"/>
      <c r="CM1404" s="1"/>
    </row>
    <row r="1405" spans="11:91" s="9" customFormat="1" x14ac:dyDescent="0.2"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</row>
    <row r="1406" spans="11:91" s="9" customFormat="1" x14ac:dyDescent="0.2"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/>
      <c r="BY1406" s="1"/>
      <c r="BZ1406" s="1"/>
      <c r="CA1406" s="1"/>
      <c r="CB1406" s="1"/>
      <c r="CC1406" s="1"/>
      <c r="CD1406" s="1"/>
      <c r="CE1406" s="1"/>
      <c r="CF1406" s="1"/>
      <c r="CG1406" s="1"/>
      <c r="CH1406" s="1"/>
      <c r="CI1406" s="1"/>
      <c r="CJ1406" s="1"/>
      <c r="CK1406" s="1"/>
      <c r="CL1406" s="1"/>
      <c r="CM1406" s="1"/>
    </row>
    <row r="1407" spans="11:91" s="9" customFormat="1" x14ac:dyDescent="0.2"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  <c r="CI1407" s="1"/>
      <c r="CJ1407" s="1"/>
      <c r="CK1407" s="1"/>
      <c r="CL1407" s="1"/>
      <c r="CM1407" s="1"/>
    </row>
    <row r="1408" spans="11:91" s="9" customFormat="1" x14ac:dyDescent="0.2"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/>
      <c r="BY1408" s="1"/>
      <c r="BZ1408" s="1"/>
      <c r="CA1408" s="1"/>
      <c r="CB1408" s="1"/>
      <c r="CC1408" s="1"/>
      <c r="CD1408" s="1"/>
      <c r="CE1408" s="1"/>
      <c r="CF1408" s="1"/>
      <c r="CG1408" s="1"/>
      <c r="CH1408" s="1"/>
      <c r="CI1408" s="1"/>
      <c r="CJ1408" s="1"/>
      <c r="CK1408" s="1"/>
      <c r="CL1408" s="1"/>
      <c r="CM1408" s="1"/>
    </row>
    <row r="1409" spans="11:91" s="9" customFormat="1" x14ac:dyDescent="0.2"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1"/>
      <c r="CF1409" s="1"/>
      <c r="CG1409" s="1"/>
      <c r="CH1409" s="1"/>
      <c r="CI1409" s="1"/>
      <c r="CJ1409" s="1"/>
      <c r="CK1409" s="1"/>
      <c r="CL1409" s="1"/>
      <c r="CM1409" s="1"/>
    </row>
    <row r="1410" spans="11:91" s="9" customFormat="1" x14ac:dyDescent="0.2"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/>
      <c r="CF1410" s="1"/>
      <c r="CG1410" s="1"/>
      <c r="CH1410" s="1"/>
      <c r="CI1410" s="1"/>
      <c r="CJ1410" s="1"/>
      <c r="CK1410" s="1"/>
      <c r="CL1410" s="1"/>
      <c r="CM1410" s="1"/>
    </row>
    <row r="1411" spans="11:91" s="9" customFormat="1" x14ac:dyDescent="0.2"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/>
      <c r="CF1411" s="1"/>
      <c r="CG1411" s="1"/>
      <c r="CH1411" s="1"/>
      <c r="CI1411" s="1"/>
      <c r="CJ1411" s="1"/>
      <c r="CK1411" s="1"/>
      <c r="CL1411" s="1"/>
      <c r="CM1411" s="1"/>
    </row>
    <row r="1412" spans="11:91" s="9" customFormat="1" x14ac:dyDescent="0.2"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/>
      <c r="BY1412" s="1"/>
      <c r="BZ1412" s="1"/>
      <c r="CA1412" s="1"/>
      <c r="CB1412" s="1"/>
      <c r="CC1412" s="1"/>
      <c r="CD1412" s="1"/>
      <c r="CE1412" s="1"/>
      <c r="CF1412" s="1"/>
      <c r="CG1412" s="1"/>
      <c r="CH1412" s="1"/>
      <c r="CI1412" s="1"/>
      <c r="CJ1412" s="1"/>
      <c r="CK1412" s="1"/>
      <c r="CL1412" s="1"/>
      <c r="CM1412" s="1"/>
    </row>
    <row r="1413" spans="11:91" s="9" customFormat="1" x14ac:dyDescent="0.2"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/>
      <c r="CK1413" s="1"/>
      <c r="CL1413" s="1"/>
      <c r="CM1413" s="1"/>
    </row>
    <row r="1414" spans="11:91" s="9" customFormat="1" x14ac:dyDescent="0.2"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/>
    </row>
    <row r="1415" spans="11:91" s="9" customFormat="1" x14ac:dyDescent="0.2"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/>
      <c r="CF1415" s="1"/>
      <c r="CG1415" s="1"/>
      <c r="CH1415" s="1"/>
      <c r="CI1415" s="1"/>
      <c r="CJ1415" s="1"/>
      <c r="CK1415" s="1"/>
      <c r="CL1415" s="1"/>
      <c r="CM1415" s="1"/>
    </row>
    <row r="1416" spans="11:91" s="9" customFormat="1" x14ac:dyDescent="0.2"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</row>
    <row r="1417" spans="11:91" s="9" customFormat="1" x14ac:dyDescent="0.2"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/>
      <c r="BY1417" s="1"/>
      <c r="BZ1417" s="1"/>
      <c r="CA1417" s="1"/>
      <c r="CB1417" s="1"/>
      <c r="CC1417" s="1"/>
      <c r="CD1417" s="1"/>
      <c r="CE1417" s="1"/>
      <c r="CF1417" s="1"/>
      <c r="CG1417" s="1"/>
      <c r="CH1417" s="1"/>
      <c r="CI1417" s="1"/>
      <c r="CJ1417" s="1"/>
      <c r="CK1417" s="1"/>
      <c r="CL1417" s="1"/>
      <c r="CM1417" s="1"/>
    </row>
    <row r="1418" spans="11:91" s="9" customFormat="1" x14ac:dyDescent="0.2"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/>
      <c r="CF1418" s="1"/>
      <c r="CG1418" s="1"/>
      <c r="CH1418" s="1"/>
      <c r="CI1418" s="1"/>
      <c r="CJ1418" s="1"/>
      <c r="CK1418" s="1"/>
      <c r="CL1418" s="1"/>
      <c r="CM1418" s="1"/>
    </row>
    <row r="1419" spans="11:91" s="9" customFormat="1" x14ac:dyDescent="0.2"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/>
      <c r="BU1419" s="1"/>
      <c r="BV1419" s="1"/>
      <c r="BW1419" s="1"/>
      <c r="BX1419" s="1"/>
      <c r="BY1419" s="1"/>
      <c r="BZ1419" s="1"/>
      <c r="CA1419" s="1"/>
      <c r="CB1419" s="1"/>
      <c r="CC1419" s="1"/>
      <c r="CD1419" s="1"/>
      <c r="CE1419" s="1"/>
      <c r="CF1419" s="1"/>
      <c r="CG1419" s="1"/>
      <c r="CH1419" s="1"/>
      <c r="CI1419" s="1"/>
      <c r="CJ1419" s="1"/>
      <c r="CK1419" s="1"/>
      <c r="CL1419" s="1"/>
      <c r="CM1419" s="1"/>
    </row>
    <row r="1420" spans="11:91" s="9" customFormat="1" x14ac:dyDescent="0.2"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/>
      <c r="CF1420" s="1"/>
      <c r="CG1420" s="1"/>
      <c r="CH1420" s="1"/>
      <c r="CI1420" s="1"/>
      <c r="CJ1420" s="1"/>
      <c r="CK1420" s="1"/>
      <c r="CL1420" s="1"/>
      <c r="CM1420" s="1"/>
    </row>
    <row r="1421" spans="11:91" s="9" customFormat="1" x14ac:dyDescent="0.2"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  <c r="BJ1421" s="1"/>
      <c r="BK1421" s="1"/>
      <c r="BL1421" s="1"/>
      <c r="BM1421" s="1"/>
      <c r="BN1421" s="1"/>
      <c r="BO1421" s="1"/>
      <c r="BP1421" s="1"/>
      <c r="BQ1421" s="1"/>
      <c r="BR1421" s="1"/>
      <c r="BS1421" s="1"/>
      <c r="BT1421" s="1"/>
      <c r="BU1421" s="1"/>
      <c r="BV1421" s="1"/>
      <c r="BW1421" s="1"/>
      <c r="BX1421" s="1"/>
      <c r="BY1421" s="1"/>
      <c r="BZ1421" s="1"/>
      <c r="CA1421" s="1"/>
      <c r="CB1421" s="1"/>
      <c r="CC1421" s="1"/>
      <c r="CD1421" s="1"/>
      <c r="CE1421" s="1"/>
      <c r="CF1421" s="1"/>
      <c r="CG1421" s="1"/>
      <c r="CH1421" s="1"/>
      <c r="CI1421" s="1"/>
      <c r="CJ1421" s="1"/>
      <c r="CK1421" s="1"/>
      <c r="CL1421" s="1"/>
      <c r="CM1421" s="1"/>
    </row>
    <row r="1422" spans="11:91" s="9" customFormat="1" x14ac:dyDescent="0.2"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  <c r="BL1422" s="1"/>
      <c r="BM1422" s="1"/>
      <c r="BN1422" s="1"/>
      <c r="BO1422" s="1"/>
      <c r="BP1422" s="1"/>
      <c r="BQ1422" s="1"/>
      <c r="BR1422" s="1"/>
      <c r="BS1422" s="1"/>
      <c r="BT1422" s="1"/>
      <c r="BU1422" s="1"/>
      <c r="BV1422" s="1"/>
      <c r="BW1422" s="1"/>
      <c r="BX1422" s="1"/>
      <c r="BY1422" s="1"/>
      <c r="BZ1422" s="1"/>
      <c r="CA1422" s="1"/>
      <c r="CB1422" s="1"/>
      <c r="CC1422" s="1"/>
      <c r="CD1422" s="1"/>
      <c r="CE1422" s="1"/>
      <c r="CF1422" s="1"/>
      <c r="CG1422" s="1"/>
      <c r="CH1422" s="1"/>
      <c r="CI1422" s="1"/>
      <c r="CJ1422" s="1"/>
      <c r="CK1422" s="1"/>
      <c r="CL1422" s="1"/>
      <c r="CM1422" s="1"/>
    </row>
    <row r="1423" spans="11:91" s="9" customFormat="1" x14ac:dyDescent="0.2"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  <c r="BJ1423" s="1"/>
      <c r="BK1423" s="1"/>
      <c r="BL1423" s="1"/>
      <c r="BM1423" s="1"/>
      <c r="BN1423" s="1"/>
      <c r="BO1423" s="1"/>
      <c r="BP1423" s="1"/>
      <c r="BQ1423" s="1"/>
      <c r="BR1423" s="1"/>
      <c r="BS1423" s="1"/>
      <c r="BT1423" s="1"/>
      <c r="BU1423" s="1"/>
      <c r="BV1423" s="1"/>
      <c r="BW1423" s="1"/>
      <c r="BX1423" s="1"/>
      <c r="BY1423" s="1"/>
      <c r="BZ1423" s="1"/>
      <c r="CA1423" s="1"/>
      <c r="CB1423" s="1"/>
      <c r="CC1423" s="1"/>
      <c r="CD1423" s="1"/>
      <c r="CE1423" s="1"/>
      <c r="CF1423" s="1"/>
      <c r="CG1423" s="1"/>
      <c r="CH1423" s="1"/>
      <c r="CI1423" s="1"/>
      <c r="CJ1423" s="1"/>
      <c r="CK1423" s="1"/>
      <c r="CL1423" s="1"/>
      <c r="CM1423" s="1"/>
    </row>
    <row r="1424" spans="11:91" s="9" customFormat="1" x14ac:dyDescent="0.2"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  <c r="BJ1424" s="1"/>
      <c r="BK1424" s="1"/>
      <c r="BL1424" s="1"/>
      <c r="BM1424" s="1"/>
      <c r="BN1424" s="1"/>
      <c r="BO1424" s="1"/>
      <c r="BP1424" s="1"/>
      <c r="BQ1424" s="1"/>
      <c r="BR1424" s="1"/>
      <c r="BS1424" s="1"/>
      <c r="BT1424" s="1"/>
      <c r="BU1424" s="1"/>
      <c r="BV1424" s="1"/>
      <c r="BW1424" s="1"/>
      <c r="BX1424" s="1"/>
      <c r="BY1424" s="1"/>
      <c r="BZ1424" s="1"/>
      <c r="CA1424" s="1"/>
      <c r="CB1424" s="1"/>
      <c r="CC1424" s="1"/>
      <c r="CD1424" s="1"/>
      <c r="CE1424" s="1"/>
      <c r="CF1424" s="1"/>
      <c r="CG1424" s="1"/>
      <c r="CH1424" s="1"/>
      <c r="CI1424" s="1"/>
      <c r="CJ1424" s="1"/>
      <c r="CK1424" s="1"/>
      <c r="CL1424" s="1"/>
      <c r="CM1424" s="1"/>
    </row>
    <row r="1425" spans="11:91" s="9" customFormat="1" x14ac:dyDescent="0.2"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  <c r="BJ1425" s="1"/>
      <c r="BK1425" s="1"/>
      <c r="BL1425" s="1"/>
      <c r="BM1425" s="1"/>
      <c r="BN1425" s="1"/>
      <c r="BO1425" s="1"/>
      <c r="BP1425" s="1"/>
      <c r="BQ1425" s="1"/>
      <c r="BR1425" s="1"/>
      <c r="BS1425" s="1"/>
      <c r="BT1425" s="1"/>
      <c r="BU1425" s="1"/>
      <c r="BV1425" s="1"/>
      <c r="BW1425" s="1"/>
      <c r="BX1425" s="1"/>
      <c r="BY1425" s="1"/>
      <c r="BZ1425" s="1"/>
      <c r="CA1425" s="1"/>
      <c r="CB1425" s="1"/>
      <c r="CC1425" s="1"/>
      <c r="CD1425" s="1"/>
      <c r="CE1425" s="1"/>
      <c r="CF1425" s="1"/>
      <c r="CG1425" s="1"/>
      <c r="CH1425" s="1"/>
      <c r="CI1425" s="1"/>
      <c r="CJ1425" s="1"/>
      <c r="CK1425" s="1"/>
      <c r="CL1425" s="1"/>
      <c r="CM1425" s="1"/>
    </row>
    <row r="1426" spans="11:91" s="9" customFormat="1" x14ac:dyDescent="0.2"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/>
      <c r="CF1426" s="1"/>
      <c r="CG1426" s="1"/>
      <c r="CH1426" s="1"/>
      <c r="CI1426" s="1"/>
      <c r="CJ1426" s="1"/>
      <c r="CK1426" s="1"/>
      <c r="CL1426" s="1"/>
      <c r="CM1426" s="1"/>
    </row>
    <row r="1427" spans="11:91" s="9" customFormat="1" x14ac:dyDescent="0.2"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  <c r="BJ1427" s="1"/>
      <c r="BK1427" s="1"/>
      <c r="BL1427" s="1"/>
      <c r="BM1427" s="1"/>
      <c r="BN1427" s="1"/>
      <c r="BO1427" s="1"/>
      <c r="BP1427" s="1"/>
      <c r="BQ1427" s="1"/>
      <c r="BR1427" s="1"/>
      <c r="BS1427" s="1"/>
      <c r="BT1427" s="1"/>
      <c r="BU1427" s="1"/>
      <c r="BV1427" s="1"/>
      <c r="BW1427" s="1"/>
      <c r="BX1427" s="1"/>
      <c r="BY1427" s="1"/>
      <c r="BZ1427" s="1"/>
      <c r="CA1427" s="1"/>
      <c r="CB1427" s="1"/>
      <c r="CC1427" s="1"/>
      <c r="CD1427" s="1"/>
      <c r="CE1427" s="1"/>
      <c r="CF1427" s="1"/>
      <c r="CG1427" s="1"/>
      <c r="CH1427" s="1"/>
      <c r="CI1427" s="1"/>
      <c r="CJ1427" s="1"/>
      <c r="CK1427" s="1"/>
      <c r="CL1427" s="1"/>
      <c r="CM1427" s="1"/>
    </row>
    <row r="1428" spans="11:91" s="9" customFormat="1" x14ac:dyDescent="0.2"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  <c r="BJ1428" s="1"/>
      <c r="BK1428" s="1"/>
      <c r="BL1428" s="1"/>
      <c r="BM1428" s="1"/>
      <c r="BN1428" s="1"/>
      <c r="BO1428" s="1"/>
      <c r="BP1428" s="1"/>
      <c r="BQ1428" s="1"/>
      <c r="BR1428" s="1"/>
      <c r="BS1428" s="1"/>
      <c r="BT1428" s="1"/>
      <c r="BU1428" s="1"/>
      <c r="BV1428" s="1"/>
      <c r="BW1428" s="1"/>
      <c r="BX1428" s="1"/>
      <c r="BY1428" s="1"/>
      <c r="BZ1428" s="1"/>
      <c r="CA1428" s="1"/>
      <c r="CB1428" s="1"/>
      <c r="CC1428" s="1"/>
      <c r="CD1428" s="1"/>
      <c r="CE1428" s="1"/>
      <c r="CF1428" s="1"/>
      <c r="CG1428" s="1"/>
      <c r="CH1428" s="1"/>
      <c r="CI1428" s="1"/>
      <c r="CJ1428" s="1"/>
      <c r="CK1428" s="1"/>
      <c r="CL1428" s="1"/>
      <c r="CM1428" s="1"/>
    </row>
    <row r="1429" spans="11:91" s="9" customFormat="1" x14ac:dyDescent="0.2"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  <c r="BL1429" s="1"/>
      <c r="BM1429" s="1"/>
      <c r="BN1429" s="1"/>
      <c r="BO1429" s="1"/>
      <c r="BP1429" s="1"/>
      <c r="BQ1429" s="1"/>
      <c r="BR1429" s="1"/>
      <c r="BS1429" s="1"/>
      <c r="BT1429" s="1"/>
      <c r="BU1429" s="1"/>
      <c r="BV1429" s="1"/>
      <c r="BW1429" s="1"/>
      <c r="BX1429" s="1"/>
      <c r="BY1429" s="1"/>
      <c r="BZ1429" s="1"/>
      <c r="CA1429" s="1"/>
      <c r="CB1429" s="1"/>
      <c r="CC1429" s="1"/>
      <c r="CD1429" s="1"/>
      <c r="CE1429" s="1"/>
      <c r="CF1429" s="1"/>
      <c r="CG1429" s="1"/>
      <c r="CH1429" s="1"/>
      <c r="CI1429" s="1"/>
      <c r="CJ1429" s="1"/>
      <c r="CK1429" s="1"/>
      <c r="CL1429" s="1"/>
      <c r="CM1429" s="1"/>
    </row>
    <row r="1430" spans="11:91" s="9" customFormat="1" x14ac:dyDescent="0.2"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  <c r="BI1430" s="1"/>
      <c r="BJ1430" s="1"/>
      <c r="BK1430" s="1"/>
      <c r="BL1430" s="1"/>
      <c r="BM1430" s="1"/>
      <c r="BN1430" s="1"/>
      <c r="BO1430" s="1"/>
      <c r="BP1430" s="1"/>
      <c r="BQ1430" s="1"/>
      <c r="BR1430" s="1"/>
      <c r="BS1430" s="1"/>
      <c r="BT1430" s="1"/>
      <c r="BU1430" s="1"/>
      <c r="BV1430" s="1"/>
      <c r="BW1430" s="1"/>
      <c r="BX1430" s="1"/>
      <c r="BY1430" s="1"/>
      <c r="BZ1430" s="1"/>
      <c r="CA1430" s="1"/>
      <c r="CB1430" s="1"/>
      <c r="CC1430" s="1"/>
      <c r="CD1430" s="1"/>
      <c r="CE1430" s="1"/>
      <c r="CF1430" s="1"/>
      <c r="CG1430" s="1"/>
      <c r="CH1430" s="1"/>
      <c r="CI1430" s="1"/>
      <c r="CJ1430" s="1"/>
      <c r="CK1430" s="1"/>
      <c r="CL1430" s="1"/>
      <c r="CM1430" s="1"/>
    </row>
    <row r="1431" spans="11:91" s="9" customFormat="1" x14ac:dyDescent="0.2"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  <c r="BJ1431" s="1"/>
      <c r="BK1431" s="1"/>
      <c r="BL1431" s="1"/>
      <c r="BM1431" s="1"/>
      <c r="BN1431" s="1"/>
      <c r="BO1431" s="1"/>
      <c r="BP1431" s="1"/>
      <c r="BQ1431" s="1"/>
      <c r="BR1431" s="1"/>
      <c r="BS1431" s="1"/>
      <c r="BT1431" s="1"/>
      <c r="BU1431" s="1"/>
      <c r="BV1431" s="1"/>
      <c r="BW1431" s="1"/>
      <c r="BX1431" s="1"/>
      <c r="BY1431" s="1"/>
      <c r="BZ1431" s="1"/>
      <c r="CA1431" s="1"/>
      <c r="CB1431" s="1"/>
      <c r="CC1431" s="1"/>
      <c r="CD1431" s="1"/>
      <c r="CE1431" s="1"/>
      <c r="CF1431" s="1"/>
      <c r="CG1431" s="1"/>
      <c r="CH1431" s="1"/>
      <c r="CI1431" s="1"/>
      <c r="CJ1431" s="1"/>
      <c r="CK1431" s="1"/>
      <c r="CL1431" s="1"/>
      <c r="CM1431" s="1"/>
    </row>
    <row r="1432" spans="11:91" s="9" customFormat="1" x14ac:dyDescent="0.2"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/>
      <c r="BG1432" s="1"/>
      <c r="BH1432" s="1"/>
      <c r="BI1432" s="1"/>
      <c r="BJ1432" s="1"/>
      <c r="BK1432" s="1"/>
      <c r="BL1432" s="1"/>
      <c r="BM1432" s="1"/>
      <c r="BN1432" s="1"/>
      <c r="BO1432" s="1"/>
      <c r="BP1432" s="1"/>
      <c r="BQ1432" s="1"/>
      <c r="BR1432" s="1"/>
      <c r="BS1432" s="1"/>
      <c r="BT1432" s="1"/>
      <c r="BU1432" s="1"/>
      <c r="BV1432" s="1"/>
      <c r="BW1432" s="1"/>
      <c r="BX1432" s="1"/>
      <c r="BY1432" s="1"/>
      <c r="BZ1432" s="1"/>
      <c r="CA1432" s="1"/>
      <c r="CB1432" s="1"/>
      <c r="CC1432" s="1"/>
      <c r="CD1432" s="1"/>
      <c r="CE1432" s="1"/>
      <c r="CF1432" s="1"/>
      <c r="CG1432" s="1"/>
      <c r="CH1432" s="1"/>
      <c r="CI1432" s="1"/>
      <c r="CJ1432" s="1"/>
      <c r="CK1432" s="1"/>
      <c r="CL1432" s="1"/>
      <c r="CM1432" s="1"/>
    </row>
    <row r="1433" spans="11:91" s="9" customFormat="1" x14ac:dyDescent="0.2"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1"/>
      <c r="BG1433" s="1"/>
      <c r="BH1433" s="1"/>
      <c r="BI1433" s="1"/>
      <c r="BJ1433" s="1"/>
      <c r="BK1433" s="1"/>
      <c r="BL1433" s="1"/>
      <c r="BM1433" s="1"/>
      <c r="BN1433" s="1"/>
      <c r="BO1433" s="1"/>
      <c r="BP1433" s="1"/>
      <c r="BQ1433" s="1"/>
      <c r="BR1433" s="1"/>
      <c r="BS1433" s="1"/>
      <c r="BT1433" s="1"/>
      <c r="BU1433" s="1"/>
      <c r="BV1433" s="1"/>
      <c r="BW1433" s="1"/>
      <c r="BX1433" s="1"/>
      <c r="BY1433" s="1"/>
      <c r="BZ1433" s="1"/>
      <c r="CA1433" s="1"/>
      <c r="CB1433" s="1"/>
      <c r="CC1433" s="1"/>
      <c r="CD1433" s="1"/>
      <c r="CE1433" s="1"/>
      <c r="CF1433" s="1"/>
      <c r="CG1433" s="1"/>
      <c r="CH1433" s="1"/>
      <c r="CI1433" s="1"/>
      <c r="CJ1433" s="1"/>
      <c r="CK1433" s="1"/>
      <c r="CL1433" s="1"/>
      <c r="CM1433" s="1"/>
    </row>
    <row r="1434" spans="11:91" s="9" customFormat="1" x14ac:dyDescent="0.2"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1"/>
      <c r="BG1434" s="1"/>
      <c r="BH1434" s="1"/>
      <c r="BI1434" s="1"/>
      <c r="BJ1434" s="1"/>
      <c r="BK1434" s="1"/>
      <c r="BL1434" s="1"/>
      <c r="BM1434" s="1"/>
      <c r="BN1434" s="1"/>
      <c r="BO1434" s="1"/>
      <c r="BP1434" s="1"/>
      <c r="BQ1434" s="1"/>
      <c r="BR1434" s="1"/>
      <c r="BS1434" s="1"/>
      <c r="BT1434" s="1"/>
      <c r="BU1434" s="1"/>
      <c r="BV1434" s="1"/>
      <c r="BW1434" s="1"/>
      <c r="BX1434" s="1"/>
      <c r="BY1434" s="1"/>
      <c r="BZ1434" s="1"/>
      <c r="CA1434" s="1"/>
      <c r="CB1434" s="1"/>
      <c r="CC1434" s="1"/>
      <c r="CD1434" s="1"/>
      <c r="CE1434" s="1"/>
      <c r="CF1434" s="1"/>
      <c r="CG1434" s="1"/>
      <c r="CH1434" s="1"/>
      <c r="CI1434" s="1"/>
      <c r="CJ1434" s="1"/>
      <c r="CK1434" s="1"/>
      <c r="CL1434" s="1"/>
      <c r="CM1434" s="1"/>
    </row>
    <row r="1435" spans="11:91" s="9" customFormat="1" x14ac:dyDescent="0.2"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  <c r="BI1435" s="1"/>
      <c r="BJ1435" s="1"/>
      <c r="BK1435" s="1"/>
      <c r="BL1435" s="1"/>
      <c r="BM1435" s="1"/>
      <c r="BN1435" s="1"/>
      <c r="BO1435" s="1"/>
      <c r="BP1435" s="1"/>
      <c r="BQ1435" s="1"/>
      <c r="BR1435" s="1"/>
      <c r="BS1435" s="1"/>
      <c r="BT1435" s="1"/>
      <c r="BU1435" s="1"/>
      <c r="BV1435" s="1"/>
      <c r="BW1435" s="1"/>
      <c r="BX1435" s="1"/>
      <c r="BY1435" s="1"/>
      <c r="BZ1435" s="1"/>
      <c r="CA1435" s="1"/>
      <c r="CB1435" s="1"/>
      <c r="CC1435" s="1"/>
      <c r="CD1435" s="1"/>
      <c r="CE1435" s="1"/>
      <c r="CF1435" s="1"/>
      <c r="CG1435" s="1"/>
      <c r="CH1435" s="1"/>
      <c r="CI1435" s="1"/>
      <c r="CJ1435" s="1"/>
      <c r="CK1435" s="1"/>
      <c r="CL1435" s="1"/>
      <c r="CM1435" s="1"/>
    </row>
    <row r="1436" spans="11:91" s="9" customFormat="1" x14ac:dyDescent="0.2"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  <c r="BJ1436" s="1"/>
      <c r="BK1436" s="1"/>
      <c r="BL1436" s="1"/>
      <c r="BM1436" s="1"/>
      <c r="BN1436" s="1"/>
      <c r="BO1436" s="1"/>
      <c r="BP1436" s="1"/>
      <c r="BQ1436" s="1"/>
      <c r="BR1436" s="1"/>
      <c r="BS1436" s="1"/>
      <c r="BT1436" s="1"/>
      <c r="BU1436" s="1"/>
      <c r="BV1436" s="1"/>
      <c r="BW1436" s="1"/>
      <c r="BX1436" s="1"/>
      <c r="BY1436" s="1"/>
      <c r="BZ1436" s="1"/>
      <c r="CA1436" s="1"/>
      <c r="CB1436" s="1"/>
      <c r="CC1436" s="1"/>
      <c r="CD1436" s="1"/>
      <c r="CE1436" s="1"/>
      <c r="CF1436" s="1"/>
      <c r="CG1436" s="1"/>
      <c r="CH1436" s="1"/>
      <c r="CI1436" s="1"/>
      <c r="CJ1436" s="1"/>
      <c r="CK1436" s="1"/>
      <c r="CL1436" s="1"/>
      <c r="CM1436" s="1"/>
    </row>
    <row r="1437" spans="11:91" s="9" customFormat="1" x14ac:dyDescent="0.2"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/>
      <c r="BJ1437" s="1"/>
      <c r="BK1437" s="1"/>
      <c r="BL1437" s="1"/>
      <c r="BM1437" s="1"/>
      <c r="BN1437" s="1"/>
      <c r="BO1437" s="1"/>
      <c r="BP1437" s="1"/>
      <c r="BQ1437" s="1"/>
      <c r="BR1437" s="1"/>
      <c r="BS1437" s="1"/>
      <c r="BT1437" s="1"/>
      <c r="BU1437" s="1"/>
      <c r="BV1437" s="1"/>
      <c r="BW1437" s="1"/>
      <c r="BX1437" s="1"/>
      <c r="BY1437" s="1"/>
      <c r="BZ1437" s="1"/>
      <c r="CA1437" s="1"/>
      <c r="CB1437" s="1"/>
      <c r="CC1437" s="1"/>
      <c r="CD1437" s="1"/>
      <c r="CE1437" s="1"/>
      <c r="CF1437" s="1"/>
      <c r="CG1437" s="1"/>
      <c r="CH1437" s="1"/>
      <c r="CI1437" s="1"/>
      <c r="CJ1437" s="1"/>
      <c r="CK1437" s="1"/>
      <c r="CL1437" s="1"/>
      <c r="CM1437" s="1"/>
    </row>
    <row r="1438" spans="11:91" s="9" customFormat="1" x14ac:dyDescent="0.2"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  <c r="BJ1438" s="1"/>
      <c r="BK1438" s="1"/>
      <c r="BL1438" s="1"/>
      <c r="BM1438" s="1"/>
      <c r="BN1438" s="1"/>
      <c r="BO1438" s="1"/>
      <c r="BP1438" s="1"/>
      <c r="BQ1438" s="1"/>
      <c r="BR1438" s="1"/>
      <c r="BS1438" s="1"/>
      <c r="BT1438" s="1"/>
      <c r="BU1438" s="1"/>
      <c r="BV1438" s="1"/>
      <c r="BW1438" s="1"/>
      <c r="BX1438" s="1"/>
      <c r="BY1438" s="1"/>
      <c r="BZ1438" s="1"/>
      <c r="CA1438" s="1"/>
      <c r="CB1438" s="1"/>
      <c r="CC1438" s="1"/>
      <c r="CD1438" s="1"/>
      <c r="CE1438" s="1"/>
      <c r="CF1438" s="1"/>
      <c r="CG1438" s="1"/>
      <c r="CH1438" s="1"/>
      <c r="CI1438" s="1"/>
      <c r="CJ1438" s="1"/>
      <c r="CK1438" s="1"/>
      <c r="CL1438" s="1"/>
      <c r="CM1438" s="1"/>
    </row>
    <row r="1439" spans="11:91" s="9" customFormat="1" x14ac:dyDescent="0.2"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1"/>
      <c r="BG1439" s="1"/>
      <c r="BH1439" s="1"/>
      <c r="BI1439" s="1"/>
      <c r="BJ1439" s="1"/>
      <c r="BK1439" s="1"/>
      <c r="BL1439" s="1"/>
      <c r="BM1439" s="1"/>
      <c r="BN1439" s="1"/>
      <c r="BO1439" s="1"/>
      <c r="BP1439" s="1"/>
      <c r="BQ1439" s="1"/>
      <c r="BR1439" s="1"/>
      <c r="BS1439" s="1"/>
      <c r="BT1439" s="1"/>
      <c r="BU1439" s="1"/>
      <c r="BV1439" s="1"/>
      <c r="BW1439" s="1"/>
      <c r="BX1439" s="1"/>
      <c r="BY1439" s="1"/>
      <c r="BZ1439" s="1"/>
      <c r="CA1439" s="1"/>
      <c r="CB1439" s="1"/>
      <c r="CC1439" s="1"/>
      <c r="CD1439" s="1"/>
      <c r="CE1439" s="1"/>
      <c r="CF1439" s="1"/>
      <c r="CG1439" s="1"/>
      <c r="CH1439" s="1"/>
      <c r="CI1439" s="1"/>
      <c r="CJ1439" s="1"/>
      <c r="CK1439" s="1"/>
      <c r="CL1439" s="1"/>
      <c r="CM1439" s="1"/>
    </row>
    <row r="1440" spans="11:91" s="9" customFormat="1" x14ac:dyDescent="0.2"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1"/>
      <c r="BG1440" s="1"/>
      <c r="BH1440" s="1"/>
      <c r="BI1440" s="1"/>
      <c r="BJ1440" s="1"/>
      <c r="BK1440" s="1"/>
      <c r="BL1440" s="1"/>
      <c r="BM1440" s="1"/>
      <c r="BN1440" s="1"/>
      <c r="BO1440" s="1"/>
      <c r="BP1440" s="1"/>
      <c r="BQ1440" s="1"/>
      <c r="BR1440" s="1"/>
      <c r="BS1440" s="1"/>
      <c r="BT1440" s="1"/>
      <c r="BU1440" s="1"/>
      <c r="BV1440" s="1"/>
      <c r="BW1440" s="1"/>
      <c r="BX1440" s="1"/>
      <c r="BY1440" s="1"/>
      <c r="BZ1440" s="1"/>
      <c r="CA1440" s="1"/>
      <c r="CB1440" s="1"/>
      <c r="CC1440" s="1"/>
      <c r="CD1440" s="1"/>
      <c r="CE1440" s="1"/>
      <c r="CF1440" s="1"/>
      <c r="CG1440" s="1"/>
      <c r="CH1440" s="1"/>
      <c r="CI1440" s="1"/>
      <c r="CJ1440" s="1"/>
      <c r="CK1440" s="1"/>
      <c r="CL1440" s="1"/>
      <c r="CM1440" s="1"/>
    </row>
    <row r="1441" spans="11:91" s="9" customFormat="1" x14ac:dyDescent="0.2"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1"/>
      <c r="BI1441" s="1"/>
      <c r="BJ1441" s="1"/>
      <c r="BK1441" s="1"/>
      <c r="BL1441" s="1"/>
      <c r="BM1441" s="1"/>
      <c r="BN1441" s="1"/>
      <c r="BO1441" s="1"/>
      <c r="BP1441" s="1"/>
      <c r="BQ1441" s="1"/>
      <c r="BR1441" s="1"/>
      <c r="BS1441" s="1"/>
      <c r="BT1441" s="1"/>
      <c r="BU1441" s="1"/>
      <c r="BV1441" s="1"/>
      <c r="BW1441" s="1"/>
      <c r="BX1441" s="1"/>
      <c r="BY1441" s="1"/>
      <c r="BZ1441" s="1"/>
      <c r="CA1441" s="1"/>
      <c r="CB1441" s="1"/>
      <c r="CC1441" s="1"/>
      <c r="CD1441" s="1"/>
      <c r="CE1441" s="1"/>
      <c r="CF1441" s="1"/>
      <c r="CG1441" s="1"/>
      <c r="CH1441" s="1"/>
      <c r="CI1441" s="1"/>
      <c r="CJ1441" s="1"/>
      <c r="CK1441" s="1"/>
      <c r="CL1441" s="1"/>
      <c r="CM1441" s="1"/>
    </row>
    <row r="1442" spans="11:91" s="9" customFormat="1" x14ac:dyDescent="0.2"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1"/>
      <c r="BG1442" s="1"/>
      <c r="BH1442" s="1"/>
      <c r="BI1442" s="1"/>
      <c r="BJ1442" s="1"/>
      <c r="BK1442" s="1"/>
      <c r="BL1442" s="1"/>
      <c r="BM1442" s="1"/>
      <c r="BN1442" s="1"/>
      <c r="BO1442" s="1"/>
      <c r="BP1442" s="1"/>
      <c r="BQ1442" s="1"/>
      <c r="BR1442" s="1"/>
      <c r="BS1442" s="1"/>
      <c r="BT1442" s="1"/>
      <c r="BU1442" s="1"/>
      <c r="BV1442" s="1"/>
      <c r="BW1442" s="1"/>
      <c r="BX1442" s="1"/>
      <c r="BY1442" s="1"/>
      <c r="BZ1442" s="1"/>
      <c r="CA1442" s="1"/>
      <c r="CB1442" s="1"/>
      <c r="CC1442" s="1"/>
      <c r="CD1442" s="1"/>
      <c r="CE1442" s="1"/>
      <c r="CF1442" s="1"/>
      <c r="CG1442" s="1"/>
      <c r="CH1442" s="1"/>
      <c r="CI1442" s="1"/>
      <c r="CJ1442" s="1"/>
      <c r="CK1442" s="1"/>
      <c r="CL1442" s="1"/>
      <c r="CM1442" s="1"/>
    </row>
    <row r="1443" spans="11:91" s="9" customFormat="1" x14ac:dyDescent="0.2"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1"/>
      <c r="BG1443" s="1"/>
      <c r="BH1443" s="1"/>
      <c r="BI1443" s="1"/>
      <c r="BJ1443" s="1"/>
      <c r="BK1443" s="1"/>
      <c r="BL1443" s="1"/>
      <c r="BM1443" s="1"/>
      <c r="BN1443" s="1"/>
      <c r="BO1443" s="1"/>
      <c r="BP1443" s="1"/>
      <c r="BQ1443" s="1"/>
      <c r="BR1443" s="1"/>
      <c r="BS1443" s="1"/>
      <c r="BT1443" s="1"/>
      <c r="BU1443" s="1"/>
      <c r="BV1443" s="1"/>
      <c r="BW1443" s="1"/>
      <c r="BX1443" s="1"/>
      <c r="BY1443" s="1"/>
      <c r="BZ1443" s="1"/>
      <c r="CA1443" s="1"/>
      <c r="CB1443" s="1"/>
      <c r="CC1443" s="1"/>
      <c r="CD1443" s="1"/>
      <c r="CE1443" s="1"/>
      <c r="CF1443" s="1"/>
      <c r="CG1443" s="1"/>
      <c r="CH1443" s="1"/>
      <c r="CI1443" s="1"/>
      <c r="CJ1443" s="1"/>
      <c r="CK1443" s="1"/>
      <c r="CL1443" s="1"/>
      <c r="CM1443" s="1"/>
    </row>
    <row r="1444" spans="11:91" s="9" customFormat="1" x14ac:dyDescent="0.2"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/>
      <c r="BJ1444" s="1"/>
      <c r="BK1444" s="1"/>
      <c r="BL1444" s="1"/>
      <c r="BM1444" s="1"/>
      <c r="BN1444" s="1"/>
      <c r="BO1444" s="1"/>
      <c r="BP1444" s="1"/>
      <c r="BQ1444" s="1"/>
      <c r="BR1444" s="1"/>
      <c r="BS1444" s="1"/>
      <c r="BT1444" s="1"/>
      <c r="BU1444" s="1"/>
      <c r="BV1444" s="1"/>
      <c r="BW1444" s="1"/>
      <c r="BX1444" s="1"/>
      <c r="BY1444" s="1"/>
      <c r="BZ1444" s="1"/>
      <c r="CA1444" s="1"/>
      <c r="CB1444" s="1"/>
      <c r="CC1444" s="1"/>
      <c r="CD1444" s="1"/>
      <c r="CE1444" s="1"/>
      <c r="CF1444" s="1"/>
      <c r="CG1444" s="1"/>
      <c r="CH1444" s="1"/>
      <c r="CI1444" s="1"/>
      <c r="CJ1444" s="1"/>
      <c r="CK1444" s="1"/>
      <c r="CL1444" s="1"/>
      <c r="CM1444" s="1"/>
    </row>
    <row r="1445" spans="11:91" s="9" customFormat="1" x14ac:dyDescent="0.2"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  <c r="BI1445" s="1"/>
      <c r="BJ1445" s="1"/>
      <c r="BK1445" s="1"/>
      <c r="BL1445" s="1"/>
      <c r="BM1445" s="1"/>
      <c r="BN1445" s="1"/>
      <c r="BO1445" s="1"/>
      <c r="BP1445" s="1"/>
      <c r="BQ1445" s="1"/>
      <c r="BR1445" s="1"/>
      <c r="BS1445" s="1"/>
      <c r="BT1445" s="1"/>
      <c r="BU1445" s="1"/>
      <c r="BV1445" s="1"/>
      <c r="BW1445" s="1"/>
      <c r="BX1445" s="1"/>
      <c r="BY1445" s="1"/>
      <c r="BZ1445" s="1"/>
      <c r="CA1445" s="1"/>
      <c r="CB1445" s="1"/>
      <c r="CC1445" s="1"/>
      <c r="CD1445" s="1"/>
      <c r="CE1445" s="1"/>
      <c r="CF1445" s="1"/>
      <c r="CG1445" s="1"/>
      <c r="CH1445" s="1"/>
      <c r="CI1445" s="1"/>
      <c r="CJ1445" s="1"/>
      <c r="CK1445" s="1"/>
      <c r="CL1445" s="1"/>
      <c r="CM1445" s="1"/>
    </row>
    <row r="1446" spans="11:91" s="9" customFormat="1" x14ac:dyDescent="0.2"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1"/>
      <c r="BG1446" s="1"/>
      <c r="BH1446" s="1"/>
      <c r="BI1446" s="1"/>
      <c r="BJ1446" s="1"/>
      <c r="BK1446" s="1"/>
      <c r="BL1446" s="1"/>
      <c r="BM1446" s="1"/>
      <c r="BN1446" s="1"/>
      <c r="BO1446" s="1"/>
      <c r="BP1446" s="1"/>
      <c r="BQ1446" s="1"/>
      <c r="BR1446" s="1"/>
      <c r="BS1446" s="1"/>
      <c r="BT1446" s="1"/>
      <c r="BU1446" s="1"/>
      <c r="BV1446" s="1"/>
      <c r="BW1446" s="1"/>
      <c r="BX1446" s="1"/>
      <c r="BY1446" s="1"/>
      <c r="BZ1446" s="1"/>
      <c r="CA1446" s="1"/>
      <c r="CB1446" s="1"/>
      <c r="CC1446" s="1"/>
      <c r="CD1446" s="1"/>
      <c r="CE1446" s="1"/>
      <c r="CF1446" s="1"/>
      <c r="CG1446" s="1"/>
      <c r="CH1446" s="1"/>
      <c r="CI1446" s="1"/>
      <c r="CJ1446" s="1"/>
      <c r="CK1446" s="1"/>
      <c r="CL1446" s="1"/>
      <c r="CM1446" s="1"/>
    </row>
    <row r="1447" spans="11:91" s="9" customFormat="1" x14ac:dyDescent="0.2"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1"/>
      <c r="BG1447" s="1"/>
      <c r="BH1447" s="1"/>
      <c r="BI1447" s="1"/>
      <c r="BJ1447" s="1"/>
      <c r="BK1447" s="1"/>
      <c r="BL1447" s="1"/>
      <c r="BM1447" s="1"/>
      <c r="BN1447" s="1"/>
      <c r="BO1447" s="1"/>
      <c r="BP1447" s="1"/>
      <c r="BQ1447" s="1"/>
      <c r="BR1447" s="1"/>
      <c r="BS1447" s="1"/>
      <c r="BT1447" s="1"/>
      <c r="BU1447" s="1"/>
      <c r="BV1447" s="1"/>
      <c r="BW1447" s="1"/>
      <c r="BX1447" s="1"/>
      <c r="BY1447" s="1"/>
      <c r="BZ1447" s="1"/>
      <c r="CA1447" s="1"/>
      <c r="CB1447" s="1"/>
      <c r="CC1447" s="1"/>
      <c r="CD1447" s="1"/>
      <c r="CE1447" s="1"/>
      <c r="CF1447" s="1"/>
      <c r="CG1447" s="1"/>
      <c r="CH1447" s="1"/>
      <c r="CI1447" s="1"/>
      <c r="CJ1447" s="1"/>
      <c r="CK1447" s="1"/>
      <c r="CL1447" s="1"/>
      <c r="CM1447" s="1"/>
    </row>
    <row r="1448" spans="11:91" s="9" customFormat="1" x14ac:dyDescent="0.2"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1"/>
      <c r="BG1448" s="1"/>
      <c r="BH1448" s="1"/>
      <c r="BI1448" s="1"/>
      <c r="BJ1448" s="1"/>
      <c r="BK1448" s="1"/>
      <c r="BL1448" s="1"/>
      <c r="BM1448" s="1"/>
      <c r="BN1448" s="1"/>
      <c r="BO1448" s="1"/>
      <c r="BP1448" s="1"/>
      <c r="BQ1448" s="1"/>
      <c r="BR1448" s="1"/>
      <c r="BS1448" s="1"/>
      <c r="BT1448" s="1"/>
      <c r="BU1448" s="1"/>
      <c r="BV1448" s="1"/>
      <c r="BW1448" s="1"/>
      <c r="BX1448" s="1"/>
      <c r="BY1448" s="1"/>
      <c r="BZ1448" s="1"/>
      <c r="CA1448" s="1"/>
      <c r="CB1448" s="1"/>
      <c r="CC1448" s="1"/>
      <c r="CD1448" s="1"/>
      <c r="CE1448" s="1"/>
      <c r="CF1448" s="1"/>
      <c r="CG1448" s="1"/>
      <c r="CH1448" s="1"/>
      <c r="CI1448" s="1"/>
      <c r="CJ1448" s="1"/>
      <c r="CK1448" s="1"/>
      <c r="CL1448" s="1"/>
      <c r="CM1448" s="1"/>
    </row>
    <row r="1449" spans="11:91" s="9" customFormat="1" x14ac:dyDescent="0.2"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1"/>
      <c r="BG1449" s="1"/>
      <c r="BH1449" s="1"/>
      <c r="BI1449" s="1"/>
      <c r="BJ1449" s="1"/>
      <c r="BK1449" s="1"/>
      <c r="BL1449" s="1"/>
      <c r="BM1449" s="1"/>
      <c r="BN1449" s="1"/>
      <c r="BO1449" s="1"/>
      <c r="BP1449" s="1"/>
      <c r="BQ1449" s="1"/>
      <c r="BR1449" s="1"/>
      <c r="BS1449" s="1"/>
      <c r="BT1449" s="1"/>
      <c r="BU1449" s="1"/>
      <c r="BV1449" s="1"/>
      <c r="BW1449" s="1"/>
      <c r="BX1449" s="1"/>
      <c r="BY1449" s="1"/>
      <c r="BZ1449" s="1"/>
      <c r="CA1449" s="1"/>
      <c r="CB1449" s="1"/>
      <c r="CC1449" s="1"/>
      <c r="CD1449" s="1"/>
      <c r="CE1449" s="1"/>
      <c r="CF1449" s="1"/>
      <c r="CG1449" s="1"/>
      <c r="CH1449" s="1"/>
      <c r="CI1449" s="1"/>
      <c r="CJ1449" s="1"/>
      <c r="CK1449" s="1"/>
      <c r="CL1449" s="1"/>
      <c r="CM1449" s="1"/>
    </row>
    <row r="1450" spans="11:91" s="9" customFormat="1" x14ac:dyDescent="0.2"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1"/>
      <c r="BG1450" s="1"/>
      <c r="BH1450" s="1"/>
      <c r="BI1450" s="1"/>
      <c r="BJ1450" s="1"/>
      <c r="BK1450" s="1"/>
      <c r="BL1450" s="1"/>
      <c r="BM1450" s="1"/>
      <c r="BN1450" s="1"/>
      <c r="BO1450" s="1"/>
      <c r="BP1450" s="1"/>
      <c r="BQ1450" s="1"/>
      <c r="BR1450" s="1"/>
      <c r="BS1450" s="1"/>
      <c r="BT1450" s="1"/>
      <c r="BU1450" s="1"/>
      <c r="BV1450" s="1"/>
      <c r="BW1450" s="1"/>
      <c r="BX1450" s="1"/>
      <c r="BY1450" s="1"/>
      <c r="BZ1450" s="1"/>
      <c r="CA1450" s="1"/>
      <c r="CB1450" s="1"/>
      <c r="CC1450" s="1"/>
      <c r="CD1450" s="1"/>
      <c r="CE1450" s="1"/>
      <c r="CF1450" s="1"/>
      <c r="CG1450" s="1"/>
      <c r="CH1450" s="1"/>
      <c r="CI1450" s="1"/>
      <c r="CJ1450" s="1"/>
      <c r="CK1450" s="1"/>
      <c r="CL1450" s="1"/>
      <c r="CM1450" s="1"/>
    </row>
    <row r="1451" spans="11:91" s="9" customFormat="1" x14ac:dyDescent="0.2"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1"/>
      <c r="BG1451" s="1"/>
      <c r="BH1451" s="1"/>
      <c r="BI1451" s="1"/>
      <c r="BJ1451" s="1"/>
      <c r="BK1451" s="1"/>
      <c r="BL1451" s="1"/>
      <c r="BM1451" s="1"/>
      <c r="BN1451" s="1"/>
      <c r="BO1451" s="1"/>
      <c r="BP1451" s="1"/>
      <c r="BQ1451" s="1"/>
      <c r="BR1451" s="1"/>
      <c r="BS1451" s="1"/>
      <c r="BT1451" s="1"/>
      <c r="BU1451" s="1"/>
      <c r="BV1451" s="1"/>
      <c r="BW1451" s="1"/>
      <c r="BX1451" s="1"/>
      <c r="BY1451" s="1"/>
      <c r="BZ1451" s="1"/>
      <c r="CA1451" s="1"/>
      <c r="CB1451" s="1"/>
      <c r="CC1451" s="1"/>
      <c r="CD1451" s="1"/>
      <c r="CE1451" s="1"/>
      <c r="CF1451" s="1"/>
      <c r="CG1451" s="1"/>
      <c r="CH1451" s="1"/>
      <c r="CI1451" s="1"/>
      <c r="CJ1451" s="1"/>
      <c r="CK1451" s="1"/>
      <c r="CL1451" s="1"/>
      <c r="CM1451" s="1"/>
    </row>
    <row r="1452" spans="11:91" s="9" customFormat="1" x14ac:dyDescent="0.2"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  <c r="BI1452" s="1"/>
      <c r="BJ1452" s="1"/>
      <c r="BK1452" s="1"/>
      <c r="BL1452" s="1"/>
      <c r="BM1452" s="1"/>
      <c r="BN1452" s="1"/>
      <c r="BO1452" s="1"/>
      <c r="BP1452" s="1"/>
      <c r="BQ1452" s="1"/>
      <c r="BR1452" s="1"/>
      <c r="BS1452" s="1"/>
      <c r="BT1452" s="1"/>
      <c r="BU1452" s="1"/>
      <c r="BV1452" s="1"/>
      <c r="BW1452" s="1"/>
      <c r="BX1452" s="1"/>
      <c r="BY1452" s="1"/>
      <c r="BZ1452" s="1"/>
      <c r="CA1452" s="1"/>
      <c r="CB1452" s="1"/>
      <c r="CC1452" s="1"/>
      <c r="CD1452" s="1"/>
      <c r="CE1452" s="1"/>
      <c r="CF1452" s="1"/>
      <c r="CG1452" s="1"/>
      <c r="CH1452" s="1"/>
      <c r="CI1452" s="1"/>
      <c r="CJ1452" s="1"/>
      <c r="CK1452" s="1"/>
      <c r="CL1452" s="1"/>
      <c r="CM1452" s="1"/>
    </row>
    <row r="1453" spans="11:91" s="9" customFormat="1" x14ac:dyDescent="0.2"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1"/>
      <c r="BG1453" s="1"/>
      <c r="BH1453" s="1"/>
      <c r="BI1453" s="1"/>
      <c r="BJ1453" s="1"/>
      <c r="BK1453" s="1"/>
      <c r="BL1453" s="1"/>
      <c r="BM1453" s="1"/>
      <c r="BN1453" s="1"/>
      <c r="BO1453" s="1"/>
      <c r="BP1453" s="1"/>
      <c r="BQ1453" s="1"/>
      <c r="BR1453" s="1"/>
      <c r="BS1453" s="1"/>
      <c r="BT1453" s="1"/>
      <c r="BU1453" s="1"/>
      <c r="BV1453" s="1"/>
      <c r="BW1453" s="1"/>
      <c r="BX1453" s="1"/>
      <c r="BY1453" s="1"/>
      <c r="BZ1453" s="1"/>
      <c r="CA1453" s="1"/>
      <c r="CB1453" s="1"/>
      <c r="CC1453" s="1"/>
      <c r="CD1453" s="1"/>
      <c r="CE1453" s="1"/>
      <c r="CF1453" s="1"/>
      <c r="CG1453" s="1"/>
      <c r="CH1453" s="1"/>
      <c r="CI1453" s="1"/>
      <c r="CJ1453" s="1"/>
      <c r="CK1453" s="1"/>
      <c r="CL1453" s="1"/>
      <c r="CM1453" s="1"/>
    </row>
    <row r="1454" spans="11:91" s="9" customFormat="1" x14ac:dyDescent="0.2"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1"/>
      <c r="BG1454" s="1"/>
      <c r="BH1454" s="1"/>
      <c r="BI1454" s="1"/>
      <c r="BJ1454" s="1"/>
      <c r="BK1454" s="1"/>
      <c r="BL1454" s="1"/>
      <c r="BM1454" s="1"/>
      <c r="BN1454" s="1"/>
      <c r="BO1454" s="1"/>
      <c r="BP1454" s="1"/>
      <c r="BQ1454" s="1"/>
      <c r="BR1454" s="1"/>
      <c r="BS1454" s="1"/>
      <c r="BT1454" s="1"/>
      <c r="BU1454" s="1"/>
      <c r="BV1454" s="1"/>
      <c r="BW1454" s="1"/>
      <c r="BX1454" s="1"/>
      <c r="BY1454" s="1"/>
      <c r="BZ1454" s="1"/>
      <c r="CA1454" s="1"/>
      <c r="CB1454" s="1"/>
      <c r="CC1454" s="1"/>
      <c r="CD1454" s="1"/>
      <c r="CE1454" s="1"/>
      <c r="CF1454" s="1"/>
      <c r="CG1454" s="1"/>
      <c r="CH1454" s="1"/>
      <c r="CI1454" s="1"/>
      <c r="CJ1454" s="1"/>
      <c r="CK1454" s="1"/>
      <c r="CL1454" s="1"/>
      <c r="CM1454" s="1"/>
    </row>
    <row r="1455" spans="11:91" s="9" customFormat="1" x14ac:dyDescent="0.2"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/>
      <c r="BJ1455" s="1"/>
      <c r="BK1455" s="1"/>
      <c r="BL1455" s="1"/>
      <c r="BM1455" s="1"/>
      <c r="BN1455" s="1"/>
      <c r="BO1455" s="1"/>
      <c r="BP1455" s="1"/>
      <c r="BQ1455" s="1"/>
      <c r="BR1455" s="1"/>
      <c r="BS1455" s="1"/>
      <c r="BT1455" s="1"/>
      <c r="BU1455" s="1"/>
      <c r="BV1455" s="1"/>
      <c r="BW1455" s="1"/>
      <c r="BX1455" s="1"/>
      <c r="BY1455" s="1"/>
      <c r="BZ1455" s="1"/>
      <c r="CA1455" s="1"/>
      <c r="CB1455" s="1"/>
      <c r="CC1455" s="1"/>
      <c r="CD1455" s="1"/>
      <c r="CE1455" s="1"/>
      <c r="CF1455" s="1"/>
      <c r="CG1455" s="1"/>
      <c r="CH1455" s="1"/>
      <c r="CI1455" s="1"/>
      <c r="CJ1455" s="1"/>
      <c r="CK1455" s="1"/>
      <c r="CL1455" s="1"/>
      <c r="CM1455" s="1"/>
    </row>
    <row r="1456" spans="11:91" s="9" customFormat="1" x14ac:dyDescent="0.2"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1"/>
      <c r="BG1456" s="1"/>
      <c r="BH1456" s="1"/>
      <c r="BI1456" s="1"/>
      <c r="BJ1456" s="1"/>
      <c r="BK1456" s="1"/>
      <c r="BL1456" s="1"/>
      <c r="BM1456" s="1"/>
      <c r="BN1456" s="1"/>
      <c r="BO1456" s="1"/>
      <c r="BP1456" s="1"/>
      <c r="BQ1456" s="1"/>
      <c r="BR1456" s="1"/>
      <c r="BS1456" s="1"/>
      <c r="BT1456" s="1"/>
      <c r="BU1456" s="1"/>
      <c r="BV1456" s="1"/>
      <c r="BW1456" s="1"/>
      <c r="BX1456" s="1"/>
      <c r="BY1456" s="1"/>
      <c r="BZ1456" s="1"/>
      <c r="CA1456" s="1"/>
      <c r="CB1456" s="1"/>
      <c r="CC1456" s="1"/>
      <c r="CD1456" s="1"/>
      <c r="CE1456" s="1"/>
      <c r="CF1456" s="1"/>
      <c r="CG1456" s="1"/>
      <c r="CH1456" s="1"/>
      <c r="CI1456" s="1"/>
      <c r="CJ1456" s="1"/>
      <c r="CK1456" s="1"/>
      <c r="CL1456" s="1"/>
      <c r="CM1456" s="1"/>
    </row>
    <row r="1457" spans="11:91" s="9" customFormat="1" x14ac:dyDescent="0.2"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/>
      <c r="BJ1457" s="1"/>
      <c r="BK1457" s="1"/>
      <c r="BL1457" s="1"/>
      <c r="BM1457" s="1"/>
      <c r="BN1457" s="1"/>
      <c r="BO1457" s="1"/>
      <c r="BP1457" s="1"/>
      <c r="BQ1457" s="1"/>
      <c r="BR1457" s="1"/>
      <c r="BS1457" s="1"/>
      <c r="BT1457" s="1"/>
      <c r="BU1457" s="1"/>
      <c r="BV1457" s="1"/>
      <c r="BW1457" s="1"/>
      <c r="BX1457" s="1"/>
      <c r="BY1457" s="1"/>
      <c r="BZ1457" s="1"/>
      <c r="CA1457" s="1"/>
      <c r="CB1457" s="1"/>
      <c r="CC1457" s="1"/>
      <c r="CD1457" s="1"/>
      <c r="CE1457" s="1"/>
      <c r="CF1457" s="1"/>
      <c r="CG1457" s="1"/>
      <c r="CH1457" s="1"/>
      <c r="CI1457" s="1"/>
      <c r="CJ1457" s="1"/>
      <c r="CK1457" s="1"/>
      <c r="CL1457" s="1"/>
      <c r="CM1457" s="1"/>
    </row>
    <row r="1458" spans="11:91" s="9" customFormat="1" x14ac:dyDescent="0.2"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1"/>
      <c r="BG1458" s="1"/>
      <c r="BH1458" s="1"/>
      <c r="BI1458" s="1"/>
      <c r="BJ1458" s="1"/>
      <c r="BK1458" s="1"/>
      <c r="BL1458" s="1"/>
      <c r="BM1458" s="1"/>
      <c r="BN1458" s="1"/>
      <c r="BO1458" s="1"/>
      <c r="BP1458" s="1"/>
      <c r="BQ1458" s="1"/>
      <c r="BR1458" s="1"/>
      <c r="BS1458" s="1"/>
      <c r="BT1458" s="1"/>
      <c r="BU1458" s="1"/>
      <c r="BV1458" s="1"/>
      <c r="BW1458" s="1"/>
      <c r="BX1458" s="1"/>
      <c r="BY1458" s="1"/>
      <c r="BZ1458" s="1"/>
      <c r="CA1458" s="1"/>
      <c r="CB1458" s="1"/>
      <c r="CC1458" s="1"/>
      <c r="CD1458" s="1"/>
      <c r="CE1458" s="1"/>
      <c r="CF1458" s="1"/>
      <c r="CG1458" s="1"/>
      <c r="CH1458" s="1"/>
      <c r="CI1458" s="1"/>
      <c r="CJ1458" s="1"/>
      <c r="CK1458" s="1"/>
      <c r="CL1458" s="1"/>
      <c r="CM1458" s="1"/>
    </row>
    <row r="1459" spans="11:91" s="9" customFormat="1" x14ac:dyDescent="0.2"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  <c r="BI1459" s="1"/>
      <c r="BJ1459" s="1"/>
      <c r="BK1459" s="1"/>
      <c r="BL1459" s="1"/>
      <c r="BM1459" s="1"/>
      <c r="BN1459" s="1"/>
      <c r="BO1459" s="1"/>
      <c r="BP1459" s="1"/>
      <c r="BQ1459" s="1"/>
      <c r="BR1459" s="1"/>
      <c r="BS1459" s="1"/>
      <c r="BT1459" s="1"/>
      <c r="BU1459" s="1"/>
      <c r="BV1459" s="1"/>
      <c r="BW1459" s="1"/>
      <c r="BX1459" s="1"/>
      <c r="BY1459" s="1"/>
      <c r="BZ1459" s="1"/>
      <c r="CA1459" s="1"/>
      <c r="CB1459" s="1"/>
      <c r="CC1459" s="1"/>
      <c r="CD1459" s="1"/>
      <c r="CE1459" s="1"/>
      <c r="CF1459" s="1"/>
      <c r="CG1459" s="1"/>
      <c r="CH1459" s="1"/>
      <c r="CI1459" s="1"/>
      <c r="CJ1459" s="1"/>
      <c r="CK1459" s="1"/>
      <c r="CL1459" s="1"/>
      <c r="CM1459" s="1"/>
    </row>
    <row r="1460" spans="11:91" s="9" customFormat="1" x14ac:dyDescent="0.2"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  <c r="BJ1460" s="1"/>
      <c r="BK1460" s="1"/>
      <c r="BL1460" s="1"/>
      <c r="BM1460" s="1"/>
      <c r="BN1460" s="1"/>
      <c r="BO1460" s="1"/>
      <c r="BP1460" s="1"/>
      <c r="BQ1460" s="1"/>
      <c r="BR1460" s="1"/>
      <c r="BS1460" s="1"/>
      <c r="BT1460" s="1"/>
      <c r="BU1460" s="1"/>
      <c r="BV1460" s="1"/>
      <c r="BW1460" s="1"/>
      <c r="BX1460" s="1"/>
      <c r="BY1460" s="1"/>
      <c r="BZ1460" s="1"/>
      <c r="CA1460" s="1"/>
      <c r="CB1460" s="1"/>
      <c r="CC1460" s="1"/>
      <c r="CD1460" s="1"/>
      <c r="CE1460" s="1"/>
      <c r="CF1460" s="1"/>
      <c r="CG1460" s="1"/>
      <c r="CH1460" s="1"/>
      <c r="CI1460" s="1"/>
      <c r="CJ1460" s="1"/>
      <c r="CK1460" s="1"/>
      <c r="CL1460" s="1"/>
      <c r="CM1460" s="1"/>
    </row>
    <row r="1461" spans="11:91" s="9" customFormat="1" x14ac:dyDescent="0.2"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1"/>
      <c r="BG1461" s="1"/>
      <c r="BH1461" s="1"/>
      <c r="BI1461" s="1"/>
      <c r="BJ1461" s="1"/>
      <c r="BK1461" s="1"/>
      <c r="BL1461" s="1"/>
      <c r="BM1461" s="1"/>
      <c r="BN1461" s="1"/>
      <c r="BO1461" s="1"/>
      <c r="BP1461" s="1"/>
      <c r="BQ1461" s="1"/>
      <c r="BR1461" s="1"/>
      <c r="BS1461" s="1"/>
      <c r="BT1461" s="1"/>
      <c r="BU1461" s="1"/>
      <c r="BV1461" s="1"/>
      <c r="BW1461" s="1"/>
      <c r="BX1461" s="1"/>
      <c r="BY1461" s="1"/>
      <c r="BZ1461" s="1"/>
      <c r="CA1461" s="1"/>
      <c r="CB1461" s="1"/>
      <c r="CC1461" s="1"/>
      <c r="CD1461" s="1"/>
      <c r="CE1461" s="1"/>
      <c r="CF1461" s="1"/>
      <c r="CG1461" s="1"/>
      <c r="CH1461" s="1"/>
      <c r="CI1461" s="1"/>
      <c r="CJ1461" s="1"/>
      <c r="CK1461" s="1"/>
      <c r="CL1461" s="1"/>
      <c r="CM1461" s="1"/>
    </row>
    <row r="1462" spans="11:91" s="9" customFormat="1" x14ac:dyDescent="0.2"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1"/>
      <c r="BG1462" s="1"/>
      <c r="BH1462" s="1"/>
      <c r="BI1462" s="1"/>
      <c r="BJ1462" s="1"/>
      <c r="BK1462" s="1"/>
      <c r="BL1462" s="1"/>
      <c r="BM1462" s="1"/>
      <c r="BN1462" s="1"/>
      <c r="BO1462" s="1"/>
      <c r="BP1462" s="1"/>
      <c r="BQ1462" s="1"/>
      <c r="BR1462" s="1"/>
      <c r="BS1462" s="1"/>
      <c r="BT1462" s="1"/>
      <c r="BU1462" s="1"/>
      <c r="BV1462" s="1"/>
      <c r="BW1462" s="1"/>
      <c r="BX1462" s="1"/>
      <c r="BY1462" s="1"/>
      <c r="BZ1462" s="1"/>
      <c r="CA1462" s="1"/>
      <c r="CB1462" s="1"/>
      <c r="CC1462" s="1"/>
      <c r="CD1462" s="1"/>
      <c r="CE1462" s="1"/>
      <c r="CF1462" s="1"/>
      <c r="CG1462" s="1"/>
      <c r="CH1462" s="1"/>
      <c r="CI1462" s="1"/>
      <c r="CJ1462" s="1"/>
      <c r="CK1462" s="1"/>
      <c r="CL1462" s="1"/>
      <c r="CM1462" s="1"/>
    </row>
    <row r="1463" spans="11:91" s="9" customFormat="1" x14ac:dyDescent="0.2"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/>
      <c r="BI1463" s="1"/>
      <c r="BJ1463" s="1"/>
      <c r="BK1463" s="1"/>
      <c r="BL1463" s="1"/>
      <c r="BM1463" s="1"/>
      <c r="BN1463" s="1"/>
      <c r="BO1463" s="1"/>
      <c r="BP1463" s="1"/>
      <c r="BQ1463" s="1"/>
      <c r="BR1463" s="1"/>
      <c r="BS1463" s="1"/>
      <c r="BT1463" s="1"/>
      <c r="BU1463" s="1"/>
      <c r="BV1463" s="1"/>
      <c r="BW1463" s="1"/>
      <c r="BX1463" s="1"/>
      <c r="BY1463" s="1"/>
      <c r="BZ1463" s="1"/>
      <c r="CA1463" s="1"/>
      <c r="CB1463" s="1"/>
      <c r="CC1463" s="1"/>
      <c r="CD1463" s="1"/>
      <c r="CE1463" s="1"/>
      <c r="CF1463" s="1"/>
      <c r="CG1463" s="1"/>
      <c r="CH1463" s="1"/>
      <c r="CI1463" s="1"/>
      <c r="CJ1463" s="1"/>
      <c r="CK1463" s="1"/>
      <c r="CL1463" s="1"/>
      <c r="CM1463" s="1"/>
    </row>
    <row r="1464" spans="11:91" s="9" customFormat="1" x14ac:dyDescent="0.2"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1"/>
      <c r="BG1464" s="1"/>
      <c r="BH1464" s="1"/>
      <c r="BI1464" s="1"/>
      <c r="BJ1464" s="1"/>
      <c r="BK1464" s="1"/>
      <c r="BL1464" s="1"/>
      <c r="BM1464" s="1"/>
      <c r="BN1464" s="1"/>
      <c r="BO1464" s="1"/>
      <c r="BP1464" s="1"/>
      <c r="BQ1464" s="1"/>
      <c r="BR1464" s="1"/>
      <c r="BS1464" s="1"/>
      <c r="BT1464" s="1"/>
      <c r="BU1464" s="1"/>
      <c r="BV1464" s="1"/>
      <c r="BW1464" s="1"/>
      <c r="BX1464" s="1"/>
      <c r="BY1464" s="1"/>
      <c r="BZ1464" s="1"/>
      <c r="CA1464" s="1"/>
      <c r="CB1464" s="1"/>
      <c r="CC1464" s="1"/>
      <c r="CD1464" s="1"/>
      <c r="CE1464" s="1"/>
      <c r="CF1464" s="1"/>
      <c r="CG1464" s="1"/>
      <c r="CH1464" s="1"/>
      <c r="CI1464" s="1"/>
      <c r="CJ1464" s="1"/>
      <c r="CK1464" s="1"/>
      <c r="CL1464" s="1"/>
      <c r="CM1464" s="1"/>
    </row>
    <row r="1465" spans="11:91" s="9" customFormat="1" x14ac:dyDescent="0.2"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/>
      <c r="BJ1465" s="1"/>
      <c r="BK1465" s="1"/>
      <c r="BL1465" s="1"/>
      <c r="BM1465" s="1"/>
      <c r="BN1465" s="1"/>
      <c r="BO1465" s="1"/>
      <c r="BP1465" s="1"/>
      <c r="BQ1465" s="1"/>
      <c r="BR1465" s="1"/>
      <c r="BS1465" s="1"/>
      <c r="BT1465" s="1"/>
      <c r="BU1465" s="1"/>
      <c r="BV1465" s="1"/>
      <c r="BW1465" s="1"/>
      <c r="BX1465" s="1"/>
      <c r="BY1465" s="1"/>
      <c r="BZ1465" s="1"/>
      <c r="CA1465" s="1"/>
      <c r="CB1465" s="1"/>
      <c r="CC1465" s="1"/>
      <c r="CD1465" s="1"/>
      <c r="CE1465" s="1"/>
      <c r="CF1465" s="1"/>
      <c r="CG1465" s="1"/>
      <c r="CH1465" s="1"/>
      <c r="CI1465" s="1"/>
      <c r="CJ1465" s="1"/>
      <c r="CK1465" s="1"/>
      <c r="CL1465" s="1"/>
      <c r="CM1465" s="1"/>
    </row>
    <row r="1466" spans="11:91" s="9" customFormat="1" x14ac:dyDescent="0.2"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1"/>
      <c r="BG1466" s="1"/>
      <c r="BH1466" s="1"/>
      <c r="BI1466" s="1"/>
      <c r="BJ1466" s="1"/>
      <c r="BK1466" s="1"/>
      <c r="BL1466" s="1"/>
      <c r="BM1466" s="1"/>
      <c r="BN1466" s="1"/>
      <c r="BO1466" s="1"/>
      <c r="BP1466" s="1"/>
      <c r="BQ1466" s="1"/>
      <c r="BR1466" s="1"/>
      <c r="BS1466" s="1"/>
      <c r="BT1466" s="1"/>
      <c r="BU1466" s="1"/>
      <c r="BV1466" s="1"/>
      <c r="BW1466" s="1"/>
      <c r="BX1466" s="1"/>
      <c r="BY1466" s="1"/>
      <c r="BZ1466" s="1"/>
      <c r="CA1466" s="1"/>
      <c r="CB1466" s="1"/>
      <c r="CC1466" s="1"/>
      <c r="CD1466" s="1"/>
      <c r="CE1466" s="1"/>
      <c r="CF1466" s="1"/>
      <c r="CG1466" s="1"/>
      <c r="CH1466" s="1"/>
      <c r="CI1466" s="1"/>
      <c r="CJ1466" s="1"/>
      <c r="CK1466" s="1"/>
      <c r="CL1466" s="1"/>
      <c r="CM1466" s="1"/>
    </row>
    <row r="1467" spans="11:91" s="9" customFormat="1" x14ac:dyDescent="0.2"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1"/>
      <c r="BG1467" s="1"/>
      <c r="BH1467" s="1"/>
      <c r="BI1467" s="1"/>
      <c r="BJ1467" s="1"/>
      <c r="BK1467" s="1"/>
      <c r="BL1467" s="1"/>
      <c r="BM1467" s="1"/>
      <c r="BN1467" s="1"/>
      <c r="BO1467" s="1"/>
      <c r="BP1467" s="1"/>
      <c r="BQ1467" s="1"/>
      <c r="BR1467" s="1"/>
      <c r="BS1467" s="1"/>
      <c r="BT1467" s="1"/>
      <c r="BU1467" s="1"/>
      <c r="BV1467" s="1"/>
      <c r="BW1467" s="1"/>
      <c r="BX1467" s="1"/>
      <c r="BY1467" s="1"/>
      <c r="BZ1467" s="1"/>
      <c r="CA1467" s="1"/>
      <c r="CB1467" s="1"/>
      <c r="CC1467" s="1"/>
      <c r="CD1467" s="1"/>
      <c r="CE1467" s="1"/>
      <c r="CF1467" s="1"/>
      <c r="CG1467" s="1"/>
      <c r="CH1467" s="1"/>
      <c r="CI1467" s="1"/>
      <c r="CJ1467" s="1"/>
      <c r="CK1467" s="1"/>
      <c r="CL1467" s="1"/>
      <c r="CM1467" s="1"/>
    </row>
    <row r="1468" spans="11:91" s="9" customFormat="1" x14ac:dyDescent="0.2"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1"/>
      <c r="BG1468" s="1"/>
      <c r="BH1468" s="1"/>
      <c r="BI1468" s="1"/>
      <c r="BJ1468" s="1"/>
      <c r="BK1468" s="1"/>
      <c r="BL1468" s="1"/>
      <c r="BM1468" s="1"/>
      <c r="BN1468" s="1"/>
      <c r="BO1468" s="1"/>
      <c r="BP1468" s="1"/>
      <c r="BQ1468" s="1"/>
      <c r="BR1468" s="1"/>
      <c r="BS1468" s="1"/>
      <c r="BT1468" s="1"/>
      <c r="BU1468" s="1"/>
      <c r="BV1468" s="1"/>
      <c r="BW1468" s="1"/>
      <c r="BX1468" s="1"/>
      <c r="BY1468" s="1"/>
      <c r="BZ1468" s="1"/>
      <c r="CA1468" s="1"/>
      <c r="CB1468" s="1"/>
      <c r="CC1468" s="1"/>
      <c r="CD1468" s="1"/>
      <c r="CE1468" s="1"/>
      <c r="CF1468" s="1"/>
      <c r="CG1468" s="1"/>
      <c r="CH1468" s="1"/>
      <c r="CI1468" s="1"/>
      <c r="CJ1468" s="1"/>
      <c r="CK1468" s="1"/>
      <c r="CL1468" s="1"/>
      <c r="CM1468" s="1"/>
    </row>
    <row r="1469" spans="11:91" s="9" customFormat="1" x14ac:dyDescent="0.2"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1"/>
      <c r="BG1469" s="1"/>
      <c r="BH1469" s="1"/>
      <c r="BI1469" s="1"/>
      <c r="BJ1469" s="1"/>
      <c r="BK1469" s="1"/>
      <c r="BL1469" s="1"/>
      <c r="BM1469" s="1"/>
      <c r="BN1469" s="1"/>
      <c r="BO1469" s="1"/>
      <c r="BP1469" s="1"/>
      <c r="BQ1469" s="1"/>
      <c r="BR1469" s="1"/>
      <c r="BS1469" s="1"/>
      <c r="BT1469" s="1"/>
      <c r="BU1469" s="1"/>
      <c r="BV1469" s="1"/>
      <c r="BW1469" s="1"/>
      <c r="BX1469" s="1"/>
      <c r="BY1469" s="1"/>
      <c r="BZ1469" s="1"/>
      <c r="CA1469" s="1"/>
      <c r="CB1469" s="1"/>
      <c r="CC1469" s="1"/>
      <c r="CD1469" s="1"/>
      <c r="CE1469" s="1"/>
      <c r="CF1469" s="1"/>
      <c r="CG1469" s="1"/>
      <c r="CH1469" s="1"/>
      <c r="CI1469" s="1"/>
      <c r="CJ1469" s="1"/>
      <c r="CK1469" s="1"/>
      <c r="CL1469" s="1"/>
      <c r="CM1469" s="1"/>
    </row>
    <row r="1470" spans="11:91" s="9" customFormat="1" x14ac:dyDescent="0.2"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1"/>
      <c r="BG1470" s="1"/>
      <c r="BH1470" s="1"/>
      <c r="BI1470" s="1"/>
      <c r="BJ1470" s="1"/>
      <c r="BK1470" s="1"/>
      <c r="BL1470" s="1"/>
      <c r="BM1470" s="1"/>
      <c r="BN1470" s="1"/>
      <c r="BO1470" s="1"/>
      <c r="BP1470" s="1"/>
      <c r="BQ1470" s="1"/>
      <c r="BR1470" s="1"/>
      <c r="BS1470" s="1"/>
      <c r="BT1470" s="1"/>
      <c r="BU1470" s="1"/>
      <c r="BV1470" s="1"/>
      <c r="BW1470" s="1"/>
      <c r="BX1470" s="1"/>
      <c r="BY1470" s="1"/>
      <c r="BZ1470" s="1"/>
      <c r="CA1470" s="1"/>
      <c r="CB1470" s="1"/>
      <c r="CC1470" s="1"/>
      <c r="CD1470" s="1"/>
      <c r="CE1470" s="1"/>
      <c r="CF1470" s="1"/>
      <c r="CG1470" s="1"/>
      <c r="CH1470" s="1"/>
      <c r="CI1470" s="1"/>
      <c r="CJ1470" s="1"/>
      <c r="CK1470" s="1"/>
      <c r="CL1470" s="1"/>
      <c r="CM1470" s="1"/>
    </row>
    <row r="1471" spans="11:91" s="9" customFormat="1" x14ac:dyDescent="0.2"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1"/>
      <c r="BG1471" s="1"/>
      <c r="BH1471" s="1"/>
      <c r="BI1471" s="1"/>
      <c r="BJ1471" s="1"/>
      <c r="BK1471" s="1"/>
      <c r="BL1471" s="1"/>
      <c r="BM1471" s="1"/>
      <c r="BN1471" s="1"/>
      <c r="BO1471" s="1"/>
      <c r="BP1471" s="1"/>
      <c r="BQ1471" s="1"/>
      <c r="BR1471" s="1"/>
      <c r="BS1471" s="1"/>
      <c r="BT1471" s="1"/>
      <c r="BU1471" s="1"/>
      <c r="BV1471" s="1"/>
      <c r="BW1471" s="1"/>
      <c r="BX1471" s="1"/>
      <c r="BY1471" s="1"/>
      <c r="BZ1471" s="1"/>
      <c r="CA1471" s="1"/>
      <c r="CB1471" s="1"/>
      <c r="CC1471" s="1"/>
      <c r="CD1471" s="1"/>
      <c r="CE1471" s="1"/>
      <c r="CF1471" s="1"/>
      <c r="CG1471" s="1"/>
      <c r="CH1471" s="1"/>
      <c r="CI1471" s="1"/>
      <c r="CJ1471" s="1"/>
      <c r="CK1471" s="1"/>
      <c r="CL1471" s="1"/>
      <c r="CM1471" s="1"/>
    </row>
    <row r="1472" spans="11:91" s="9" customFormat="1" x14ac:dyDescent="0.2"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1"/>
      <c r="BG1472" s="1"/>
      <c r="BH1472" s="1"/>
      <c r="BI1472" s="1"/>
      <c r="BJ1472" s="1"/>
      <c r="BK1472" s="1"/>
      <c r="BL1472" s="1"/>
      <c r="BM1472" s="1"/>
      <c r="BN1472" s="1"/>
      <c r="BO1472" s="1"/>
      <c r="BP1472" s="1"/>
      <c r="BQ1472" s="1"/>
      <c r="BR1472" s="1"/>
      <c r="BS1472" s="1"/>
      <c r="BT1472" s="1"/>
      <c r="BU1472" s="1"/>
      <c r="BV1472" s="1"/>
      <c r="BW1472" s="1"/>
      <c r="BX1472" s="1"/>
      <c r="BY1472" s="1"/>
      <c r="BZ1472" s="1"/>
      <c r="CA1472" s="1"/>
      <c r="CB1472" s="1"/>
      <c r="CC1472" s="1"/>
      <c r="CD1472" s="1"/>
      <c r="CE1472" s="1"/>
      <c r="CF1472" s="1"/>
      <c r="CG1472" s="1"/>
      <c r="CH1472" s="1"/>
      <c r="CI1472" s="1"/>
      <c r="CJ1472" s="1"/>
      <c r="CK1472" s="1"/>
      <c r="CL1472" s="1"/>
      <c r="CM1472" s="1"/>
    </row>
    <row r="1473" spans="11:91" s="9" customFormat="1" x14ac:dyDescent="0.2"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1"/>
      <c r="BG1473" s="1"/>
      <c r="BH1473" s="1"/>
      <c r="BI1473" s="1"/>
      <c r="BJ1473" s="1"/>
      <c r="BK1473" s="1"/>
      <c r="BL1473" s="1"/>
      <c r="BM1473" s="1"/>
      <c r="BN1473" s="1"/>
      <c r="BO1473" s="1"/>
      <c r="BP1473" s="1"/>
      <c r="BQ1473" s="1"/>
      <c r="BR1473" s="1"/>
      <c r="BS1473" s="1"/>
      <c r="BT1473" s="1"/>
      <c r="BU1473" s="1"/>
      <c r="BV1473" s="1"/>
      <c r="BW1473" s="1"/>
      <c r="BX1473" s="1"/>
      <c r="BY1473" s="1"/>
      <c r="BZ1473" s="1"/>
      <c r="CA1473" s="1"/>
      <c r="CB1473" s="1"/>
      <c r="CC1473" s="1"/>
      <c r="CD1473" s="1"/>
      <c r="CE1473" s="1"/>
      <c r="CF1473" s="1"/>
      <c r="CG1473" s="1"/>
      <c r="CH1473" s="1"/>
      <c r="CI1473" s="1"/>
      <c r="CJ1473" s="1"/>
      <c r="CK1473" s="1"/>
      <c r="CL1473" s="1"/>
      <c r="CM1473" s="1"/>
    </row>
    <row r="1474" spans="11:91" s="9" customFormat="1" x14ac:dyDescent="0.2"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1"/>
      <c r="BG1474" s="1"/>
      <c r="BH1474" s="1"/>
      <c r="BI1474" s="1"/>
      <c r="BJ1474" s="1"/>
      <c r="BK1474" s="1"/>
      <c r="BL1474" s="1"/>
      <c r="BM1474" s="1"/>
      <c r="BN1474" s="1"/>
      <c r="BO1474" s="1"/>
      <c r="BP1474" s="1"/>
      <c r="BQ1474" s="1"/>
      <c r="BR1474" s="1"/>
      <c r="BS1474" s="1"/>
      <c r="BT1474" s="1"/>
      <c r="BU1474" s="1"/>
      <c r="BV1474" s="1"/>
      <c r="BW1474" s="1"/>
      <c r="BX1474" s="1"/>
      <c r="BY1474" s="1"/>
      <c r="BZ1474" s="1"/>
      <c r="CA1474" s="1"/>
      <c r="CB1474" s="1"/>
      <c r="CC1474" s="1"/>
      <c r="CD1474" s="1"/>
      <c r="CE1474" s="1"/>
      <c r="CF1474" s="1"/>
      <c r="CG1474" s="1"/>
      <c r="CH1474" s="1"/>
      <c r="CI1474" s="1"/>
      <c r="CJ1474" s="1"/>
      <c r="CK1474" s="1"/>
      <c r="CL1474" s="1"/>
      <c r="CM1474" s="1"/>
    </row>
    <row r="1475" spans="11:91" s="9" customFormat="1" x14ac:dyDescent="0.2"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1"/>
      <c r="BG1475" s="1"/>
      <c r="BH1475" s="1"/>
      <c r="BI1475" s="1"/>
      <c r="BJ1475" s="1"/>
      <c r="BK1475" s="1"/>
      <c r="BL1475" s="1"/>
      <c r="BM1475" s="1"/>
      <c r="BN1475" s="1"/>
      <c r="BO1475" s="1"/>
      <c r="BP1475" s="1"/>
      <c r="BQ1475" s="1"/>
      <c r="BR1475" s="1"/>
      <c r="BS1475" s="1"/>
      <c r="BT1475" s="1"/>
      <c r="BU1475" s="1"/>
      <c r="BV1475" s="1"/>
      <c r="BW1475" s="1"/>
      <c r="BX1475" s="1"/>
      <c r="BY1475" s="1"/>
      <c r="BZ1475" s="1"/>
      <c r="CA1475" s="1"/>
      <c r="CB1475" s="1"/>
      <c r="CC1475" s="1"/>
      <c r="CD1475" s="1"/>
      <c r="CE1475" s="1"/>
      <c r="CF1475" s="1"/>
      <c r="CG1475" s="1"/>
      <c r="CH1475" s="1"/>
      <c r="CI1475" s="1"/>
      <c r="CJ1475" s="1"/>
      <c r="CK1475" s="1"/>
      <c r="CL1475" s="1"/>
      <c r="CM1475" s="1"/>
    </row>
    <row r="1476" spans="11:91" s="9" customFormat="1" x14ac:dyDescent="0.2"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  <c r="BI1476" s="1"/>
      <c r="BJ1476" s="1"/>
      <c r="BK1476" s="1"/>
      <c r="BL1476" s="1"/>
      <c r="BM1476" s="1"/>
      <c r="BN1476" s="1"/>
      <c r="BO1476" s="1"/>
      <c r="BP1476" s="1"/>
      <c r="BQ1476" s="1"/>
      <c r="BR1476" s="1"/>
      <c r="BS1476" s="1"/>
      <c r="BT1476" s="1"/>
      <c r="BU1476" s="1"/>
      <c r="BV1476" s="1"/>
      <c r="BW1476" s="1"/>
      <c r="BX1476" s="1"/>
      <c r="BY1476" s="1"/>
      <c r="BZ1476" s="1"/>
      <c r="CA1476" s="1"/>
      <c r="CB1476" s="1"/>
      <c r="CC1476" s="1"/>
      <c r="CD1476" s="1"/>
      <c r="CE1476" s="1"/>
      <c r="CF1476" s="1"/>
      <c r="CG1476" s="1"/>
      <c r="CH1476" s="1"/>
      <c r="CI1476" s="1"/>
      <c r="CJ1476" s="1"/>
      <c r="CK1476" s="1"/>
      <c r="CL1476" s="1"/>
      <c r="CM1476" s="1"/>
    </row>
    <row r="1477" spans="11:91" s="9" customFormat="1" x14ac:dyDescent="0.2"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1"/>
      <c r="BG1477" s="1"/>
      <c r="BH1477" s="1"/>
      <c r="BI1477" s="1"/>
      <c r="BJ1477" s="1"/>
      <c r="BK1477" s="1"/>
      <c r="BL1477" s="1"/>
      <c r="BM1477" s="1"/>
      <c r="BN1477" s="1"/>
      <c r="BO1477" s="1"/>
      <c r="BP1477" s="1"/>
      <c r="BQ1477" s="1"/>
      <c r="BR1477" s="1"/>
      <c r="BS1477" s="1"/>
      <c r="BT1477" s="1"/>
      <c r="BU1477" s="1"/>
      <c r="BV1477" s="1"/>
      <c r="BW1477" s="1"/>
      <c r="BX1477" s="1"/>
      <c r="BY1477" s="1"/>
      <c r="BZ1477" s="1"/>
      <c r="CA1477" s="1"/>
      <c r="CB1477" s="1"/>
      <c r="CC1477" s="1"/>
      <c r="CD1477" s="1"/>
      <c r="CE1477" s="1"/>
      <c r="CF1477" s="1"/>
      <c r="CG1477" s="1"/>
      <c r="CH1477" s="1"/>
      <c r="CI1477" s="1"/>
      <c r="CJ1477" s="1"/>
      <c r="CK1477" s="1"/>
      <c r="CL1477" s="1"/>
      <c r="CM1477" s="1"/>
    </row>
    <row r="1478" spans="11:91" s="9" customFormat="1" x14ac:dyDescent="0.2"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1"/>
      <c r="BG1478" s="1"/>
      <c r="BH1478" s="1"/>
      <c r="BI1478" s="1"/>
      <c r="BJ1478" s="1"/>
      <c r="BK1478" s="1"/>
      <c r="BL1478" s="1"/>
      <c r="BM1478" s="1"/>
      <c r="BN1478" s="1"/>
      <c r="BO1478" s="1"/>
      <c r="BP1478" s="1"/>
      <c r="BQ1478" s="1"/>
      <c r="BR1478" s="1"/>
      <c r="BS1478" s="1"/>
      <c r="BT1478" s="1"/>
      <c r="BU1478" s="1"/>
      <c r="BV1478" s="1"/>
      <c r="BW1478" s="1"/>
      <c r="BX1478" s="1"/>
      <c r="BY1478" s="1"/>
      <c r="BZ1478" s="1"/>
      <c r="CA1478" s="1"/>
      <c r="CB1478" s="1"/>
      <c r="CC1478" s="1"/>
      <c r="CD1478" s="1"/>
      <c r="CE1478" s="1"/>
      <c r="CF1478" s="1"/>
      <c r="CG1478" s="1"/>
      <c r="CH1478" s="1"/>
      <c r="CI1478" s="1"/>
      <c r="CJ1478" s="1"/>
      <c r="CK1478" s="1"/>
      <c r="CL1478" s="1"/>
      <c r="CM1478" s="1"/>
    </row>
    <row r="1479" spans="11:91" s="9" customFormat="1" x14ac:dyDescent="0.2"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1"/>
      <c r="BG1479" s="1"/>
      <c r="BH1479" s="1"/>
      <c r="BI1479" s="1"/>
      <c r="BJ1479" s="1"/>
      <c r="BK1479" s="1"/>
      <c r="BL1479" s="1"/>
      <c r="BM1479" s="1"/>
      <c r="BN1479" s="1"/>
      <c r="BO1479" s="1"/>
      <c r="BP1479" s="1"/>
      <c r="BQ1479" s="1"/>
      <c r="BR1479" s="1"/>
      <c r="BS1479" s="1"/>
      <c r="BT1479" s="1"/>
      <c r="BU1479" s="1"/>
      <c r="BV1479" s="1"/>
      <c r="BW1479" s="1"/>
      <c r="BX1479" s="1"/>
      <c r="BY1479" s="1"/>
      <c r="BZ1479" s="1"/>
      <c r="CA1479" s="1"/>
      <c r="CB1479" s="1"/>
      <c r="CC1479" s="1"/>
      <c r="CD1479" s="1"/>
      <c r="CE1479" s="1"/>
      <c r="CF1479" s="1"/>
      <c r="CG1479" s="1"/>
      <c r="CH1479" s="1"/>
      <c r="CI1479" s="1"/>
      <c r="CJ1479" s="1"/>
      <c r="CK1479" s="1"/>
      <c r="CL1479" s="1"/>
      <c r="CM1479" s="1"/>
    </row>
    <row r="1480" spans="11:91" s="9" customFormat="1" x14ac:dyDescent="0.2"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1"/>
      <c r="BG1480" s="1"/>
      <c r="BH1480" s="1"/>
      <c r="BI1480" s="1"/>
      <c r="BJ1480" s="1"/>
      <c r="BK1480" s="1"/>
      <c r="BL1480" s="1"/>
      <c r="BM1480" s="1"/>
      <c r="BN1480" s="1"/>
      <c r="BO1480" s="1"/>
      <c r="BP1480" s="1"/>
      <c r="BQ1480" s="1"/>
      <c r="BR1480" s="1"/>
      <c r="BS1480" s="1"/>
      <c r="BT1480" s="1"/>
      <c r="BU1480" s="1"/>
      <c r="BV1480" s="1"/>
      <c r="BW1480" s="1"/>
      <c r="BX1480" s="1"/>
      <c r="BY1480" s="1"/>
      <c r="BZ1480" s="1"/>
      <c r="CA1480" s="1"/>
      <c r="CB1480" s="1"/>
      <c r="CC1480" s="1"/>
      <c r="CD1480" s="1"/>
      <c r="CE1480" s="1"/>
      <c r="CF1480" s="1"/>
      <c r="CG1480" s="1"/>
      <c r="CH1480" s="1"/>
      <c r="CI1480" s="1"/>
      <c r="CJ1480" s="1"/>
      <c r="CK1480" s="1"/>
      <c r="CL1480" s="1"/>
      <c r="CM1480" s="1"/>
    </row>
    <row r="1481" spans="11:91" s="9" customFormat="1" x14ac:dyDescent="0.2"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  <c r="BJ1481" s="1"/>
      <c r="BK1481" s="1"/>
      <c r="BL1481" s="1"/>
      <c r="BM1481" s="1"/>
      <c r="BN1481" s="1"/>
      <c r="BO1481" s="1"/>
      <c r="BP1481" s="1"/>
      <c r="BQ1481" s="1"/>
      <c r="BR1481" s="1"/>
      <c r="BS1481" s="1"/>
      <c r="BT1481" s="1"/>
      <c r="BU1481" s="1"/>
      <c r="BV1481" s="1"/>
      <c r="BW1481" s="1"/>
      <c r="BX1481" s="1"/>
      <c r="BY1481" s="1"/>
      <c r="BZ1481" s="1"/>
      <c r="CA1481" s="1"/>
      <c r="CB1481" s="1"/>
      <c r="CC1481" s="1"/>
      <c r="CD1481" s="1"/>
      <c r="CE1481" s="1"/>
      <c r="CF1481" s="1"/>
      <c r="CG1481" s="1"/>
      <c r="CH1481" s="1"/>
      <c r="CI1481" s="1"/>
      <c r="CJ1481" s="1"/>
      <c r="CK1481" s="1"/>
      <c r="CL1481" s="1"/>
      <c r="CM1481" s="1"/>
    </row>
    <row r="1482" spans="11:91" s="9" customFormat="1" x14ac:dyDescent="0.2"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1"/>
      <c r="BG1482" s="1"/>
      <c r="BH1482" s="1"/>
      <c r="BI1482" s="1"/>
      <c r="BJ1482" s="1"/>
      <c r="BK1482" s="1"/>
      <c r="BL1482" s="1"/>
      <c r="BM1482" s="1"/>
      <c r="BN1482" s="1"/>
      <c r="BO1482" s="1"/>
      <c r="BP1482" s="1"/>
      <c r="BQ1482" s="1"/>
      <c r="BR1482" s="1"/>
      <c r="BS1482" s="1"/>
      <c r="BT1482" s="1"/>
      <c r="BU1482" s="1"/>
      <c r="BV1482" s="1"/>
      <c r="BW1482" s="1"/>
      <c r="BX1482" s="1"/>
      <c r="BY1482" s="1"/>
      <c r="BZ1482" s="1"/>
      <c r="CA1482" s="1"/>
      <c r="CB1482" s="1"/>
      <c r="CC1482" s="1"/>
      <c r="CD1482" s="1"/>
      <c r="CE1482" s="1"/>
      <c r="CF1482" s="1"/>
      <c r="CG1482" s="1"/>
      <c r="CH1482" s="1"/>
      <c r="CI1482" s="1"/>
      <c r="CJ1482" s="1"/>
      <c r="CK1482" s="1"/>
      <c r="CL1482" s="1"/>
      <c r="CM1482" s="1"/>
    </row>
    <row r="1483" spans="11:91" s="9" customFormat="1" x14ac:dyDescent="0.2"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  <c r="BJ1483" s="1"/>
      <c r="BK1483" s="1"/>
      <c r="BL1483" s="1"/>
      <c r="BM1483" s="1"/>
      <c r="BN1483" s="1"/>
      <c r="BO1483" s="1"/>
      <c r="BP1483" s="1"/>
      <c r="BQ1483" s="1"/>
      <c r="BR1483" s="1"/>
      <c r="BS1483" s="1"/>
      <c r="BT1483" s="1"/>
      <c r="BU1483" s="1"/>
      <c r="BV1483" s="1"/>
      <c r="BW1483" s="1"/>
      <c r="BX1483" s="1"/>
      <c r="BY1483" s="1"/>
      <c r="BZ1483" s="1"/>
      <c r="CA1483" s="1"/>
      <c r="CB1483" s="1"/>
      <c r="CC1483" s="1"/>
      <c r="CD1483" s="1"/>
      <c r="CE1483" s="1"/>
      <c r="CF1483" s="1"/>
      <c r="CG1483" s="1"/>
      <c r="CH1483" s="1"/>
      <c r="CI1483" s="1"/>
      <c r="CJ1483" s="1"/>
      <c r="CK1483" s="1"/>
      <c r="CL1483" s="1"/>
      <c r="CM1483" s="1"/>
    </row>
    <row r="1484" spans="11:91" s="9" customFormat="1" x14ac:dyDescent="0.2"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1"/>
      <c r="BG1484" s="1"/>
      <c r="BH1484" s="1"/>
      <c r="BI1484" s="1"/>
      <c r="BJ1484" s="1"/>
      <c r="BK1484" s="1"/>
      <c r="BL1484" s="1"/>
      <c r="BM1484" s="1"/>
      <c r="BN1484" s="1"/>
      <c r="BO1484" s="1"/>
      <c r="BP1484" s="1"/>
      <c r="BQ1484" s="1"/>
      <c r="BR1484" s="1"/>
      <c r="BS1484" s="1"/>
      <c r="BT1484" s="1"/>
      <c r="BU1484" s="1"/>
      <c r="BV1484" s="1"/>
      <c r="BW1484" s="1"/>
      <c r="BX1484" s="1"/>
      <c r="BY1484" s="1"/>
      <c r="BZ1484" s="1"/>
      <c r="CA1484" s="1"/>
      <c r="CB1484" s="1"/>
      <c r="CC1484" s="1"/>
      <c r="CD1484" s="1"/>
      <c r="CE1484" s="1"/>
      <c r="CF1484" s="1"/>
      <c r="CG1484" s="1"/>
      <c r="CH1484" s="1"/>
      <c r="CI1484" s="1"/>
      <c r="CJ1484" s="1"/>
      <c r="CK1484" s="1"/>
      <c r="CL1484" s="1"/>
      <c r="CM1484" s="1"/>
    </row>
    <row r="1485" spans="11:91" s="9" customFormat="1" x14ac:dyDescent="0.2"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  <c r="BJ1485" s="1"/>
      <c r="BK1485" s="1"/>
      <c r="BL1485" s="1"/>
      <c r="BM1485" s="1"/>
      <c r="BN1485" s="1"/>
      <c r="BO1485" s="1"/>
      <c r="BP1485" s="1"/>
      <c r="BQ1485" s="1"/>
      <c r="BR1485" s="1"/>
      <c r="BS1485" s="1"/>
      <c r="BT1485" s="1"/>
      <c r="BU1485" s="1"/>
      <c r="BV1485" s="1"/>
      <c r="BW1485" s="1"/>
      <c r="BX1485" s="1"/>
      <c r="BY1485" s="1"/>
      <c r="BZ1485" s="1"/>
      <c r="CA1485" s="1"/>
      <c r="CB1485" s="1"/>
      <c r="CC1485" s="1"/>
      <c r="CD1485" s="1"/>
      <c r="CE1485" s="1"/>
      <c r="CF1485" s="1"/>
      <c r="CG1485" s="1"/>
      <c r="CH1485" s="1"/>
      <c r="CI1485" s="1"/>
      <c r="CJ1485" s="1"/>
      <c r="CK1485" s="1"/>
      <c r="CL1485" s="1"/>
      <c r="CM1485" s="1"/>
    </row>
    <row r="1486" spans="11:91" s="9" customFormat="1" x14ac:dyDescent="0.2"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  <c r="BJ1486" s="1"/>
      <c r="BK1486" s="1"/>
      <c r="BL1486" s="1"/>
      <c r="BM1486" s="1"/>
      <c r="BN1486" s="1"/>
      <c r="BO1486" s="1"/>
      <c r="BP1486" s="1"/>
      <c r="BQ1486" s="1"/>
      <c r="BR1486" s="1"/>
      <c r="BS1486" s="1"/>
      <c r="BT1486" s="1"/>
      <c r="BU1486" s="1"/>
      <c r="BV1486" s="1"/>
      <c r="BW1486" s="1"/>
      <c r="BX1486" s="1"/>
      <c r="BY1486" s="1"/>
      <c r="BZ1486" s="1"/>
      <c r="CA1486" s="1"/>
      <c r="CB1486" s="1"/>
      <c r="CC1486" s="1"/>
      <c r="CD1486" s="1"/>
      <c r="CE1486" s="1"/>
      <c r="CF1486" s="1"/>
      <c r="CG1486" s="1"/>
      <c r="CH1486" s="1"/>
      <c r="CI1486" s="1"/>
      <c r="CJ1486" s="1"/>
      <c r="CK1486" s="1"/>
      <c r="CL1486" s="1"/>
      <c r="CM1486" s="1"/>
    </row>
    <row r="1487" spans="11:91" s="9" customFormat="1" x14ac:dyDescent="0.2"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  <c r="BI1487" s="1"/>
      <c r="BJ1487" s="1"/>
      <c r="BK1487" s="1"/>
      <c r="BL1487" s="1"/>
      <c r="BM1487" s="1"/>
      <c r="BN1487" s="1"/>
      <c r="BO1487" s="1"/>
      <c r="BP1487" s="1"/>
      <c r="BQ1487" s="1"/>
      <c r="BR1487" s="1"/>
      <c r="BS1487" s="1"/>
      <c r="BT1487" s="1"/>
      <c r="BU1487" s="1"/>
      <c r="BV1487" s="1"/>
      <c r="BW1487" s="1"/>
      <c r="BX1487" s="1"/>
      <c r="BY1487" s="1"/>
      <c r="BZ1487" s="1"/>
      <c r="CA1487" s="1"/>
      <c r="CB1487" s="1"/>
      <c r="CC1487" s="1"/>
      <c r="CD1487" s="1"/>
      <c r="CE1487" s="1"/>
      <c r="CF1487" s="1"/>
      <c r="CG1487" s="1"/>
      <c r="CH1487" s="1"/>
      <c r="CI1487" s="1"/>
      <c r="CJ1487" s="1"/>
      <c r="CK1487" s="1"/>
      <c r="CL1487" s="1"/>
      <c r="CM1487" s="1"/>
    </row>
    <row r="1488" spans="11:91" s="9" customFormat="1" x14ac:dyDescent="0.2"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1"/>
      <c r="BG1488" s="1"/>
      <c r="BH1488" s="1"/>
      <c r="BI1488" s="1"/>
      <c r="BJ1488" s="1"/>
      <c r="BK1488" s="1"/>
      <c r="BL1488" s="1"/>
      <c r="BM1488" s="1"/>
      <c r="BN1488" s="1"/>
      <c r="BO1488" s="1"/>
      <c r="BP1488" s="1"/>
      <c r="BQ1488" s="1"/>
      <c r="BR1488" s="1"/>
      <c r="BS1488" s="1"/>
      <c r="BT1488" s="1"/>
      <c r="BU1488" s="1"/>
      <c r="BV1488" s="1"/>
      <c r="BW1488" s="1"/>
      <c r="BX1488" s="1"/>
      <c r="BY1488" s="1"/>
      <c r="BZ1488" s="1"/>
      <c r="CA1488" s="1"/>
      <c r="CB1488" s="1"/>
      <c r="CC1488" s="1"/>
      <c r="CD1488" s="1"/>
      <c r="CE1488" s="1"/>
      <c r="CF1488" s="1"/>
      <c r="CG1488" s="1"/>
      <c r="CH1488" s="1"/>
      <c r="CI1488" s="1"/>
      <c r="CJ1488" s="1"/>
      <c r="CK1488" s="1"/>
      <c r="CL1488" s="1"/>
      <c r="CM1488" s="1"/>
    </row>
    <row r="1489" spans="11:91" s="9" customFormat="1" x14ac:dyDescent="0.2"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1"/>
      <c r="BG1489" s="1"/>
      <c r="BH1489" s="1"/>
      <c r="BI1489" s="1"/>
      <c r="BJ1489" s="1"/>
      <c r="BK1489" s="1"/>
      <c r="BL1489" s="1"/>
      <c r="BM1489" s="1"/>
      <c r="BN1489" s="1"/>
      <c r="BO1489" s="1"/>
      <c r="BP1489" s="1"/>
      <c r="BQ1489" s="1"/>
      <c r="BR1489" s="1"/>
      <c r="BS1489" s="1"/>
      <c r="BT1489" s="1"/>
      <c r="BU1489" s="1"/>
      <c r="BV1489" s="1"/>
      <c r="BW1489" s="1"/>
      <c r="BX1489" s="1"/>
      <c r="BY1489" s="1"/>
      <c r="BZ1489" s="1"/>
      <c r="CA1489" s="1"/>
      <c r="CB1489" s="1"/>
      <c r="CC1489" s="1"/>
      <c r="CD1489" s="1"/>
      <c r="CE1489" s="1"/>
      <c r="CF1489" s="1"/>
      <c r="CG1489" s="1"/>
      <c r="CH1489" s="1"/>
      <c r="CI1489" s="1"/>
      <c r="CJ1489" s="1"/>
      <c r="CK1489" s="1"/>
      <c r="CL1489" s="1"/>
      <c r="CM1489" s="1"/>
    </row>
    <row r="1490" spans="11:91" s="9" customFormat="1" x14ac:dyDescent="0.2"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1"/>
      <c r="BG1490" s="1"/>
      <c r="BH1490" s="1"/>
      <c r="BI1490" s="1"/>
      <c r="BJ1490" s="1"/>
      <c r="BK1490" s="1"/>
      <c r="BL1490" s="1"/>
      <c r="BM1490" s="1"/>
      <c r="BN1490" s="1"/>
      <c r="BO1490" s="1"/>
      <c r="BP1490" s="1"/>
      <c r="BQ1490" s="1"/>
      <c r="BR1490" s="1"/>
      <c r="BS1490" s="1"/>
      <c r="BT1490" s="1"/>
      <c r="BU1490" s="1"/>
      <c r="BV1490" s="1"/>
      <c r="BW1490" s="1"/>
      <c r="BX1490" s="1"/>
      <c r="BY1490" s="1"/>
      <c r="BZ1490" s="1"/>
      <c r="CA1490" s="1"/>
      <c r="CB1490" s="1"/>
      <c r="CC1490" s="1"/>
      <c r="CD1490" s="1"/>
      <c r="CE1490" s="1"/>
      <c r="CF1490" s="1"/>
      <c r="CG1490" s="1"/>
      <c r="CH1490" s="1"/>
      <c r="CI1490" s="1"/>
      <c r="CJ1490" s="1"/>
      <c r="CK1490" s="1"/>
      <c r="CL1490" s="1"/>
      <c r="CM1490" s="1"/>
    </row>
    <row r="1491" spans="11:91" s="9" customFormat="1" x14ac:dyDescent="0.2"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/>
      <c r="BJ1491" s="1"/>
      <c r="BK1491" s="1"/>
      <c r="BL1491" s="1"/>
      <c r="BM1491" s="1"/>
      <c r="BN1491" s="1"/>
      <c r="BO1491" s="1"/>
      <c r="BP1491" s="1"/>
      <c r="BQ1491" s="1"/>
      <c r="BR1491" s="1"/>
      <c r="BS1491" s="1"/>
      <c r="BT1491" s="1"/>
      <c r="BU1491" s="1"/>
      <c r="BV1491" s="1"/>
      <c r="BW1491" s="1"/>
      <c r="BX1491" s="1"/>
      <c r="BY1491" s="1"/>
      <c r="BZ1491" s="1"/>
      <c r="CA1491" s="1"/>
      <c r="CB1491" s="1"/>
      <c r="CC1491" s="1"/>
      <c r="CD1491" s="1"/>
      <c r="CE1491" s="1"/>
      <c r="CF1491" s="1"/>
      <c r="CG1491" s="1"/>
      <c r="CH1491" s="1"/>
      <c r="CI1491" s="1"/>
      <c r="CJ1491" s="1"/>
      <c r="CK1491" s="1"/>
      <c r="CL1491" s="1"/>
      <c r="CM1491" s="1"/>
    </row>
    <row r="1492" spans="11:91" s="9" customFormat="1" x14ac:dyDescent="0.2"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  <c r="BJ1492" s="1"/>
      <c r="BK1492" s="1"/>
      <c r="BL1492" s="1"/>
      <c r="BM1492" s="1"/>
      <c r="BN1492" s="1"/>
      <c r="BO1492" s="1"/>
      <c r="BP1492" s="1"/>
      <c r="BQ1492" s="1"/>
      <c r="BR1492" s="1"/>
      <c r="BS1492" s="1"/>
      <c r="BT1492" s="1"/>
      <c r="BU1492" s="1"/>
      <c r="BV1492" s="1"/>
      <c r="BW1492" s="1"/>
      <c r="BX1492" s="1"/>
      <c r="BY1492" s="1"/>
      <c r="BZ1492" s="1"/>
      <c r="CA1492" s="1"/>
      <c r="CB1492" s="1"/>
      <c r="CC1492" s="1"/>
      <c r="CD1492" s="1"/>
      <c r="CE1492" s="1"/>
      <c r="CF1492" s="1"/>
      <c r="CG1492" s="1"/>
      <c r="CH1492" s="1"/>
      <c r="CI1492" s="1"/>
      <c r="CJ1492" s="1"/>
      <c r="CK1492" s="1"/>
      <c r="CL1492" s="1"/>
      <c r="CM1492" s="1"/>
    </row>
    <row r="1493" spans="11:91" s="9" customFormat="1" x14ac:dyDescent="0.2"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  <c r="BJ1493" s="1"/>
      <c r="BK1493" s="1"/>
      <c r="BL1493" s="1"/>
      <c r="BM1493" s="1"/>
      <c r="BN1493" s="1"/>
      <c r="BO1493" s="1"/>
      <c r="BP1493" s="1"/>
      <c r="BQ1493" s="1"/>
      <c r="BR1493" s="1"/>
      <c r="BS1493" s="1"/>
      <c r="BT1493" s="1"/>
      <c r="BU1493" s="1"/>
      <c r="BV1493" s="1"/>
      <c r="BW1493" s="1"/>
      <c r="BX1493" s="1"/>
      <c r="BY1493" s="1"/>
      <c r="BZ1493" s="1"/>
      <c r="CA1493" s="1"/>
      <c r="CB1493" s="1"/>
      <c r="CC1493" s="1"/>
      <c r="CD1493" s="1"/>
      <c r="CE1493" s="1"/>
      <c r="CF1493" s="1"/>
      <c r="CG1493" s="1"/>
      <c r="CH1493" s="1"/>
      <c r="CI1493" s="1"/>
      <c r="CJ1493" s="1"/>
      <c r="CK1493" s="1"/>
      <c r="CL1493" s="1"/>
      <c r="CM1493" s="1"/>
    </row>
    <row r="1494" spans="11:91" s="9" customFormat="1" x14ac:dyDescent="0.2"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1"/>
      <c r="BG1494" s="1"/>
      <c r="BH1494" s="1"/>
      <c r="BI1494" s="1"/>
      <c r="BJ1494" s="1"/>
      <c r="BK1494" s="1"/>
      <c r="BL1494" s="1"/>
      <c r="BM1494" s="1"/>
      <c r="BN1494" s="1"/>
      <c r="BO1494" s="1"/>
      <c r="BP1494" s="1"/>
      <c r="BQ1494" s="1"/>
      <c r="BR1494" s="1"/>
      <c r="BS1494" s="1"/>
      <c r="BT1494" s="1"/>
      <c r="BU1494" s="1"/>
      <c r="BV1494" s="1"/>
      <c r="BW1494" s="1"/>
      <c r="BX1494" s="1"/>
      <c r="BY1494" s="1"/>
      <c r="BZ1494" s="1"/>
      <c r="CA1494" s="1"/>
      <c r="CB1494" s="1"/>
      <c r="CC1494" s="1"/>
      <c r="CD1494" s="1"/>
      <c r="CE1494" s="1"/>
      <c r="CF1494" s="1"/>
      <c r="CG1494" s="1"/>
      <c r="CH1494" s="1"/>
      <c r="CI1494" s="1"/>
      <c r="CJ1494" s="1"/>
      <c r="CK1494" s="1"/>
      <c r="CL1494" s="1"/>
      <c r="CM1494" s="1"/>
    </row>
    <row r="1495" spans="11:91" s="9" customFormat="1" x14ac:dyDescent="0.2"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  <c r="BV1495" s="1"/>
      <c r="BW1495" s="1"/>
      <c r="BX1495" s="1"/>
      <c r="BY1495" s="1"/>
      <c r="BZ1495" s="1"/>
      <c r="CA1495" s="1"/>
      <c r="CB1495" s="1"/>
      <c r="CC1495" s="1"/>
      <c r="CD1495" s="1"/>
      <c r="CE1495" s="1"/>
      <c r="CF1495" s="1"/>
      <c r="CG1495" s="1"/>
      <c r="CH1495" s="1"/>
      <c r="CI1495" s="1"/>
      <c r="CJ1495" s="1"/>
      <c r="CK1495" s="1"/>
      <c r="CL1495" s="1"/>
      <c r="CM1495" s="1"/>
    </row>
    <row r="1496" spans="11:91" s="9" customFormat="1" x14ac:dyDescent="0.2"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  <c r="BV1496" s="1"/>
      <c r="BW1496" s="1"/>
      <c r="BX1496" s="1"/>
      <c r="BY1496" s="1"/>
      <c r="BZ1496" s="1"/>
      <c r="CA1496" s="1"/>
      <c r="CB1496" s="1"/>
      <c r="CC1496" s="1"/>
      <c r="CD1496" s="1"/>
      <c r="CE1496" s="1"/>
      <c r="CF1496" s="1"/>
      <c r="CG1496" s="1"/>
      <c r="CH1496" s="1"/>
      <c r="CI1496" s="1"/>
      <c r="CJ1496" s="1"/>
      <c r="CK1496" s="1"/>
      <c r="CL1496" s="1"/>
      <c r="CM1496" s="1"/>
    </row>
    <row r="1497" spans="11:91" s="9" customFormat="1" x14ac:dyDescent="0.2"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  <c r="BV1497" s="1"/>
      <c r="BW1497" s="1"/>
      <c r="BX1497" s="1"/>
      <c r="BY1497" s="1"/>
      <c r="BZ1497" s="1"/>
      <c r="CA1497" s="1"/>
      <c r="CB1497" s="1"/>
      <c r="CC1497" s="1"/>
      <c r="CD1497" s="1"/>
      <c r="CE1497" s="1"/>
      <c r="CF1497" s="1"/>
      <c r="CG1497" s="1"/>
      <c r="CH1497" s="1"/>
      <c r="CI1497" s="1"/>
      <c r="CJ1497" s="1"/>
      <c r="CK1497" s="1"/>
      <c r="CL1497" s="1"/>
      <c r="CM1497" s="1"/>
    </row>
    <row r="1498" spans="11:91" s="9" customFormat="1" x14ac:dyDescent="0.2"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  <c r="BV1498" s="1"/>
      <c r="BW1498" s="1"/>
      <c r="BX1498" s="1"/>
      <c r="BY1498" s="1"/>
      <c r="BZ1498" s="1"/>
      <c r="CA1498" s="1"/>
      <c r="CB1498" s="1"/>
      <c r="CC1498" s="1"/>
      <c r="CD1498" s="1"/>
      <c r="CE1498" s="1"/>
      <c r="CF1498" s="1"/>
      <c r="CG1498" s="1"/>
      <c r="CH1498" s="1"/>
      <c r="CI1498" s="1"/>
      <c r="CJ1498" s="1"/>
      <c r="CK1498" s="1"/>
      <c r="CL1498" s="1"/>
      <c r="CM1498" s="1"/>
    </row>
    <row r="1499" spans="11:91" s="9" customFormat="1" x14ac:dyDescent="0.2"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  <c r="BV1499" s="1"/>
      <c r="BW1499" s="1"/>
      <c r="BX1499" s="1"/>
      <c r="BY1499" s="1"/>
      <c r="BZ1499" s="1"/>
      <c r="CA1499" s="1"/>
      <c r="CB1499" s="1"/>
      <c r="CC1499" s="1"/>
      <c r="CD1499" s="1"/>
      <c r="CE1499" s="1"/>
      <c r="CF1499" s="1"/>
      <c r="CG1499" s="1"/>
      <c r="CH1499" s="1"/>
      <c r="CI1499" s="1"/>
      <c r="CJ1499" s="1"/>
      <c r="CK1499" s="1"/>
      <c r="CL1499" s="1"/>
      <c r="CM1499" s="1"/>
    </row>
    <row r="1500" spans="11:91" s="9" customFormat="1" x14ac:dyDescent="0.2"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  <c r="BV1500" s="1"/>
      <c r="BW1500" s="1"/>
      <c r="BX1500" s="1"/>
      <c r="BY1500" s="1"/>
      <c r="BZ1500" s="1"/>
      <c r="CA1500" s="1"/>
      <c r="CB1500" s="1"/>
      <c r="CC1500" s="1"/>
      <c r="CD1500" s="1"/>
      <c r="CE1500" s="1"/>
      <c r="CF1500" s="1"/>
      <c r="CG1500" s="1"/>
      <c r="CH1500" s="1"/>
      <c r="CI1500" s="1"/>
      <c r="CJ1500" s="1"/>
      <c r="CK1500" s="1"/>
      <c r="CL1500" s="1"/>
      <c r="CM1500" s="1"/>
    </row>
    <row r="1501" spans="11:91" s="9" customFormat="1" x14ac:dyDescent="0.2"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  <c r="BV1501" s="1"/>
      <c r="BW1501" s="1"/>
      <c r="BX1501" s="1"/>
      <c r="BY1501" s="1"/>
      <c r="BZ1501" s="1"/>
      <c r="CA1501" s="1"/>
      <c r="CB1501" s="1"/>
      <c r="CC1501" s="1"/>
      <c r="CD1501" s="1"/>
      <c r="CE1501" s="1"/>
      <c r="CF1501" s="1"/>
      <c r="CG1501" s="1"/>
      <c r="CH1501" s="1"/>
      <c r="CI1501" s="1"/>
      <c r="CJ1501" s="1"/>
      <c r="CK1501" s="1"/>
      <c r="CL1501" s="1"/>
      <c r="CM1501" s="1"/>
    </row>
    <row r="1502" spans="11:91" s="9" customFormat="1" x14ac:dyDescent="0.2"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  <c r="BV1502" s="1"/>
      <c r="BW1502" s="1"/>
      <c r="BX1502" s="1"/>
      <c r="BY1502" s="1"/>
      <c r="BZ1502" s="1"/>
      <c r="CA1502" s="1"/>
      <c r="CB1502" s="1"/>
      <c r="CC1502" s="1"/>
      <c r="CD1502" s="1"/>
      <c r="CE1502" s="1"/>
      <c r="CF1502" s="1"/>
      <c r="CG1502" s="1"/>
      <c r="CH1502" s="1"/>
      <c r="CI1502" s="1"/>
      <c r="CJ1502" s="1"/>
      <c r="CK1502" s="1"/>
      <c r="CL1502" s="1"/>
      <c r="CM1502" s="1"/>
    </row>
    <row r="1503" spans="11:91" s="9" customFormat="1" x14ac:dyDescent="0.2"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  <c r="BV1503" s="1"/>
      <c r="BW1503" s="1"/>
      <c r="BX1503" s="1"/>
      <c r="BY1503" s="1"/>
      <c r="BZ1503" s="1"/>
      <c r="CA1503" s="1"/>
      <c r="CB1503" s="1"/>
      <c r="CC1503" s="1"/>
      <c r="CD1503" s="1"/>
      <c r="CE1503" s="1"/>
      <c r="CF1503" s="1"/>
      <c r="CG1503" s="1"/>
      <c r="CH1503" s="1"/>
      <c r="CI1503" s="1"/>
      <c r="CJ1503" s="1"/>
      <c r="CK1503" s="1"/>
      <c r="CL1503" s="1"/>
      <c r="CM1503" s="1"/>
    </row>
    <row r="1504" spans="11:91" s="9" customFormat="1" x14ac:dyDescent="0.2"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  <c r="BV1504" s="1"/>
      <c r="BW1504" s="1"/>
      <c r="BX1504" s="1"/>
      <c r="BY1504" s="1"/>
      <c r="BZ1504" s="1"/>
      <c r="CA1504" s="1"/>
      <c r="CB1504" s="1"/>
      <c r="CC1504" s="1"/>
      <c r="CD1504" s="1"/>
      <c r="CE1504" s="1"/>
      <c r="CF1504" s="1"/>
      <c r="CG1504" s="1"/>
      <c r="CH1504" s="1"/>
      <c r="CI1504" s="1"/>
      <c r="CJ1504" s="1"/>
      <c r="CK1504" s="1"/>
      <c r="CL1504" s="1"/>
      <c r="CM1504" s="1"/>
    </row>
    <row r="1505" spans="11:91" s="9" customFormat="1" x14ac:dyDescent="0.2"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  <c r="BV1505" s="1"/>
      <c r="BW1505" s="1"/>
      <c r="BX1505" s="1"/>
      <c r="BY1505" s="1"/>
      <c r="BZ1505" s="1"/>
      <c r="CA1505" s="1"/>
      <c r="CB1505" s="1"/>
      <c r="CC1505" s="1"/>
      <c r="CD1505" s="1"/>
      <c r="CE1505" s="1"/>
      <c r="CF1505" s="1"/>
      <c r="CG1505" s="1"/>
      <c r="CH1505" s="1"/>
      <c r="CI1505" s="1"/>
      <c r="CJ1505" s="1"/>
      <c r="CK1505" s="1"/>
      <c r="CL1505" s="1"/>
      <c r="CM1505" s="1"/>
    </row>
    <row r="1506" spans="11:91" s="9" customFormat="1" x14ac:dyDescent="0.2"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  <c r="BV1506" s="1"/>
      <c r="BW1506" s="1"/>
      <c r="BX1506" s="1"/>
      <c r="BY1506" s="1"/>
      <c r="BZ1506" s="1"/>
      <c r="CA1506" s="1"/>
      <c r="CB1506" s="1"/>
      <c r="CC1506" s="1"/>
      <c r="CD1506" s="1"/>
      <c r="CE1506" s="1"/>
      <c r="CF1506" s="1"/>
      <c r="CG1506" s="1"/>
      <c r="CH1506" s="1"/>
      <c r="CI1506" s="1"/>
      <c r="CJ1506" s="1"/>
      <c r="CK1506" s="1"/>
      <c r="CL1506" s="1"/>
      <c r="CM1506" s="1"/>
    </row>
    <row r="1507" spans="11:91" s="9" customFormat="1" x14ac:dyDescent="0.2"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  <c r="BV1507" s="1"/>
      <c r="BW1507" s="1"/>
      <c r="BX1507" s="1"/>
      <c r="BY1507" s="1"/>
      <c r="BZ1507" s="1"/>
      <c r="CA1507" s="1"/>
      <c r="CB1507" s="1"/>
      <c r="CC1507" s="1"/>
      <c r="CD1507" s="1"/>
      <c r="CE1507" s="1"/>
      <c r="CF1507" s="1"/>
      <c r="CG1507" s="1"/>
      <c r="CH1507" s="1"/>
      <c r="CI1507" s="1"/>
      <c r="CJ1507" s="1"/>
      <c r="CK1507" s="1"/>
      <c r="CL1507" s="1"/>
      <c r="CM1507" s="1"/>
    </row>
    <row r="1508" spans="11:91" s="9" customFormat="1" x14ac:dyDescent="0.2"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  <c r="BV1508" s="1"/>
      <c r="BW1508" s="1"/>
      <c r="BX1508" s="1"/>
      <c r="BY1508" s="1"/>
      <c r="BZ1508" s="1"/>
      <c r="CA1508" s="1"/>
      <c r="CB1508" s="1"/>
      <c r="CC1508" s="1"/>
      <c r="CD1508" s="1"/>
      <c r="CE1508" s="1"/>
      <c r="CF1508" s="1"/>
      <c r="CG1508" s="1"/>
      <c r="CH1508" s="1"/>
      <c r="CI1508" s="1"/>
      <c r="CJ1508" s="1"/>
      <c r="CK1508" s="1"/>
      <c r="CL1508" s="1"/>
      <c r="CM1508" s="1"/>
    </row>
    <row r="1509" spans="11:91" s="9" customFormat="1" x14ac:dyDescent="0.2"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  <c r="BV1509" s="1"/>
      <c r="BW1509" s="1"/>
      <c r="BX1509" s="1"/>
      <c r="BY1509" s="1"/>
      <c r="BZ1509" s="1"/>
      <c r="CA1509" s="1"/>
      <c r="CB1509" s="1"/>
      <c r="CC1509" s="1"/>
      <c r="CD1509" s="1"/>
      <c r="CE1509" s="1"/>
      <c r="CF1509" s="1"/>
      <c r="CG1509" s="1"/>
      <c r="CH1509" s="1"/>
      <c r="CI1509" s="1"/>
      <c r="CJ1509" s="1"/>
      <c r="CK1509" s="1"/>
      <c r="CL1509" s="1"/>
      <c r="CM1509" s="1"/>
    </row>
    <row r="1510" spans="11:91" s="9" customFormat="1" x14ac:dyDescent="0.2"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  <c r="BV1510" s="1"/>
      <c r="BW1510" s="1"/>
      <c r="BX1510" s="1"/>
      <c r="BY1510" s="1"/>
      <c r="BZ1510" s="1"/>
      <c r="CA1510" s="1"/>
      <c r="CB1510" s="1"/>
      <c r="CC1510" s="1"/>
      <c r="CD1510" s="1"/>
      <c r="CE1510" s="1"/>
      <c r="CF1510" s="1"/>
      <c r="CG1510" s="1"/>
      <c r="CH1510" s="1"/>
      <c r="CI1510" s="1"/>
      <c r="CJ1510" s="1"/>
      <c r="CK1510" s="1"/>
      <c r="CL1510" s="1"/>
      <c r="CM1510" s="1"/>
    </row>
    <row r="1511" spans="11:91" s="9" customFormat="1" x14ac:dyDescent="0.2"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  <c r="BV1511" s="1"/>
      <c r="BW1511" s="1"/>
      <c r="BX1511" s="1"/>
      <c r="BY1511" s="1"/>
      <c r="BZ1511" s="1"/>
      <c r="CA1511" s="1"/>
      <c r="CB1511" s="1"/>
      <c r="CC1511" s="1"/>
      <c r="CD1511" s="1"/>
      <c r="CE1511" s="1"/>
      <c r="CF1511" s="1"/>
      <c r="CG1511" s="1"/>
      <c r="CH1511" s="1"/>
      <c r="CI1511" s="1"/>
      <c r="CJ1511" s="1"/>
      <c r="CK1511" s="1"/>
      <c r="CL1511" s="1"/>
      <c r="CM1511" s="1"/>
    </row>
    <row r="1512" spans="11:91" s="9" customFormat="1" x14ac:dyDescent="0.2"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  <c r="BV1512" s="1"/>
      <c r="BW1512" s="1"/>
      <c r="BX1512" s="1"/>
      <c r="BY1512" s="1"/>
      <c r="BZ1512" s="1"/>
      <c r="CA1512" s="1"/>
      <c r="CB1512" s="1"/>
      <c r="CC1512" s="1"/>
      <c r="CD1512" s="1"/>
      <c r="CE1512" s="1"/>
      <c r="CF1512" s="1"/>
      <c r="CG1512" s="1"/>
      <c r="CH1512" s="1"/>
      <c r="CI1512" s="1"/>
      <c r="CJ1512" s="1"/>
      <c r="CK1512" s="1"/>
      <c r="CL1512" s="1"/>
      <c r="CM1512" s="1"/>
    </row>
    <row r="1513" spans="11:91" s="9" customFormat="1" x14ac:dyDescent="0.2"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  <c r="BV1513" s="1"/>
      <c r="BW1513" s="1"/>
      <c r="BX1513" s="1"/>
      <c r="BY1513" s="1"/>
      <c r="BZ1513" s="1"/>
      <c r="CA1513" s="1"/>
      <c r="CB1513" s="1"/>
      <c r="CC1513" s="1"/>
      <c r="CD1513" s="1"/>
      <c r="CE1513" s="1"/>
      <c r="CF1513" s="1"/>
      <c r="CG1513" s="1"/>
      <c r="CH1513" s="1"/>
      <c r="CI1513" s="1"/>
      <c r="CJ1513" s="1"/>
      <c r="CK1513" s="1"/>
      <c r="CL1513" s="1"/>
      <c r="CM1513" s="1"/>
    </row>
    <row r="1514" spans="11:91" s="9" customFormat="1" x14ac:dyDescent="0.2"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  <c r="BV1514" s="1"/>
      <c r="BW1514" s="1"/>
      <c r="BX1514" s="1"/>
      <c r="BY1514" s="1"/>
      <c r="BZ1514" s="1"/>
      <c r="CA1514" s="1"/>
      <c r="CB1514" s="1"/>
      <c r="CC1514" s="1"/>
      <c r="CD1514" s="1"/>
      <c r="CE1514" s="1"/>
      <c r="CF1514" s="1"/>
      <c r="CG1514" s="1"/>
      <c r="CH1514" s="1"/>
      <c r="CI1514" s="1"/>
      <c r="CJ1514" s="1"/>
      <c r="CK1514" s="1"/>
      <c r="CL1514" s="1"/>
      <c r="CM1514" s="1"/>
    </row>
    <row r="1515" spans="11:91" s="9" customFormat="1" x14ac:dyDescent="0.2"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  <c r="BV1515" s="1"/>
      <c r="BW1515" s="1"/>
      <c r="BX1515" s="1"/>
      <c r="BY1515" s="1"/>
      <c r="BZ1515" s="1"/>
      <c r="CA1515" s="1"/>
      <c r="CB1515" s="1"/>
      <c r="CC1515" s="1"/>
      <c r="CD1515" s="1"/>
      <c r="CE1515" s="1"/>
      <c r="CF1515" s="1"/>
      <c r="CG1515" s="1"/>
      <c r="CH1515" s="1"/>
      <c r="CI1515" s="1"/>
      <c r="CJ1515" s="1"/>
      <c r="CK1515" s="1"/>
      <c r="CL1515" s="1"/>
      <c r="CM1515" s="1"/>
    </row>
    <row r="1516" spans="11:91" s="9" customFormat="1" x14ac:dyDescent="0.2"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  <c r="BV1516" s="1"/>
      <c r="BW1516" s="1"/>
      <c r="BX1516" s="1"/>
      <c r="BY1516" s="1"/>
      <c r="BZ1516" s="1"/>
      <c r="CA1516" s="1"/>
      <c r="CB1516" s="1"/>
      <c r="CC1516" s="1"/>
      <c r="CD1516" s="1"/>
      <c r="CE1516" s="1"/>
      <c r="CF1516" s="1"/>
      <c r="CG1516" s="1"/>
      <c r="CH1516" s="1"/>
      <c r="CI1516" s="1"/>
      <c r="CJ1516" s="1"/>
      <c r="CK1516" s="1"/>
      <c r="CL1516" s="1"/>
      <c r="CM1516" s="1"/>
    </row>
    <row r="1517" spans="11:91" s="9" customFormat="1" x14ac:dyDescent="0.2"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  <c r="BV1517" s="1"/>
      <c r="BW1517" s="1"/>
      <c r="BX1517" s="1"/>
      <c r="BY1517" s="1"/>
      <c r="BZ1517" s="1"/>
      <c r="CA1517" s="1"/>
      <c r="CB1517" s="1"/>
      <c r="CC1517" s="1"/>
      <c r="CD1517" s="1"/>
      <c r="CE1517" s="1"/>
      <c r="CF1517" s="1"/>
      <c r="CG1517" s="1"/>
      <c r="CH1517" s="1"/>
      <c r="CI1517" s="1"/>
      <c r="CJ1517" s="1"/>
      <c r="CK1517" s="1"/>
      <c r="CL1517" s="1"/>
      <c r="CM1517" s="1"/>
    </row>
    <row r="1518" spans="11:91" s="9" customFormat="1" x14ac:dyDescent="0.2"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  <c r="BV1518" s="1"/>
      <c r="BW1518" s="1"/>
      <c r="BX1518" s="1"/>
      <c r="BY1518" s="1"/>
      <c r="BZ1518" s="1"/>
      <c r="CA1518" s="1"/>
      <c r="CB1518" s="1"/>
      <c r="CC1518" s="1"/>
      <c r="CD1518" s="1"/>
      <c r="CE1518" s="1"/>
      <c r="CF1518" s="1"/>
      <c r="CG1518" s="1"/>
      <c r="CH1518" s="1"/>
      <c r="CI1518" s="1"/>
      <c r="CJ1518" s="1"/>
      <c r="CK1518" s="1"/>
      <c r="CL1518" s="1"/>
      <c r="CM1518" s="1"/>
    </row>
    <row r="1519" spans="11:91" s="9" customFormat="1" x14ac:dyDescent="0.2"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  <c r="BV1519" s="1"/>
      <c r="BW1519" s="1"/>
      <c r="BX1519" s="1"/>
      <c r="BY1519" s="1"/>
      <c r="BZ1519" s="1"/>
      <c r="CA1519" s="1"/>
      <c r="CB1519" s="1"/>
      <c r="CC1519" s="1"/>
      <c r="CD1519" s="1"/>
      <c r="CE1519" s="1"/>
      <c r="CF1519" s="1"/>
      <c r="CG1519" s="1"/>
      <c r="CH1519" s="1"/>
      <c r="CI1519" s="1"/>
      <c r="CJ1519" s="1"/>
      <c r="CK1519" s="1"/>
      <c r="CL1519" s="1"/>
      <c r="CM1519" s="1"/>
    </row>
    <row r="1520" spans="11:91" s="9" customFormat="1" x14ac:dyDescent="0.2"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  <c r="BV1520" s="1"/>
      <c r="BW1520" s="1"/>
      <c r="BX1520" s="1"/>
      <c r="BY1520" s="1"/>
      <c r="BZ1520" s="1"/>
      <c r="CA1520" s="1"/>
      <c r="CB1520" s="1"/>
      <c r="CC1520" s="1"/>
      <c r="CD1520" s="1"/>
      <c r="CE1520" s="1"/>
      <c r="CF1520" s="1"/>
      <c r="CG1520" s="1"/>
      <c r="CH1520" s="1"/>
      <c r="CI1520" s="1"/>
      <c r="CJ1520" s="1"/>
      <c r="CK1520" s="1"/>
      <c r="CL1520" s="1"/>
      <c r="CM1520" s="1"/>
    </row>
    <row r="1521" spans="11:91" s="9" customFormat="1" x14ac:dyDescent="0.2"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  <c r="BV1521" s="1"/>
      <c r="BW1521" s="1"/>
      <c r="BX1521" s="1"/>
      <c r="BY1521" s="1"/>
      <c r="BZ1521" s="1"/>
      <c r="CA1521" s="1"/>
      <c r="CB1521" s="1"/>
      <c r="CC1521" s="1"/>
      <c r="CD1521" s="1"/>
      <c r="CE1521" s="1"/>
      <c r="CF1521" s="1"/>
      <c r="CG1521" s="1"/>
      <c r="CH1521" s="1"/>
      <c r="CI1521" s="1"/>
      <c r="CJ1521" s="1"/>
      <c r="CK1521" s="1"/>
      <c r="CL1521" s="1"/>
      <c r="CM1521" s="1"/>
    </row>
    <row r="1522" spans="11:91" s="9" customFormat="1" x14ac:dyDescent="0.2"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  <c r="BV1522" s="1"/>
      <c r="BW1522" s="1"/>
      <c r="BX1522" s="1"/>
      <c r="BY1522" s="1"/>
      <c r="BZ1522" s="1"/>
      <c r="CA1522" s="1"/>
      <c r="CB1522" s="1"/>
      <c r="CC1522" s="1"/>
      <c r="CD1522" s="1"/>
      <c r="CE1522" s="1"/>
      <c r="CF1522" s="1"/>
      <c r="CG1522" s="1"/>
      <c r="CH1522" s="1"/>
      <c r="CI1522" s="1"/>
      <c r="CJ1522" s="1"/>
      <c r="CK1522" s="1"/>
      <c r="CL1522" s="1"/>
      <c r="CM1522" s="1"/>
    </row>
    <row r="1523" spans="11:91" s="9" customFormat="1" x14ac:dyDescent="0.2"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  <c r="BV1523" s="1"/>
      <c r="BW1523" s="1"/>
      <c r="BX1523" s="1"/>
      <c r="BY1523" s="1"/>
      <c r="BZ1523" s="1"/>
      <c r="CA1523" s="1"/>
      <c r="CB1523" s="1"/>
      <c r="CC1523" s="1"/>
      <c r="CD1523" s="1"/>
      <c r="CE1523" s="1"/>
      <c r="CF1523" s="1"/>
      <c r="CG1523" s="1"/>
      <c r="CH1523" s="1"/>
      <c r="CI1523" s="1"/>
      <c r="CJ1523" s="1"/>
      <c r="CK1523" s="1"/>
      <c r="CL1523" s="1"/>
      <c r="CM1523" s="1"/>
    </row>
    <row r="1524" spans="11:91" s="9" customFormat="1" x14ac:dyDescent="0.2"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  <c r="BV1524" s="1"/>
      <c r="BW1524" s="1"/>
      <c r="BX1524" s="1"/>
      <c r="BY1524" s="1"/>
      <c r="BZ1524" s="1"/>
      <c r="CA1524" s="1"/>
      <c r="CB1524" s="1"/>
      <c r="CC1524" s="1"/>
      <c r="CD1524" s="1"/>
      <c r="CE1524" s="1"/>
      <c r="CF1524" s="1"/>
      <c r="CG1524" s="1"/>
      <c r="CH1524" s="1"/>
      <c r="CI1524" s="1"/>
      <c r="CJ1524" s="1"/>
      <c r="CK1524" s="1"/>
      <c r="CL1524" s="1"/>
      <c r="CM1524" s="1"/>
    </row>
    <row r="1525" spans="11:91" s="9" customFormat="1" x14ac:dyDescent="0.2"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  <c r="BV1525" s="1"/>
      <c r="BW1525" s="1"/>
      <c r="BX1525" s="1"/>
      <c r="BY1525" s="1"/>
      <c r="BZ1525" s="1"/>
      <c r="CA1525" s="1"/>
      <c r="CB1525" s="1"/>
      <c r="CC1525" s="1"/>
      <c r="CD1525" s="1"/>
      <c r="CE1525" s="1"/>
      <c r="CF1525" s="1"/>
      <c r="CG1525" s="1"/>
      <c r="CH1525" s="1"/>
      <c r="CI1525" s="1"/>
      <c r="CJ1525" s="1"/>
      <c r="CK1525" s="1"/>
      <c r="CL1525" s="1"/>
      <c r="CM1525" s="1"/>
    </row>
    <row r="1526" spans="11:91" s="9" customFormat="1" x14ac:dyDescent="0.2"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  <c r="BV1526" s="1"/>
      <c r="BW1526" s="1"/>
      <c r="BX1526" s="1"/>
      <c r="BY1526" s="1"/>
      <c r="BZ1526" s="1"/>
      <c r="CA1526" s="1"/>
      <c r="CB1526" s="1"/>
      <c r="CC1526" s="1"/>
      <c r="CD1526" s="1"/>
      <c r="CE1526" s="1"/>
      <c r="CF1526" s="1"/>
      <c r="CG1526" s="1"/>
      <c r="CH1526" s="1"/>
      <c r="CI1526" s="1"/>
      <c r="CJ1526" s="1"/>
      <c r="CK1526" s="1"/>
      <c r="CL1526" s="1"/>
      <c r="CM1526" s="1"/>
    </row>
    <row r="1527" spans="11:91" s="9" customFormat="1" x14ac:dyDescent="0.2"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  <c r="BV1527" s="1"/>
      <c r="BW1527" s="1"/>
      <c r="BX1527" s="1"/>
      <c r="BY1527" s="1"/>
      <c r="BZ1527" s="1"/>
      <c r="CA1527" s="1"/>
      <c r="CB1527" s="1"/>
      <c r="CC1527" s="1"/>
      <c r="CD1527" s="1"/>
      <c r="CE1527" s="1"/>
      <c r="CF1527" s="1"/>
      <c r="CG1527" s="1"/>
      <c r="CH1527" s="1"/>
      <c r="CI1527" s="1"/>
      <c r="CJ1527" s="1"/>
      <c r="CK1527" s="1"/>
      <c r="CL1527" s="1"/>
      <c r="CM1527" s="1"/>
    </row>
    <row r="1528" spans="11:91" s="9" customFormat="1" x14ac:dyDescent="0.2"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  <c r="BV1528" s="1"/>
      <c r="BW1528" s="1"/>
      <c r="BX1528" s="1"/>
      <c r="BY1528" s="1"/>
      <c r="BZ1528" s="1"/>
      <c r="CA1528" s="1"/>
      <c r="CB1528" s="1"/>
      <c r="CC1528" s="1"/>
      <c r="CD1528" s="1"/>
      <c r="CE1528" s="1"/>
      <c r="CF1528" s="1"/>
      <c r="CG1528" s="1"/>
      <c r="CH1528" s="1"/>
      <c r="CI1528" s="1"/>
      <c r="CJ1528" s="1"/>
      <c r="CK1528" s="1"/>
      <c r="CL1528" s="1"/>
      <c r="CM1528" s="1"/>
    </row>
    <row r="1529" spans="11:91" s="9" customFormat="1" x14ac:dyDescent="0.2"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  <c r="BV1529" s="1"/>
      <c r="BW1529" s="1"/>
      <c r="BX1529" s="1"/>
      <c r="BY1529" s="1"/>
      <c r="BZ1529" s="1"/>
      <c r="CA1529" s="1"/>
      <c r="CB1529" s="1"/>
      <c r="CC1529" s="1"/>
      <c r="CD1529" s="1"/>
      <c r="CE1529" s="1"/>
      <c r="CF1529" s="1"/>
      <c r="CG1529" s="1"/>
      <c r="CH1529" s="1"/>
      <c r="CI1529" s="1"/>
      <c r="CJ1529" s="1"/>
      <c r="CK1529" s="1"/>
      <c r="CL1529" s="1"/>
      <c r="CM1529" s="1"/>
    </row>
    <row r="1530" spans="11:91" s="9" customFormat="1" x14ac:dyDescent="0.2"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  <c r="BV1530" s="1"/>
      <c r="BW1530" s="1"/>
      <c r="BX1530" s="1"/>
      <c r="BY1530" s="1"/>
      <c r="BZ1530" s="1"/>
      <c r="CA1530" s="1"/>
      <c r="CB1530" s="1"/>
      <c r="CC1530" s="1"/>
      <c r="CD1530" s="1"/>
      <c r="CE1530" s="1"/>
      <c r="CF1530" s="1"/>
      <c r="CG1530" s="1"/>
      <c r="CH1530" s="1"/>
      <c r="CI1530" s="1"/>
      <c r="CJ1530" s="1"/>
      <c r="CK1530" s="1"/>
      <c r="CL1530" s="1"/>
      <c r="CM1530" s="1"/>
    </row>
    <row r="1531" spans="11:91" s="9" customFormat="1" x14ac:dyDescent="0.2"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  <c r="BV1531" s="1"/>
      <c r="BW1531" s="1"/>
      <c r="BX1531" s="1"/>
      <c r="BY1531" s="1"/>
      <c r="BZ1531" s="1"/>
      <c r="CA1531" s="1"/>
      <c r="CB1531" s="1"/>
      <c r="CC1531" s="1"/>
      <c r="CD1531" s="1"/>
      <c r="CE1531" s="1"/>
      <c r="CF1531" s="1"/>
      <c r="CG1531" s="1"/>
      <c r="CH1531" s="1"/>
      <c r="CI1531" s="1"/>
      <c r="CJ1531" s="1"/>
      <c r="CK1531" s="1"/>
      <c r="CL1531" s="1"/>
      <c r="CM1531" s="1"/>
    </row>
    <row r="1532" spans="11:91" s="9" customFormat="1" x14ac:dyDescent="0.2"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  <c r="BV1532" s="1"/>
      <c r="BW1532" s="1"/>
      <c r="BX1532" s="1"/>
      <c r="BY1532" s="1"/>
      <c r="BZ1532" s="1"/>
      <c r="CA1532" s="1"/>
      <c r="CB1532" s="1"/>
      <c r="CC1532" s="1"/>
      <c r="CD1532" s="1"/>
      <c r="CE1532" s="1"/>
      <c r="CF1532" s="1"/>
      <c r="CG1532" s="1"/>
      <c r="CH1532" s="1"/>
      <c r="CI1532" s="1"/>
      <c r="CJ1532" s="1"/>
      <c r="CK1532" s="1"/>
      <c r="CL1532" s="1"/>
      <c r="CM1532" s="1"/>
    </row>
    <row r="1533" spans="11:91" s="9" customFormat="1" x14ac:dyDescent="0.2"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  <c r="BV1533" s="1"/>
      <c r="BW1533" s="1"/>
      <c r="BX1533" s="1"/>
      <c r="BY1533" s="1"/>
      <c r="BZ1533" s="1"/>
      <c r="CA1533" s="1"/>
      <c r="CB1533" s="1"/>
      <c r="CC1533" s="1"/>
      <c r="CD1533" s="1"/>
      <c r="CE1533" s="1"/>
      <c r="CF1533" s="1"/>
      <c r="CG1533" s="1"/>
      <c r="CH1533" s="1"/>
      <c r="CI1533" s="1"/>
      <c r="CJ1533" s="1"/>
      <c r="CK1533" s="1"/>
      <c r="CL1533" s="1"/>
      <c r="CM1533" s="1"/>
    </row>
    <row r="1534" spans="11:91" s="9" customFormat="1" x14ac:dyDescent="0.2"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  <c r="BV1534" s="1"/>
      <c r="BW1534" s="1"/>
      <c r="BX1534" s="1"/>
      <c r="BY1534" s="1"/>
      <c r="BZ1534" s="1"/>
      <c r="CA1534" s="1"/>
      <c r="CB1534" s="1"/>
      <c r="CC1534" s="1"/>
      <c r="CD1534" s="1"/>
      <c r="CE1534" s="1"/>
      <c r="CF1534" s="1"/>
      <c r="CG1534" s="1"/>
      <c r="CH1534" s="1"/>
      <c r="CI1534" s="1"/>
      <c r="CJ1534" s="1"/>
      <c r="CK1534" s="1"/>
      <c r="CL1534" s="1"/>
      <c r="CM1534" s="1"/>
    </row>
    <row r="1535" spans="11:91" s="9" customFormat="1" x14ac:dyDescent="0.2"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  <c r="BV1535" s="1"/>
      <c r="BW1535" s="1"/>
      <c r="BX1535" s="1"/>
      <c r="BY1535" s="1"/>
      <c r="BZ1535" s="1"/>
      <c r="CA1535" s="1"/>
      <c r="CB1535" s="1"/>
      <c r="CC1535" s="1"/>
      <c r="CD1535" s="1"/>
      <c r="CE1535" s="1"/>
      <c r="CF1535" s="1"/>
      <c r="CG1535" s="1"/>
      <c r="CH1535" s="1"/>
      <c r="CI1535" s="1"/>
      <c r="CJ1535" s="1"/>
      <c r="CK1535" s="1"/>
      <c r="CL1535" s="1"/>
      <c r="CM1535" s="1"/>
    </row>
    <row r="1536" spans="11:91" s="9" customFormat="1" x14ac:dyDescent="0.2"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  <c r="BV1536" s="1"/>
      <c r="BW1536" s="1"/>
      <c r="BX1536" s="1"/>
      <c r="BY1536" s="1"/>
      <c r="BZ1536" s="1"/>
      <c r="CA1536" s="1"/>
      <c r="CB1536" s="1"/>
      <c r="CC1536" s="1"/>
      <c r="CD1536" s="1"/>
      <c r="CE1536" s="1"/>
      <c r="CF1536" s="1"/>
      <c r="CG1536" s="1"/>
      <c r="CH1536" s="1"/>
      <c r="CI1536" s="1"/>
      <c r="CJ1536" s="1"/>
      <c r="CK1536" s="1"/>
      <c r="CL1536" s="1"/>
      <c r="CM1536" s="1"/>
    </row>
    <row r="1537" spans="11:91" s="9" customFormat="1" x14ac:dyDescent="0.2"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  <c r="BV1537" s="1"/>
      <c r="BW1537" s="1"/>
      <c r="BX1537" s="1"/>
      <c r="BY1537" s="1"/>
      <c r="BZ1537" s="1"/>
      <c r="CA1537" s="1"/>
      <c r="CB1537" s="1"/>
      <c r="CC1537" s="1"/>
      <c r="CD1537" s="1"/>
      <c r="CE1537" s="1"/>
      <c r="CF1537" s="1"/>
      <c r="CG1537" s="1"/>
      <c r="CH1537" s="1"/>
      <c r="CI1537" s="1"/>
      <c r="CJ1537" s="1"/>
      <c r="CK1537" s="1"/>
      <c r="CL1537" s="1"/>
      <c r="CM1537" s="1"/>
    </row>
    <row r="1538" spans="11:91" s="9" customFormat="1" x14ac:dyDescent="0.2"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  <c r="BV1538" s="1"/>
      <c r="BW1538" s="1"/>
      <c r="BX1538" s="1"/>
      <c r="BY1538" s="1"/>
      <c r="BZ1538" s="1"/>
      <c r="CA1538" s="1"/>
      <c r="CB1538" s="1"/>
      <c r="CC1538" s="1"/>
      <c r="CD1538" s="1"/>
      <c r="CE1538" s="1"/>
      <c r="CF1538" s="1"/>
      <c r="CG1538" s="1"/>
      <c r="CH1538" s="1"/>
      <c r="CI1538" s="1"/>
      <c r="CJ1538" s="1"/>
      <c r="CK1538" s="1"/>
      <c r="CL1538" s="1"/>
      <c r="CM1538" s="1"/>
    </row>
    <row r="1539" spans="11:91" s="9" customFormat="1" x14ac:dyDescent="0.2"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  <c r="BV1539" s="1"/>
      <c r="BW1539" s="1"/>
      <c r="BX1539" s="1"/>
      <c r="BY1539" s="1"/>
      <c r="BZ1539" s="1"/>
      <c r="CA1539" s="1"/>
      <c r="CB1539" s="1"/>
      <c r="CC1539" s="1"/>
      <c r="CD1539" s="1"/>
      <c r="CE1539" s="1"/>
      <c r="CF1539" s="1"/>
      <c r="CG1539" s="1"/>
      <c r="CH1539" s="1"/>
      <c r="CI1539" s="1"/>
      <c r="CJ1539" s="1"/>
      <c r="CK1539" s="1"/>
      <c r="CL1539" s="1"/>
      <c r="CM1539" s="1"/>
    </row>
    <row r="1540" spans="11:91" s="9" customFormat="1" x14ac:dyDescent="0.2"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  <c r="BV1540" s="1"/>
      <c r="BW1540" s="1"/>
      <c r="BX1540" s="1"/>
      <c r="BY1540" s="1"/>
      <c r="BZ1540" s="1"/>
      <c r="CA1540" s="1"/>
      <c r="CB1540" s="1"/>
      <c r="CC1540" s="1"/>
      <c r="CD1540" s="1"/>
      <c r="CE1540" s="1"/>
      <c r="CF1540" s="1"/>
      <c r="CG1540" s="1"/>
      <c r="CH1540" s="1"/>
      <c r="CI1540" s="1"/>
      <c r="CJ1540" s="1"/>
      <c r="CK1540" s="1"/>
      <c r="CL1540" s="1"/>
      <c r="CM1540" s="1"/>
    </row>
    <row r="1541" spans="11:91" s="9" customFormat="1" x14ac:dyDescent="0.2"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  <c r="BV1541" s="1"/>
      <c r="BW1541" s="1"/>
      <c r="BX1541" s="1"/>
      <c r="BY1541" s="1"/>
      <c r="BZ1541" s="1"/>
      <c r="CA1541" s="1"/>
      <c r="CB1541" s="1"/>
      <c r="CC1541" s="1"/>
      <c r="CD1541" s="1"/>
      <c r="CE1541" s="1"/>
      <c r="CF1541" s="1"/>
      <c r="CG1541" s="1"/>
      <c r="CH1541" s="1"/>
      <c r="CI1541" s="1"/>
      <c r="CJ1541" s="1"/>
      <c r="CK1541" s="1"/>
      <c r="CL1541" s="1"/>
      <c r="CM1541" s="1"/>
    </row>
    <row r="1542" spans="11:91" s="9" customFormat="1" x14ac:dyDescent="0.2"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  <c r="BV1542" s="1"/>
      <c r="BW1542" s="1"/>
      <c r="BX1542" s="1"/>
      <c r="BY1542" s="1"/>
      <c r="BZ1542" s="1"/>
      <c r="CA1542" s="1"/>
      <c r="CB1542" s="1"/>
      <c r="CC1542" s="1"/>
      <c r="CD1542" s="1"/>
      <c r="CE1542" s="1"/>
      <c r="CF1542" s="1"/>
      <c r="CG1542" s="1"/>
      <c r="CH1542" s="1"/>
      <c r="CI1542" s="1"/>
      <c r="CJ1542" s="1"/>
      <c r="CK1542" s="1"/>
      <c r="CL1542" s="1"/>
      <c r="CM1542" s="1"/>
    </row>
    <row r="1543" spans="11:91" s="9" customFormat="1" x14ac:dyDescent="0.2"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  <c r="BV1543" s="1"/>
      <c r="BW1543" s="1"/>
      <c r="BX1543" s="1"/>
      <c r="BY1543" s="1"/>
      <c r="BZ1543" s="1"/>
      <c r="CA1543" s="1"/>
      <c r="CB1543" s="1"/>
      <c r="CC1543" s="1"/>
      <c r="CD1543" s="1"/>
      <c r="CE1543" s="1"/>
      <c r="CF1543" s="1"/>
      <c r="CG1543" s="1"/>
      <c r="CH1543" s="1"/>
      <c r="CI1543" s="1"/>
      <c r="CJ1543" s="1"/>
      <c r="CK1543" s="1"/>
      <c r="CL1543" s="1"/>
      <c r="CM1543" s="1"/>
    </row>
    <row r="1544" spans="11:91" s="9" customFormat="1" x14ac:dyDescent="0.2"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  <c r="BV1544" s="1"/>
      <c r="BW1544" s="1"/>
      <c r="BX1544" s="1"/>
      <c r="BY1544" s="1"/>
      <c r="BZ1544" s="1"/>
      <c r="CA1544" s="1"/>
      <c r="CB1544" s="1"/>
      <c r="CC1544" s="1"/>
      <c r="CD1544" s="1"/>
      <c r="CE1544" s="1"/>
      <c r="CF1544" s="1"/>
      <c r="CG1544" s="1"/>
      <c r="CH1544" s="1"/>
      <c r="CI1544" s="1"/>
      <c r="CJ1544" s="1"/>
      <c r="CK1544" s="1"/>
      <c r="CL1544" s="1"/>
      <c r="CM1544" s="1"/>
    </row>
    <row r="1545" spans="11:91" s="9" customFormat="1" x14ac:dyDescent="0.2"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  <c r="BV1545" s="1"/>
      <c r="BW1545" s="1"/>
      <c r="BX1545" s="1"/>
      <c r="BY1545" s="1"/>
      <c r="BZ1545" s="1"/>
      <c r="CA1545" s="1"/>
      <c r="CB1545" s="1"/>
      <c r="CC1545" s="1"/>
      <c r="CD1545" s="1"/>
      <c r="CE1545" s="1"/>
      <c r="CF1545" s="1"/>
      <c r="CG1545" s="1"/>
      <c r="CH1545" s="1"/>
      <c r="CI1545" s="1"/>
      <c r="CJ1545" s="1"/>
      <c r="CK1545" s="1"/>
      <c r="CL1545" s="1"/>
      <c r="CM1545" s="1"/>
    </row>
    <row r="1546" spans="11:91" s="9" customFormat="1" x14ac:dyDescent="0.2"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  <c r="BV1546" s="1"/>
      <c r="BW1546" s="1"/>
      <c r="BX1546" s="1"/>
      <c r="BY1546" s="1"/>
      <c r="BZ1546" s="1"/>
      <c r="CA1546" s="1"/>
      <c r="CB1546" s="1"/>
      <c r="CC1546" s="1"/>
      <c r="CD1546" s="1"/>
      <c r="CE1546" s="1"/>
      <c r="CF1546" s="1"/>
      <c r="CG1546" s="1"/>
      <c r="CH1546" s="1"/>
      <c r="CI1546" s="1"/>
      <c r="CJ1546" s="1"/>
      <c r="CK1546" s="1"/>
      <c r="CL1546" s="1"/>
      <c r="CM1546" s="1"/>
    </row>
    <row r="1547" spans="11:91" s="9" customFormat="1" x14ac:dyDescent="0.2"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  <c r="BV1547" s="1"/>
      <c r="BW1547" s="1"/>
      <c r="BX1547" s="1"/>
      <c r="BY1547" s="1"/>
      <c r="BZ1547" s="1"/>
      <c r="CA1547" s="1"/>
      <c r="CB1547" s="1"/>
      <c r="CC1547" s="1"/>
      <c r="CD1547" s="1"/>
      <c r="CE1547" s="1"/>
      <c r="CF1547" s="1"/>
      <c r="CG1547" s="1"/>
      <c r="CH1547" s="1"/>
      <c r="CI1547" s="1"/>
      <c r="CJ1547" s="1"/>
      <c r="CK1547" s="1"/>
      <c r="CL1547" s="1"/>
      <c r="CM1547" s="1"/>
    </row>
    <row r="1548" spans="11:91" s="9" customFormat="1" x14ac:dyDescent="0.2"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  <c r="BV1548" s="1"/>
      <c r="BW1548" s="1"/>
      <c r="BX1548" s="1"/>
      <c r="BY1548" s="1"/>
      <c r="BZ1548" s="1"/>
      <c r="CA1548" s="1"/>
      <c r="CB1548" s="1"/>
      <c r="CC1548" s="1"/>
      <c r="CD1548" s="1"/>
      <c r="CE1548" s="1"/>
      <c r="CF1548" s="1"/>
      <c r="CG1548" s="1"/>
      <c r="CH1548" s="1"/>
      <c r="CI1548" s="1"/>
      <c r="CJ1548" s="1"/>
      <c r="CK1548" s="1"/>
      <c r="CL1548" s="1"/>
      <c r="CM1548" s="1"/>
    </row>
    <row r="1549" spans="11:91" s="9" customFormat="1" x14ac:dyDescent="0.2"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  <c r="BV1549" s="1"/>
      <c r="BW1549" s="1"/>
      <c r="BX1549" s="1"/>
      <c r="BY1549" s="1"/>
      <c r="BZ1549" s="1"/>
      <c r="CA1549" s="1"/>
      <c r="CB1549" s="1"/>
      <c r="CC1549" s="1"/>
      <c r="CD1549" s="1"/>
      <c r="CE1549" s="1"/>
      <c r="CF1549" s="1"/>
      <c r="CG1549" s="1"/>
      <c r="CH1549" s="1"/>
      <c r="CI1549" s="1"/>
      <c r="CJ1549" s="1"/>
      <c r="CK1549" s="1"/>
      <c r="CL1549" s="1"/>
      <c r="CM1549" s="1"/>
    </row>
    <row r="1550" spans="11:91" s="9" customFormat="1" x14ac:dyDescent="0.2"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  <c r="BV1550" s="1"/>
      <c r="BW1550" s="1"/>
      <c r="BX1550" s="1"/>
      <c r="BY1550" s="1"/>
      <c r="BZ1550" s="1"/>
      <c r="CA1550" s="1"/>
      <c r="CB1550" s="1"/>
      <c r="CC1550" s="1"/>
      <c r="CD1550" s="1"/>
      <c r="CE1550" s="1"/>
      <c r="CF1550" s="1"/>
      <c r="CG1550" s="1"/>
      <c r="CH1550" s="1"/>
      <c r="CI1550" s="1"/>
      <c r="CJ1550" s="1"/>
      <c r="CK1550" s="1"/>
      <c r="CL1550" s="1"/>
      <c r="CM1550" s="1"/>
    </row>
    <row r="1551" spans="11:91" s="9" customFormat="1" x14ac:dyDescent="0.2"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  <c r="BV1551" s="1"/>
      <c r="BW1551" s="1"/>
      <c r="BX1551" s="1"/>
      <c r="BY1551" s="1"/>
      <c r="BZ1551" s="1"/>
      <c r="CA1551" s="1"/>
      <c r="CB1551" s="1"/>
      <c r="CC1551" s="1"/>
      <c r="CD1551" s="1"/>
      <c r="CE1551" s="1"/>
      <c r="CF1551" s="1"/>
      <c r="CG1551" s="1"/>
      <c r="CH1551" s="1"/>
      <c r="CI1551" s="1"/>
      <c r="CJ1551" s="1"/>
      <c r="CK1551" s="1"/>
      <c r="CL1551" s="1"/>
      <c r="CM1551" s="1"/>
    </row>
    <row r="1552" spans="11:91" s="9" customFormat="1" x14ac:dyDescent="0.2"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  <c r="BV1552" s="1"/>
      <c r="BW1552" s="1"/>
      <c r="BX1552" s="1"/>
      <c r="BY1552" s="1"/>
      <c r="BZ1552" s="1"/>
      <c r="CA1552" s="1"/>
      <c r="CB1552" s="1"/>
      <c r="CC1552" s="1"/>
      <c r="CD1552" s="1"/>
      <c r="CE1552" s="1"/>
      <c r="CF1552" s="1"/>
      <c r="CG1552" s="1"/>
      <c r="CH1552" s="1"/>
      <c r="CI1552" s="1"/>
      <c r="CJ1552" s="1"/>
      <c r="CK1552" s="1"/>
      <c r="CL1552" s="1"/>
      <c r="CM1552" s="1"/>
    </row>
    <row r="1553" spans="11:91" s="9" customFormat="1" x14ac:dyDescent="0.2"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  <c r="BV1553" s="1"/>
      <c r="BW1553" s="1"/>
      <c r="BX1553" s="1"/>
      <c r="BY1553" s="1"/>
      <c r="BZ1553" s="1"/>
      <c r="CA1553" s="1"/>
      <c r="CB1553" s="1"/>
      <c r="CC1553" s="1"/>
      <c r="CD1553" s="1"/>
      <c r="CE1553" s="1"/>
      <c r="CF1553" s="1"/>
      <c r="CG1553" s="1"/>
      <c r="CH1553" s="1"/>
      <c r="CI1553" s="1"/>
      <c r="CJ1553" s="1"/>
      <c r="CK1553" s="1"/>
      <c r="CL1553" s="1"/>
      <c r="CM1553" s="1"/>
    </row>
    <row r="1554" spans="11:91" s="9" customFormat="1" x14ac:dyDescent="0.2"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  <c r="BV1554" s="1"/>
      <c r="BW1554" s="1"/>
      <c r="BX1554" s="1"/>
      <c r="BY1554" s="1"/>
      <c r="BZ1554" s="1"/>
      <c r="CA1554" s="1"/>
      <c r="CB1554" s="1"/>
      <c r="CC1554" s="1"/>
      <c r="CD1554" s="1"/>
      <c r="CE1554" s="1"/>
      <c r="CF1554" s="1"/>
      <c r="CG1554" s="1"/>
      <c r="CH1554" s="1"/>
      <c r="CI1554" s="1"/>
      <c r="CJ1554" s="1"/>
      <c r="CK1554" s="1"/>
      <c r="CL1554" s="1"/>
      <c r="CM1554" s="1"/>
    </row>
    <row r="1555" spans="11:91" s="9" customFormat="1" x14ac:dyDescent="0.2"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  <c r="BV1555" s="1"/>
      <c r="BW1555" s="1"/>
      <c r="BX1555" s="1"/>
      <c r="BY1555" s="1"/>
      <c r="BZ1555" s="1"/>
      <c r="CA1555" s="1"/>
      <c r="CB1555" s="1"/>
      <c r="CC1555" s="1"/>
      <c r="CD1555" s="1"/>
      <c r="CE1555" s="1"/>
      <c r="CF1555" s="1"/>
      <c r="CG1555" s="1"/>
      <c r="CH1555" s="1"/>
      <c r="CI1555" s="1"/>
      <c r="CJ1555" s="1"/>
      <c r="CK1555" s="1"/>
      <c r="CL1555" s="1"/>
      <c r="CM1555" s="1"/>
    </row>
    <row r="1556" spans="11:91" s="9" customFormat="1" x14ac:dyDescent="0.2"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  <c r="BV1556" s="1"/>
      <c r="BW1556" s="1"/>
      <c r="BX1556" s="1"/>
      <c r="BY1556" s="1"/>
      <c r="BZ1556" s="1"/>
      <c r="CA1556" s="1"/>
      <c r="CB1556" s="1"/>
      <c r="CC1556" s="1"/>
      <c r="CD1556" s="1"/>
      <c r="CE1556" s="1"/>
      <c r="CF1556" s="1"/>
      <c r="CG1556" s="1"/>
      <c r="CH1556" s="1"/>
      <c r="CI1556" s="1"/>
      <c r="CJ1556" s="1"/>
      <c r="CK1556" s="1"/>
      <c r="CL1556" s="1"/>
      <c r="CM1556" s="1"/>
    </row>
    <row r="1557" spans="11:91" s="9" customFormat="1" x14ac:dyDescent="0.2"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  <c r="BV1557" s="1"/>
      <c r="BW1557" s="1"/>
      <c r="BX1557" s="1"/>
      <c r="BY1557" s="1"/>
      <c r="BZ1557" s="1"/>
      <c r="CA1557" s="1"/>
      <c r="CB1557" s="1"/>
      <c r="CC1557" s="1"/>
      <c r="CD1557" s="1"/>
      <c r="CE1557" s="1"/>
      <c r="CF1557" s="1"/>
      <c r="CG1557" s="1"/>
      <c r="CH1557" s="1"/>
      <c r="CI1557" s="1"/>
      <c r="CJ1557" s="1"/>
      <c r="CK1557" s="1"/>
      <c r="CL1557" s="1"/>
      <c r="CM1557" s="1"/>
    </row>
    <row r="1558" spans="11:91" s="9" customFormat="1" x14ac:dyDescent="0.2"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  <c r="BV1558" s="1"/>
      <c r="BW1558" s="1"/>
      <c r="BX1558" s="1"/>
      <c r="BY1558" s="1"/>
      <c r="BZ1558" s="1"/>
      <c r="CA1558" s="1"/>
      <c r="CB1558" s="1"/>
      <c r="CC1558" s="1"/>
      <c r="CD1558" s="1"/>
      <c r="CE1558" s="1"/>
      <c r="CF1558" s="1"/>
      <c r="CG1558" s="1"/>
      <c r="CH1558" s="1"/>
      <c r="CI1558" s="1"/>
      <c r="CJ1558" s="1"/>
      <c r="CK1558" s="1"/>
      <c r="CL1558" s="1"/>
      <c r="CM1558" s="1"/>
    </row>
    <row r="1559" spans="11:91" s="9" customFormat="1" x14ac:dyDescent="0.2"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  <c r="BV1559" s="1"/>
      <c r="BW1559" s="1"/>
      <c r="BX1559" s="1"/>
      <c r="BY1559" s="1"/>
      <c r="BZ1559" s="1"/>
      <c r="CA1559" s="1"/>
      <c r="CB1559" s="1"/>
      <c r="CC1559" s="1"/>
      <c r="CD1559" s="1"/>
      <c r="CE1559" s="1"/>
      <c r="CF1559" s="1"/>
      <c r="CG1559" s="1"/>
      <c r="CH1559" s="1"/>
      <c r="CI1559" s="1"/>
      <c r="CJ1559" s="1"/>
      <c r="CK1559" s="1"/>
      <c r="CL1559" s="1"/>
      <c r="CM1559" s="1"/>
    </row>
    <row r="1560" spans="11:91" s="9" customFormat="1" x14ac:dyDescent="0.2"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  <c r="BV1560" s="1"/>
      <c r="BW1560" s="1"/>
      <c r="BX1560" s="1"/>
      <c r="BY1560" s="1"/>
      <c r="BZ1560" s="1"/>
      <c r="CA1560" s="1"/>
      <c r="CB1560" s="1"/>
      <c r="CC1560" s="1"/>
      <c r="CD1560" s="1"/>
      <c r="CE1560" s="1"/>
      <c r="CF1560" s="1"/>
      <c r="CG1560" s="1"/>
      <c r="CH1560" s="1"/>
      <c r="CI1560" s="1"/>
      <c r="CJ1560" s="1"/>
      <c r="CK1560" s="1"/>
      <c r="CL1560" s="1"/>
      <c r="CM1560" s="1"/>
    </row>
    <row r="1561" spans="11:91" s="9" customFormat="1" x14ac:dyDescent="0.2"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  <c r="BV1561" s="1"/>
      <c r="BW1561" s="1"/>
      <c r="BX1561" s="1"/>
      <c r="BY1561" s="1"/>
      <c r="BZ1561" s="1"/>
      <c r="CA1561" s="1"/>
      <c r="CB1561" s="1"/>
      <c r="CC1561" s="1"/>
      <c r="CD1561" s="1"/>
      <c r="CE1561" s="1"/>
      <c r="CF1561" s="1"/>
      <c r="CG1561" s="1"/>
      <c r="CH1561" s="1"/>
      <c r="CI1561" s="1"/>
      <c r="CJ1561" s="1"/>
      <c r="CK1561" s="1"/>
      <c r="CL1561" s="1"/>
      <c r="CM1561" s="1"/>
    </row>
    <row r="1562" spans="11:91" s="9" customFormat="1" x14ac:dyDescent="0.2"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  <c r="BV1562" s="1"/>
      <c r="BW1562" s="1"/>
      <c r="BX1562" s="1"/>
      <c r="BY1562" s="1"/>
      <c r="BZ1562" s="1"/>
      <c r="CA1562" s="1"/>
      <c r="CB1562" s="1"/>
      <c r="CC1562" s="1"/>
      <c r="CD1562" s="1"/>
      <c r="CE1562" s="1"/>
      <c r="CF1562" s="1"/>
      <c r="CG1562" s="1"/>
      <c r="CH1562" s="1"/>
      <c r="CI1562" s="1"/>
      <c r="CJ1562" s="1"/>
      <c r="CK1562" s="1"/>
      <c r="CL1562" s="1"/>
      <c r="CM1562" s="1"/>
    </row>
    <row r="1563" spans="11:91" s="9" customFormat="1" x14ac:dyDescent="0.2"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  <c r="BV1563" s="1"/>
      <c r="BW1563" s="1"/>
      <c r="BX1563" s="1"/>
      <c r="BY1563" s="1"/>
      <c r="BZ1563" s="1"/>
      <c r="CA1563" s="1"/>
      <c r="CB1563" s="1"/>
      <c r="CC1563" s="1"/>
      <c r="CD1563" s="1"/>
      <c r="CE1563" s="1"/>
      <c r="CF1563" s="1"/>
      <c r="CG1563" s="1"/>
      <c r="CH1563" s="1"/>
      <c r="CI1563" s="1"/>
      <c r="CJ1563" s="1"/>
      <c r="CK1563" s="1"/>
      <c r="CL1563" s="1"/>
      <c r="CM1563" s="1"/>
    </row>
    <row r="1564" spans="11:91" s="9" customFormat="1" x14ac:dyDescent="0.2"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  <c r="BV1564" s="1"/>
      <c r="BW1564" s="1"/>
      <c r="BX1564" s="1"/>
      <c r="BY1564" s="1"/>
      <c r="BZ1564" s="1"/>
      <c r="CA1564" s="1"/>
      <c r="CB1564" s="1"/>
      <c r="CC1564" s="1"/>
      <c r="CD1564" s="1"/>
      <c r="CE1564" s="1"/>
      <c r="CF1564" s="1"/>
      <c r="CG1564" s="1"/>
      <c r="CH1564" s="1"/>
      <c r="CI1564" s="1"/>
      <c r="CJ1564" s="1"/>
      <c r="CK1564" s="1"/>
      <c r="CL1564" s="1"/>
      <c r="CM1564" s="1"/>
    </row>
    <row r="1565" spans="11:91" s="9" customFormat="1" x14ac:dyDescent="0.2"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  <c r="BV1565" s="1"/>
      <c r="BW1565" s="1"/>
      <c r="BX1565" s="1"/>
      <c r="BY1565" s="1"/>
      <c r="BZ1565" s="1"/>
      <c r="CA1565" s="1"/>
      <c r="CB1565" s="1"/>
      <c r="CC1565" s="1"/>
      <c r="CD1565" s="1"/>
      <c r="CE1565" s="1"/>
      <c r="CF1565" s="1"/>
      <c r="CG1565" s="1"/>
      <c r="CH1565" s="1"/>
      <c r="CI1565" s="1"/>
      <c r="CJ1565" s="1"/>
      <c r="CK1565" s="1"/>
      <c r="CL1565" s="1"/>
      <c r="CM1565" s="1"/>
    </row>
    <row r="1566" spans="11:91" s="9" customFormat="1" x14ac:dyDescent="0.2"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  <c r="BV1566" s="1"/>
      <c r="BW1566" s="1"/>
      <c r="BX1566" s="1"/>
      <c r="BY1566" s="1"/>
      <c r="BZ1566" s="1"/>
      <c r="CA1566" s="1"/>
      <c r="CB1566" s="1"/>
      <c r="CC1566" s="1"/>
      <c r="CD1566" s="1"/>
      <c r="CE1566" s="1"/>
      <c r="CF1566" s="1"/>
      <c r="CG1566" s="1"/>
      <c r="CH1566" s="1"/>
      <c r="CI1566" s="1"/>
      <c r="CJ1566" s="1"/>
      <c r="CK1566" s="1"/>
      <c r="CL1566" s="1"/>
      <c r="CM1566" s="1"/>
    </row>
    <row r="1567" spans="11:91" s="9" customFormat="1" x14ac:dyDescent="0.2"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  <c r="BV1567" s="1"/>
      <c r="BW1567" s="1"/>
      <c r="BX1567" s="1"/>
      <c r="BY1567" s="1"/>
      <c r="BZ1567" s="1"/>
      <c r="CA1567" s="1"/>
      <c r="CB1567" s="1"/>
      <c r="CC1567" s="1"/>
      <c r="CD1567" s="1"/>
      <c r="CE1567" s="1"/>
      <c r="CF1567" s="1"/>
      <c r="CG1567" s="1"/>
      <c r="CH1567" s="1"/>
      <c r="CI1567" s="1"/>
      <c r="CJ1567" s="1"/>
      <c r="CK1567" s="1"/>
      <c r="CL1567" s="1"/>
      <c r="CM1567" s="1"/>
    </row>
    <row r="1568" spans="11:91" s="9" customFormat="1" x14ac:dyDescent="0.2"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  <c r="BV1568" s="1"/>
      <c r="BW1568" s="1"/>
      <c r="BX1568" s="1"/>
      <c r="BY1568" s="1"/>
      <c r="BZ1568" s="1"/>
      <c r="CA1568" s="1"/>
      <c r="CB1568" s="1"/>
      <c r="CC1568" s="1"/>
      <c r="CD1568" s="1"/>
      <c r="CE1568" s="1"/>
      <c r="CF1568" s="1"/>
      <c r="CG1568" s="1"/>
      <c r="CH1568" s="1"/>
      <c r="CI1568" s="1"/>
      <c r="CJ1568" s="1"/>
      <c r="CK1568" s="1"/>
      <c r="CL1568" s="1"/>
      <c r="CM1568" s="1"/>
    </row>
    <row r="1569" spans="11:91" s="9" customFormat="1" x14ac:dyDescent="0.2"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  <c r="BV1569" s="1"/>
      <c r="BW1569" s="1"/>
      <c r="BX1569" s="1"/>
      <c r="BY1569" s="1"/>
      <c r="BZ1569" s="1"/>
      <c r="CA1569" s="1"/>
      <c r="CB1569" s="1"/>
      <c r="CC1569" s="1"/>
      <c r="CD1569" s="1"/>
      <c r="CE1569" s="1"/>
      <c r="CF1569" s="1"/>
      <c r="CG1569" s="1"/>
      <c r="CH1569" s="1"/>
      <c r="CI1569" s="1"/>
      <c r="CJ1569" s="1"/>
      <c r="CK1569" s="1"/>
      <c r="CL1569" s="1"/>
      <c r="CM1569" s="1"/>
    </row>
    <row r="1570" spans="11:91" s="9" customFormat="1" x14ac:dyDescent="0.2"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  <c r="BV1570" s="1"/>
      <c r="BW1570" s="1"/>
      <c r="BX1570" s="1"/>
      <c r="BY1570" s="1"/>
      <c r="BZ1570" s="1"/>
      <c r="CA1570" s="1"/>
      <c r="CB1570" s="1"/>
      <c r="CC1570" s="1"/>
      <c r="CD1570" s="1"/>
      <c r="CE1570" s="1"/>
      <c r="CF1570" s="1"/>
      <c r="CG1570" s="1"/>
      <c r="CH1570" s="1"/>
      <c r="CI1570" s="1"/>
      <c r="CJ1570" s="1"/>
      <c r="CK1570" s="1"/>
      <c r="CL1570" s="1"/>
      <c r="CM1570" s="1"/>
    </row>
    <row r="1571" spans="11:91" s="9" customFormat="1" x14ac:dyDescent="0.2"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  <c r="BV1571" s="1"/>
      <c r="BW1571" s="1"/>
      <c r="BX1571" s="1"/>
      <c r="BY1571" s="1"/>
      <c r="BZ1571" s="1"/>
      <c r="CA1571" s="1"/>
      <c r="CB1571" s="1"/>
      <c r="CC1571" s="1"/>
      <c r="CD1571" s="1"/>
      <c r="CE1571" s="1"/>
      <c r="CF1571" s="1"/>
      <c r="CG1571" s="1"/>
      <c r="CH1571" s="1"/>
      <c r="CI1571" s="1"/>
      <c r="CJ1571" s="1"/>
      <c r="CK1571" s="1"/>
      <c r="CL1571" s="1"/>
      <c r="CM1571" s="1"/>
    </row>
    <row r="1572" spans="11:91" s="9" customFormat="1" x14ac:dyDescent="0.2"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  <c r="BV1572" s="1"/>
      <c r="BW1572" s="1"/>
      <c r="BX1572" s="1"/>
      <c r="BY1572" s="1"/>
      <c r="BZ1572" s="1"/>
      <c r="CA1572" s="1"/>
      <c r="CB1572" s="1"/>
      <c r="CC1572" s="1"/>
      <c r="CD1572" s="1"/>
      <c r="CE1572" s="1"/>
      <c r="CF1572" s="1"/>
      <c r="CG1572" s="1"/>
      <c r="CH1572" s="1"/>
      <c r="CI1572" s="1"/>
      <c r="CJ1572" s="1"/>
      <c r="CK1572" s="1"/>
      <c r="CL1572" s="1"/>
      <c r="CM1572" s="1"/>
    </row>
    <row r="1573" spans="11:91" s="9" customFormat="1" x14ac:dyDescent="0.2"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  <c r="BV1573" s="1"/>
      <c r="BW1573" s="1"/>
      <c r="BX1573" s="1"/>
      <c r="BY1573" s="1"/>
      <c r="BZ1573" s="1"/>
      <c r="CA1573" s="1"/>
      <c r="CB1573" s="1"/>
      <c r="CC1573" s="1"/>
      <c r="CD1573" s="1"/>
      <c r="CE1573" s="1"/>
      <c r="CF1573" s="1"/>
      <c r="CG1573" s="1"/>
      <c r="CH1573" s="1"/>
      <c r="CI1573" s="1"/>
      <c r="CJ1573" s="1"/>
      <c r="CK1573" s="1"/>
      <c r="CL1573" s="1"/>
      <c r="CM1573" s="1"/>
    </row>
    <row r="1574" spans="11:91" s="9" customFormat="1" x14ac:dyDescent="0.2"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  <c r="BV1574" s="1"/>
      <c r="BW1574" s="1"/>
      <c r="BX1574" s="1"/>
      <c r="BY1574" s="1"/>
      <c r="BZ1574" s="1"/>
      <c r="CA1574" s="1"/>
      <c r="CB1574" s="1"/>
      <c r="CC1574" s="1"/>
      <c r="CD1574" s="1"/>
      <c r="CE1574" s="1"/>
      <c r="CF1574" s="1"/>
      <c r="CG1574" s="1"/>
      <c r="CH1574" s="1"/>
      <c r="CI1574" s="1"/>
      <c r="CJ1574" s="1"/>
      <c r="CK1574" s="1"/>
      <c r="CL1574" s="1"/>
      <c r="CM1574" s="1"/>
    </row>
    <row r="1575" spans="11:91" s="9" customFormat="1" x14ac:dyDescent="0.2"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  <c r="BP1575" s="1"/>
      <c r="BQ1575" s="1"/>
      <c r="BR1575" s="1"/>
      <c r="BS1575" s="1"/>
      <c r="BT1575" s="1"/>
      <c r="BU1575" s="1"/>
      <c r="BV1575" s="1"/>
      <c r="BW1575" s="1"/>
      <c r="BX1575" s="1"/>
      <c r="BY1575" s="1"/>
      <c r="BZ1575" s="1"/>
      <c r="CA1575" s="1"/>
      <c r="CB1575" s="1"/>
      <c r="CC1575" s="1"/>
      <c r="CD1575" s="1"/>
      <c r="CE1575" s="1"/>
      <c r="CF1575" s="1"/>
      <c r="CG1575" s="1"/>
      <c r="CH1575" s="1"/>
      <c r="CI1575" s="1"/>
      <c r="CJ1575" s="1"/>
      <c r="CK1575" s="1"/>
      <c r="CL1575" s="1"/>
      <c r="CM1575" s="1"/>
    </row>
    <row r="1576" spans="11:91" s="9" customFormat="1" x14ac:dyDescent="0.2"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  <c r="BV1576" s="1"/>
      <c r="BW1576" s="1"/>
      <c r="BX1576" s="1"/>
      <c r="BY1576" s="1"/>
      <c r="BZ1576" s="1"/>
      <c r="CA1576" s="1"/>
      <c r="CB1576" s="1"/>
      <c r="CC1576" s="1"/>
      <c r="CD1576" s="1"/>
      <c r="CE1576" s="1"/>
      <c r="CF1576" s="1"/>
      <c r="CG1576" s="1"/>
      <c r="CH1576" s="1"/>
      <c r="CI1576" s="1"/>
      <c r="CJ1576" s="1"/>
      <c r="CK1576" s="1"/>
      <c r="CL1576" s="1"/>
      <c r="CM1576" s="1"/>
    </row>
    <row r="1577" spans="11:91" s="9" customFormat="1" x14ac:dyDescent="0.2"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  <c r="BV1577" s="1"/>
      <c r="BW1577" s="1"/>
      <c r="BX1577" s="1"/>
      <c r="BY1577" s="1"/>
      <c r="BZ1577" s="1"/>
      <c r="CA1577" s="1"/>
      <c r="CB1577" s="1"/>
      <c r="CC1577" s="1"/>
      <c r="CD1577" s="1"/>
      <c r="CE1577" s="1"/>
      <c r="CF1577" s="1"/>
      <c r="CG1577" s="1"/>
      <c r="CH1577" s="1"/>
      <c r="CI1577" s="1"/>
      <c r="CJ1577" s="1"/>
      <c r="CK1577" s="1"/>
      <c r="CL1577" s="1"/>
      <c r="CM1577" s="1"/>
    </row>
    <row r="1578" spans="11:91" s="9" customFormat="1" x14ac:dyDescent="0.2"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  <c r="BV1578" s="1"/>
      <c r="BW1578" s="1"/>
      <c r="BX1578" s="1"/>
      <c r="BY1578" s="1"/>
      <c r="BZ1578" s="1"/>
      <c r="CA1578" s="1"/>
      <c r="CB1578" s="1"/>
      <c r="CC1578" s="1"/>
      <c r="CD1578" s="1"/>
      <c r="CE1578" s="1"/>
      <c r="CF1578" s="1"/>
      <c r="CG1578" s="1"/>
      <c r="CH1578" s="1"/>
      <c r="CI1578" s="1"/>
      <c r="CJ1578" s="1"/>
      <c r="CK1578" s="1"/>
      <c r="CL1578" s="1"/>
      <c r="CM1578" s="1"/>
    </row>
    <row r="1579" spans="11:91" s="9" customFormat="1" x14ac:dyDescent="0.2"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  <c r="BV1579" s="1"/>
      <c r="BW1579" s="1"/>
      <c r="BX1579" s="1"/>
      <c r="BY1579" s="1"/>
      <c r="BZ1579" s="1"/>
      <c r="CA1579" s="1"/>
      <c r="CB1579" s="1"/>
      <c r="CC1579" s="1"/>
      <c r="CD1579" s="1"/>
      <c r="CE1579" s="1"/>
      <c r="CF1579" s="1"/>
      <c r="CG1579" s="1"/>
      <c r="CH1579" s="1"/>
      <c r="CI1579" s="1"/>
      <c r="CJ1579" s="1"/>
      <c r="CK1579" s="1"/>
      <c r="CL1579" s="1"/>
      <c r="CM1579" s="1"/>
    </row>
    <row r="1580" spans="11:91" s="9" customFormat="1" x14ac:dyDescent="0.2"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  <c r="BV1580" s="1"/>
      <c r="BW1580" s="1"/>
      <c r="BX1580" s="1"/>
      <c r="BY1580" s="1"/>
      <c r="BZ1580" s="1"/>
      <c r="CA1580" s="1"/>
      <c r="CB1580" s="1"/>
      <c r="CC1580" s="1"/>
      <c r="CD1580" s="1"/>
      <c r="CE1580" s="1"/>
      <c r="CF1580" s="1"/>
      <c r="CG1580" s="1"/>
      <c r="CH1580" s="1"/>
      <c r="CI1580" s="1"/>
      <c r="CJ1580" s="1"/>
      <c r="CK1580" s="1"/>
      <c r="CL1580" s="1"/>
      <c r="CM1580" s="1"/>
    </row>
    <row r="1581" spans="11:91" s="9" customFormat="1" x14ac:dyDescent="0.2"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  <c r="BV1581" s="1"/>
      <c r="BW1581" s="1"/>
      <c r="BX1581" s="1"/>
      <c r="BY1581" s="1"/>
      <c r="BZ1581" s="1"/>
      <c r="CA1581" s="1"/>
      <c r="CB1581" s="1"/>
      <c r="CC1581" s="1"/>
      <c r="CD1581" s="1"/>
      <c r="CE1581" s="1"/>
      <c r="CF1581" s="1"/>
      <c r="CG1581" s="1"/>
      <c r="CH1581" s="1"/>
      <c r="CI1581" s="1"/>
      <c r="CJ1581" s="1"/>
      <c r="CK1581" s="1"/>
      <c r="CL1581" s="1"/>
      <c r="CM1581" s="1"/>
    </row>
    <row r="1582" spans="11:91" s="9" customFormat="1" x14ac:dyDescent="0.2"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  <c r="BV1582" s="1"/>
      <c r="BW1582" s="1"/>
      <c r="BX1582" s="1"/>
      <c r="BY1582" s="1"/>
      <c r="BZ1582" s="1"/>
      <c r="CA1582" s="1"/>
      <c r="CB1582" s="1"/>
      <c r="CC1582" s="1"/>
      <c r="CD1582" s="1"/>
      <c r="CE1582" s="1"/>
      <c r="CF1582" s="1"/>
      <c r="CG1582" s="1"/>
      <c r="CH1582" s="1"/>
      <c r="CI1582" s="1"/>
      <c r="CJ1582" s="1"/>
      <c r="CK1582" s="1"/>
      <c r="CL1582" s="1"/>
      <c r="CM1582" s="1"/>
    </row>
    <row r="1583" spans="11:91" s="9" customFormat="1" x14ac:dyDescent="0.2"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  <c r="BV1583" s="1"/>
      <c r="BW1583" s="1"/>
      <c r="BX1583" s="1"/>
      <c r="BY1583" s="1"/>
      <c r="BZ1583" s="1"/>
      <c r="CA1583" s="1"/>
      <c r="CB1583" s="1"/>
      <c r="CC1583" s="1"/>
      <c r="CD1583" s="1"/>
      <c r="CE1583" s="1"/>
      <c r="CF1583" s="1"/>
      <c r="CG1583" s="1"/>
      <c r="CH1583" s="1"/>
      <c r="CI1583" s="1"/>
      <c r="CJ1583" s="1"/>
      <c r="CK1583" s="1"/>
      <c r="CL1583" s="1"/>
      <c r="CM1583" s="1"/>
    </row>
    <row r="1584" spans="11:91" s="9" customFormat="1" x14ac:dyDescent="0.2"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  <c r="BV1584" s="1"/>
      <c r="BW1584" s="1"/>
      <c r="BX1584" s="1"/>
      <c r="BY1584" s="1"/>
      <c r="BZ1584" s="1"/>
      <c r="CA1584" s="1"/>
      <c r="CB1584" s="1"/>
      <c r="CC1584" s="1"/>
      <c r="CD1584" s="1"/>
      <c r="CE1584" s="1"/>
      <c r="CF1584" s="1"/>
      <c r="CG1584" s="1"/>
      <c r="CH1584" s="1"/>
      <c r="CI1584" s="1"/>
      <c r="CJ1584" s="1"/>
      <c r="CK1584" s="1"/>
      <c r="CL1584" s="1"/>
      <c r="CM1584" s="1"/>
    </row>
    <row r="1585" spans="11:91" s="9" customFormat="1" x14ac:dyDescent="0.2"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  <c r="BV1585" s="1"/>
      <c r="BW1585" s="1"/>
      <c r="BX1585" s="1"/>
      <c r="BY1585" s="1"/>
      <c r="BZ1585" s="1"/>
      <c r="CA1585" s="1"/>
      <c r="CB1585" s="1"/>
      <c r="CC1585" s="1"/>
      <c r="CD1585" s="1"/>
      <c r="CE1585" s="1"/>
      <c r="CF1585" s="1"/>
      <c r="CG1585" s="1"/>
      <c r="CH1585" s="1"/>
      <c r="CI1585" s="1"/>
      <c r="CJ1585" s="1"/>
      <c r="CK1585" s="1"/>
      <c r="CL1585" s="1"/>
      <c r="CM1585" s="1"/>
    </row>
    <row r="1586" spans="11:91" s="9" customFormat="1" x14ac:dyDescent="0.2"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  <c r="BV1586" s="1"/>
      <c r="BW1586" s="1"/>
      <c r="BX1586" s="1"/>
      <c r="BY1586" s="1"/>
      <c r="BZ1586" s="1"/>
      <c r="CA1586" s="1"/>
      <c r="CB1586" s="1"/>
      <c r="CC1586" s="1"/>
      <c r="CD1586" s="1"/>
      <c r="CE1586" s="1"/>
      <c r="CF1586" s="1"/>
      <c r="CG1586" s="1"/>
      <c r="CH1586" s="1"/>
      <c r="CI1586" s="1"/>
      <c r="CJ1586" s="1"/>
      <c r="CK1586" s="1"/>
      <c r="CL1586" s="1"/>
      <c r="CM1586" s="1"/>
    </row>
    <row r="1587" spans="11:91" s="9" customFormat="1" x14ac:dyDescent="0.2"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  <c r="BV1587" s="1"/>
      <c r="BW1587" s="1"/>
      <c r="BX1587" s="1"/>
      <c r="BY1587" s="1"/>
      <c r="BZ1587" s="1"/>
      <c r="CA1587" s="1"/>
      <c r="CB1587" s="1"/>
      <c r="CC1587" s="1"/>
      <c r="CD1587" s="1"/>
      <c r="CE1587" s="1"/>
      <c r="CF1587" s="1"/>
      <c r="CG1587" s="1"/>
      <c r="CH1587" s="1"/>
      <c r="CI1587" s="1"/>
      <c r="CJ1587" s="1"/>
      <c r="CK1587" s="1"/>
      <c r="CL1587" s="1"/>
      <c r="CM1587" s="1"/>
    </row>
    <row r="1588" spans="11:91" s="9" customFormat="1" x14ac:dyDescent="0.2"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  <c r="BV1588" s="1"/>
      <c r="BW1588" s="1"/>
      <c r="BX1588" s="1"/>
      <c r="BY1588" s="1"/>
      <c r="BZ1588" s="1"/>
      <c r="CA1588" s="1"/>
      <c r="CB1588" s="1"/>
      <c r="CC1588" s="1"/>
      <c r="CD1588" s="1"/>
      <c r="CE1588" s="1"/>
      <c r="CF1588" s="1"/>
      <c r="CG1588" s="1"/>
      <c r="CH1588" s="1"/>
      <c r="CI1588" s="1"/>
      <c r="CJ1588" s="1"/>
      <c r="CK1588" s="1"/>
      <c r="CL1588" s="1"/>
      <c r="CM1588" s="1"/>
    </row>
    <row r="1589" spans="11:91" s="9" customFormat="1" x14ac:dyDescent="0.2"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  <c r="BV1589" s="1"/>
      <c r="BW1589" s="1"/>
      <c r="BX1589" s="1"/>
      <c r="BY1589" s="1"/>
      <c r="BZ1589" s="1"/>
      <c r="CA1589" s="1"/>
      <c r="CB1589" s="1"/>
      <c r="CC1589" s="1"/>
      <c r="CD1589" s="1"/>
      <c r="CE1589" s="1"/>
      <c r="CF1589" s="1"/>
      <c r="CG1589" s="1"/>
      <c r="CH1589" s="1"/>
      <c r="CI1589" s="1"/>
      <c r="CJ1589" s="1"/>
      <c r="CK1589" s="1"/>
      <c r="CL1589" s="1"/>
      <c r="CM1589" s="1"/>
    </row>
    <row r="1590" spans="11:91" s="9" customFormat="1" x14ac:dyDescent="0.2"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  <c r="BN1590" s="1"/>
      <c r="BO1590" s="1"/>
      <c r="BP1590" s="1"/>
      <c r="BQ1590" s="1"/>
      <c r="BR1590" s="1"/>
      <c r="BS1590" s="1"/>
      <c r="BT1590" s="1"/>
      <c r="BU1590" s="1"/>
      <c r="BV1590" s="1"/>
      <c r="BW1590" s="1"/>
      <c r="BX1590" s="1"/>
      <c r="BY1590" s="1"/>
      <c r="BZ1590" s="1"/>
      <c r="CA1590" s="1"/>
      <c r="CB1590" s="1"/>
      <c r="CC1590" s="1"/>
      <c r="CD1590" s="1"/>
      <c r="CE1590" s="1"/>
      <c r="CF1590" s="1"/>
      <c r="CG1590" s="1"/>
      <c r="CH1590" s="1"/>
      <c r="CI1590" s="1"/>
      <c r="CJ1590" s="1"/>
      <c r="CK1590" s="1"/>
      <c r="CL1590" s="1"/>
      <c r="CM1590" s="1"/>
    </row>
    <row r="1591" spans="11:91" s="9" customFormat="1" x14ac:dyDescent="0.2"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  <c r="BV1591" s="1"/>
      <c r="BW1591" s="1"/>
      <c r="BX1591" s="1"/>
      <c r="BY1591" s="1"/>
      <c r="BZ1591" s="1"/>
      <c r="CA1591" s="1"/>
      <c r="CB1591" s="1"/>
      <c r="CC1591" s="1"/>
      <c r="CD1591" s="1"/>
      <c r="CE1591" s="1"/>
      <c r="CF1591" s="1"/>
      <c r="CG1591" s="1"/>
      <c r="CH1591" s="1"/>
      <c r="CI1591" s="1"/>
      <c r="CJ1591" s="1"/>
      <c r="CK1591" s="1"/>
      <c r="CL1591" s="1"/>
      <c r="CM1591" s="1"/>
    </row>
    <row r="1592" spans="11:91" s="9" customFormat="1" x14ac:dyDescent="0.2"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  <c r="BL1592" s="1"/>
      <c r="BM1592" s="1"/>
      <c r="BN1592" s="1"/>
      <c r="BO1592" s="1"/>
      <c r="BP1592" s="1"/>
      <c r="BQ1592" s="1"/>
      <c r="BR1592" s="1"/>
      <c r="BS1592" s="1"/>
      <c r="BT1592" s="1"/>
      <c r="BU1592" s="1"/>
      <c r="BV1592" s="1"/>
      <c r="BW1592" s="1"/>
      <c r="BX1592" s="1"/>
      <c r="BY1592" s="1"/>
      <c r="BZ1592" s="1"/>
      <c r="CA1592" s="1"/>
      <c r="CB1592" s="1"/>
      <c r="CC1592" s="1"/>
      <c r="CD1592" s="1"/>
      <c r="CE1592" s="1"/>
      <c r="CF1592" s="1"/>
      <c r="CG1592" s="1"/>
      <c r="CH1592" s="1"/>
      <c r="CI1592" s="1"/>
      <c r="CJ1592" s="1"/>
      <c r="CK1592" s="1"/>
      <c r="CL1592" s="1"/>
      <c r="CM1592" s="1"/>
    </row>
    <row r="1593" spans="11:91" s="9" customFormat="1" x14ac:dyDescent="0.2"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  <c r="BV1593" s="1"/>
      <c r="BW1593" s="1"/>
      <c r="BX1593" s="1"/>
      <c r="BY1593" s="1"/>
      <c r="BZ1593" s="1"/>
      <c r="CA1593" s="1"/>
      <c r="CB1593" s="1"/>
      <c r="CC1593" s="1"/>
      <c r="CD1593" s="1"/>
      <c r="CE1593" s="1"/>
      <c r="CF1593" s="1"/>
      <c r="CG1593" s="1"/>
      <c r="CH1593" s="1"/>
      <c r="CI1593" s="1"/>
      <c r="CJ1593" s="1"/>
      <c r="CK1593" s="1"/>
      <c r="CL1593" s="1"/>
      <c r="CM1593" s="1"/>
    </row>
    <row r="1594" spans="11:91" s="9" customFormat="1" x14ac:dyDescent="0.2"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  <c r="BP1594" s="1"/>
      <c r="BQ1594" s="1"/>
      <c r="BR1594" s="1"/>
      <c r="BS1594" s="1"/>
      <c r="BT1594" s="1"/>
      <c r="BU1594" s="1"/>
      <c r="BV1594" s="1"/>
      <c r="BW1594" s="1"/>
      <c r="BX1594" s="1"/>
      <c r="BY1594" s="1"/>
      <c r="BZ1594" s="1"/>
      <c r="CA1594" s="1"/>
      <c r="CB1594" s="1"/>
      <c r="CC1594" s="1"/>
      <c r="CD1594" s="1"/>
      <c r="CE1594" s="1"/>
      <c r="CF1594" s="1"/>
      <c r="CG1594" s="1"/>
      <c r="CH1594" s="1"/>
      <c r="CI1594" s="1"/>
      <c r="CJ1594" s="1"/>
      <c r="CK1594" s="1"/>
      <c r="CL1594" s="1"/>
      <c r="CM1594" s="1"/>
    </row>
    <row r="1595" spans="11:91" s="9" customFormat="1" x14ac:dyDescent="0.2"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  <c r="BV1595" s="1"/>
      <c r="BW1595" s="1"/>
      <c r="BX1595" s="1"/>
      <c r="BY1595" s="1"/>
      <c r="BZ1595" s="1"/>
      <c r="CA1595" s="1"/>
      <c r="CB1595" s="1"/>
      <c r="CC1595" s="1"/>
      <c r="CD1595" s="1"/>
      <c r="CE1595" s="1"/>
      <c r="CF1595" s="1"/>
      <c r="CG1595" s="1"/>
      <c r="CH1595" s="1"/>
      <c r="CI1595" s="1"/>
      <c r="CJ1595" s="1"/>
      <c r="CK1595" s="1"/>
      <c r="CL1595" s="1"/>
      <c r="CM1595" s="1"/>
    </row>
    <row r="1596" spans="11:91" s="9" customFormat="1" x14ac:dyDescent="0.2"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  <c r="BV1596" s="1"/>
      <c r="BW1596" s="1"/>
      <c r="BX1596" s="1"/>
      <c r="BY1596" s="1"/>
      <c r="BZ1596" s="1"/>
      <c r="CA1596" s="1"/>
      <c r="CB1596" s="1"/>
      <c r="CC1596" s="1"/>
      <c r="CD1596" s="1"/>
      <c r="CE1596" s="1"/>
      <c r="CF1596" s="1"/>
      <c r="CG1596" s="1"/>
      <c r="CH1596" s="1"/>
      <c r="CI1596" s="1"/>
      <c r="CJ1596" s="1"/>
      <c r="CK1596" s="1"/>
      <c r="CL1596" s="1"/>
      <c r="CM1596" s="1"/>
    </row>
    <row r="1597" spans="11:91" s="9" customFormat="1" x14ac:dyDescent="0.2"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  <c r="BV1597" s="1"/>
      <c r="BW1597" s="1"/>
      <c r="BX1597" s="1"/>
      <c r="BY1597" s="1"/>
      <c r="BZ1597" s="1"/>
      <c r="CA1597" s="1"/>
      <c r="CB1597" s="1"/>
      <c r="CC1597" s="1"/>
      <c r="CD1597" s="1"/>
      <c r="CE1597" s="1"/>
      <c r="CF1597" s="1"/>
      <c r="CG1597" s="1"/>
      <c r="CH1597" s="1"/>
      <c r="CI1597" s="1"/>
      <c r="CJ1597" s="1"/>
      <c r="CK1597" s="1"/>
      <c r="CL1597" s="1"/>
      <c r="CM1597" s="1"/>
    </row>
    <row r="1598" spans="11:91" s="9" customFormat="1" x14ac:dyDescent="0.2"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  <c r="BV1598" s="1"/>
      <c r="BW1598" s="1"/>
      <c r="BX1598" s="1"/>
      <c r="BY1598" s="1"/>
      <c r="BZ1598" s="1"/>
      <c r="CA1598" s="1"/>
      <c r="CB1598" s="1"/>
      <c r="CC1598" s="1"/>
      <c r="CD1598" s="1"/>
      <c r="CE1598" s="1"/>
      <c r="CF1598" s="1"/>
      <c r="CG1598" s="1"/>
      <c r="CH1598" s="1"/>
      <c r="CI1598" s="1"/>
      <c r="CJ1598" s="1"/>
      <c r="CK1598" s="1"/>
      <c r="CL1598" s="1"/>
      <c r="CM1598" s="1"/>
    </row>
    <row r="1599" spans="11:91" s="9" customFormat="1" x14ac:dyDescent="0.2"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  <c r="BV1599" s="1"/>
      <c r="BW1599" s="1"/>
      <c r="BX1599" s="1"/>
      <c r="BY1599" s="1"/>
      <c r="BZ1599" s="1"/>
      <c r="CA1599" s="1"/>
      <c r="CB1599" s="1"/>
      <c r="CC1599" s="1"/>
      <c r="CD1599" s="1"/>
      <c r="CE1599" s="1"/>
      <c r="CF1599" s="1"/>
      <c r="CG1599" s="1"/>
      <c r="CH1599" s="1"/>
      <c r="CI1599" s="1"/>
      <c r="CJ1599" s="1"/>
      <c r="CK1599" s="1"/>
      <c r="CL1599" s="1"/>
      <c r="CM1599" s="1"/>
    </row>
    <row r="1600" spans="11:91" s="9" customFormat="1" x14ac:dyDescent="0.2"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  <c r="BV1600" s="1"/>
      <c r="BW1600" s="1"/>
      <c r="BX1600" s="1"/>
      <c r="BY1600" s="1"/>
      <c r="BZ1600" s="1"/>
      <c r="CA1600" s="1"/>
      <c r="CB1600" s="1"/>
      <c r="CC1600" s="1"/>
      <c r="CD1600" s="1"/>
      <c r="CE1600" s="1"/>
      <c r="CF1600" s="1"/>
      <c r="CG1600" s="1"/>
      <c r="CH1600" s="1"/>
      <c r="CI1600" s="1"/>
      <c r="CJ1600" s="1"/>
      <c r="CK1600" s="1"/>
      <c r="CL1600" s="1"/>
      <c r="CM1600" s="1"/>
    </row>
    <row r="1601" spans="11:91" s="9" customFormat="1" x14ac:dyDescent="0.2"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  <c r="BV1601" s="1"/>
      <c r="BW1601" s="1"/>
      <c r="BX1601" s="1"/>
      <c r="BY1601" s="1"/>
      <c r="BZ1601" s="1"/>
      <c r="CA1601" s="1"/>
      <c r="CB1601" s="1"/>
      <c r="CC1601" s="1"/>
      <c r="CD1601" s="1"/>
      <c r="CE1601" s="1"/>
      <c r="CF1601" s="1"/>
      <c r="CG1601" s="1"/>
      <c r="CH1601" s="1"/>
      <c r="CI1601" s="1"/>
      <c r="CJ1601" s="1"/>
      <c r="CK1601" s="1"/>
      <c r="CL1601" s="1"/>
      <c r="CM1601" s="1"/>
    </row>
    <row r="1602" spans="11:91" s="9" customFormat="1" x14ac:dyDescent="0.2"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  <c r="BV1602" s="1"/>
      <c r="BW1602" s="1"/>
      <c r="BX1602" s="1"/>
      <c r="BY1602" s="1"/>
      <c r="BZ1602" s="1"/>
      <c r="CA1602" s="1"/>
      <c r="CB1602" s="1"/>
      <c r="CC1602" s="1"/>
      <c r="CD1602" s="1"/>
      <c r="CE1602" s="1"/>
      <c r="CF1602" s="1"/>
      <c r="CG1602" s="1"/>
      <c r="CH1602" s="1"/>
      <c r="CI1602" s="1"/>
      <c r="CJ1602" s="1"/>
      <c r="CK1602" s="1"/>
      <c r="CL1602" s="1"/>
      <c r="CM1602" s="1"/>
    </row>
    <row r="1603" spans="11:91" s="9" customFormat="1" x14ac:dyDescent="0.2"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  <c r="BV1603" s="1"/>
      <c r="BW1603" s="1"/>
      <c r="BX1603" s="1"/>
      <c r="BY1603" s="1"/>
      <c r="BZ1603" s="1"/>
      <c r="CA1603" s="1"/>
      <c r="CB1603" s="1"/>
      <c r="CC1603" s="1"/>
      <c r="CD1603" s="1"/>
      <c r="CE1603" s="1"/>
      <c r="CF1603" s="1"/>
      <c r="CG1603" s="1"/>
      <c r="CH1603" s="1"/>
      <c r="CI1603" s="1"/>
      <c r="CJ1603" s="1"/>
      <c r="CK1603" s="1"/>
      <c r="CL1603" s="1"/>
      <c r="CM1603" s="1"/>
    </row>
    <row r="1604" spans="11:91" s="9" customFormat="1" x14ac:dyDescent="0.2"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  <c r="BL1604" s="1"/>
      <c r="BM1604" s="1"/>
      <c r="BN1604" s="1"/>
      <c r="BO1604" s="1"/>
      <c r="BP1604" s="1"/>
      <c r="BQ1604" s="1"/>
      <c r="BR1604" s="1"/>
      <c r="BS1604" s="1"/>
      <c r="BT1604" s="1"/>
      <c r="BU1604" s="1"/>
      <c r="BV1604" s="1"/>
      <c r="BW1604" s="1"/>
      <c r="BX1604" s="1"/>
      <c r="BY1604" s="1"/>
      <c r="BZ1604" s="1"/>
      <c r="CA1604" s="1"/>
      <c r="CB1604" s="1"/>
      <c r="CC1604" s="1"/>
      <c r="CD1604" s="1"/>
      <c r="CE1604" s="1"/>
      <c r="CF1604" s="1"/>
      <c r="CG1604" s="1"/>
      <c r="CH1604" s="1"/>
      <c r="CI1604" s="1"/>
      <c r="CJ1604" s="1"/>
      <c r="CK1604" s="1"/>
      <c r="CL1604" s="1"/>
      <c r="CM1604" s="1"/>
    </row>
    <row r="1605" spans="11:91" s="9" customFormat="1" x14ac:dyDescent="0.2"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  <c r="BV1605" s="1"/>
      <c r="BW1605" s="1"/>
      <c r="BX1605" s="1"/>
      <c r="BY1605" s="1"/>
      <c r="BZ1605" s="1"/>
      <c r="CA1605" s="1"/>
      <c r="CB1605" s="1"/>
      <c r="CC1605" s="1"/>
      <c r="CD1605" s="1"/>
      <c r="CE1605" s="1"/>
      <c r="CF1605" s="1"/>
      <c r="CG1605" s="1"/>
      <c r="CH1605" s="1"/>
      <c r="CI1605" s="1"/>
      <c r="CJ1605" s="1"/>
      <c r="CK1605" s="1"/>
      <c r="CL1605" s="1"/>
      <c r="CM1605" s="1"/>
    </row>
    <row r="1606" spans="11:91" s="9" customFormat="1" x14ac:dyDescent="0.2"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/>
      <c r="BQ1606" s="1"/>
      <c r="BR1606" s="1"/>
      <c r="BS1606" s="1"/>
      <c r="BT1606" s="1"/>
      <c r="BU1606" s="1"/>
      <c r="BV1606" s="1"/>
      <c r="BW1606" s="1"/>
      <c r="BX1606" s="1"/>
      <c r="BY1606" s="1"/>
      <c r="BZ1606" s="1"/>
      <c r="CA1606" s="1"/>
      <c r="CB1606" s="1"/>
      <c r="CC1606" s="1"/>
      <c r="CD1606" s="1"/>
      <c r="CE1606" s="1"/>
      <c r="CF1606" s="1"/>
      <c r="CG1606" s="1"/>
      <c r="CH1606" s="1"/>
      <c r="CI1606" s="1"/>
      <c r="CJ1606" s="1"/>
      <c r="CK1606" s="1"/>
      <c r="CL1606" s="1"/>
      <c r="CM1606" s="1"/>
    </row>
    <row r="1607" spans="11:91" s="9" customFormat="1" x14ac:dyDescent="0.2"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  <c r="BV1607" s="1"/>
      <c r="BW1607" s="1"/>
      <c r="BX1607" s="1"/>
      <c r="BY1607" s="1"/>
      <c r="BZ1607" s="1"/>
      <c r="CA1607" s="1"/>
      <c r="CB1607" s="1"/>
      <c r="CC1607" s="1"/>
      <c r="CD1607" s="1"/>
      <c r="CE1607" s="1"/>
      <c r="CF1607" s="1"/>
      <c r="CG1607" s="1"/>
      <c r="CH1607" s="1"/>
      <c r="CI1607" s="1"/>
      <c r="CJ1607" s="1"/>
      <c r="CK1607" s="1"/>
      <c r="CL1607" s="1"/>
      <c r="CM1607" s="1"/>
    </row>
    <row r="1608" spans="11:91" s="9" customFormat="1" x14ac:dyDescent="0.2"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  <c r="BV1608" s="1"/>
      <c r="BW1608" s="1"/>
      <c r="BX1608" s="1"/>
      <c r="BY1608" s="1"/>
      <c r="BZ1608" s="1"/>
      <c r="CA1608" s="1"/>
      <c r="CB1608" s="1"/>
      <c r="CC1608" s="1"/>
      <c r="CD1608" s="1"/>
      <c r="CE1608" s="1"/>
      <c r="CF1608" s="1"/>
      <c r="CG1608" s="1"/>
      <c r="CH1608" s="1"/>
      <c r="CI1608" s="1"/>
      <c r="CJ1608" s="1"/>
      <c r="CK1608" s="1"/>
      <c r="CL1608" s="1"/>
      <c r="CM1608" s="1"/>
    </row>
    <row r="1609" spans="11:91" s="9" customFormat="1" x14ac:dyDescent="0.2"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  <c r="BV1609" s="1"/>
      <c r="BW1609" s="1"/>
      <c r="BX1609" s="1"/>
      <c r="BY1609" s="1"/>
      <c r="BZ1609" s="1"/>
      <c r="CA1609" s="1"/>
      <c r="CB1609" s="1"/>
      <c r="CC1609" s="1"/>
      <c r="CD1609" s="1"/>
      <c r="CE1609" s="1"/>
      <c r="CF1609" s="1"/>
      <c r="CG1609" s="1"/>
      <c r="CH1609" s="1"/>
      <c r="CI1609" s="1"/>
      <c r="CJ1609" s="1"/>
      <c r="CK1609" s="1"/>
      <c r="CL1609" s="1"/>
      <c r="CM1609" s="1"/>
    </row>
    <row r="1610" spans="11:91" s="9" customFormat="1" x14ac:dyDescent="0.2"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  <c r="BV1610" s="1"/>
      <c r="BW1610" s="1"/>
      <c r="BX1610" s="1"/>
      <c r="BY1610" s="1"/>
      <c r="BZ1610" s="1"/>
      <c r="CA1610" s="1"/>
      <c r="CB1610" s="1"/>
      <c r="CC1610" s="1"/>
      <c r="CD1610" s="1"/>
      <c r="CE1610" s="1"/>
      <c r="CF1610" s="1"/>
      <c r="CG1610" s="1"/>
      <c r="CH1610" s="1"/>
      <c r="CI1610" s="1"/>
      <c r="CJ1610" s="1"/>
      <c r="CK1610" s="1"/>
      <c r="CL1610" s="1"/>
      <c r="CM1610" s="1"/>
    </row>
    <row r="1611" spans="11:91" s="9" customFormat="1" x14ac:dyDescent="0.2"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  <c r="BV1611" s="1"/>
      <c r="BW1611" s="1"/>
      <c r="BX1611" s="1"/>
      <c r="BY1611" s="1"/>
      <c r="BZ1611" s="1"/>
      <c r="CA1611" s="1"/>
      <c r="CB1611" s="1"/>
      <c r="CC1611" s="1"/>
      <c r="CD1611" s="1"/>
      <c r="CE1611" s="1"/>
      <c r="CF1611" s="1"/>
      <c r="CG1611" s="1"/>
      <c r="CH1611" s="1"/>
      <c r="CI1611" s="1"/>
      <c r="CJ1611" s="1"/>
      <c r="CK1611" s="1"/>
      <c r="CL1611" s="1"/>
      <c r="CM1611" s="1"/>
    </row>
    <row r="1612" spans="11:91" s="9" customFormat="1" x14ac:dyDescent="0.2"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  <c r="BV1612" s="1"/>
      <c r="BW1612" s="1"/>
      <c r="BX1612" s="1"/>
      <c r="BY1612" s="1"/>
      <c r="BZ1612" s="1"/>
      <c r="CA1612" s="1"/>
      <c r="CB1612" s="1"/>
      <c r="CC1612" s="1"/>
      <c r="CD1612" s="1"/>
      <c r="CE1612" s="1"/>
      <c r="CF1612" s="1"/>
      <c r="CG1612" s="1"/>
      <c r="CH1612" s="1"/>
      <c r="CI1612" s="1"/>
      <c r="CJ1612" s="1"/>
      <c r="CK1612" s="1"/>
      <c r="CL1612" s="1"/>
      <c r="CM1612" s="1"/>
    </row>
    <row r="1613" spans="11:91" s="9" customFormat="1" x14ac:dyDescent="0.2"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  <c r="BV1613" s="1"/>
      <c r="BW1613" s="1"/>
      <c r="BX1613" s="1"/>
      <c r="BY1613" s="1"/>
      <c r="BZ1613" s="1"/>
      <c r="CA1613" s="1"/>
      <c r="CB1613" s="1"/>
      <c r="CC1613" s="1"/>
      <c r="CD1613" s="1"/>
      <c r="CE1613" s="1"/>
      <c r="CF1613" s="1"/>
      <c r="CG1613" s="1"/>
      <c r="CH1613" s="1"/>
      <c r="CI1613" s="1"/>
      <c r="CJ1613" s="1"/>
      <c r="CK1613" s="1"/>
      <c r="CL1613" s="1"/>
      <c r="CM1613" s="1"/>
    </row>
    <row r="1614" spans="11:91" s="9" customFormat="1" x14ac:dyDescent="0.2"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  <c r="BV1614" s="1"/>
      <c r="BW1614" s="1"/>
      <c r="BX1614" s="1"/>
      <c r="BY1614" s="1"/>
      <c r="BZ1614" s="1"/>
      <c r="CA1614" s="1"/>
      <c r="CB1614" s="1"/>
      <c r="CC1614" s="1"/>
      <c r="CD1614" s="1"/>
      <c r="CE1614" s="1"/>
      <c r="CF1614" s="1"/>
      <c r="CG1614" s="1"/>
      <c r="CH1614" s="1"/>
      <c r="CI1614" s="1"/>
      <c r="CJ1614" s="1"/>
      <c r="CK1614" s="1"/>
      <c r="CL1614" s="1"/>
      <c r="CM1614" s="1"/>
    </row>
    <row r="1615" spans="11:91" s="9" customFormat="1" x14ac:dyDescent="0.2"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  <c r="BV1615" s="1"/>
      <c r="BW1615" s="1"/>
      <c r="BX1615" s="1"/>
      <c r="BY1615" s="1"/>
      <c r="BZ1615" s="1"/>
      <c r="CA1615" s="1"/>
      <c r="CB1615" s="1"/>
      <c r="CC1615" s="1"/>
      <c r="CD1615" s="1"/>
      <c r="CE1615" s="1"/>
      <c r="CF1615" s="1"/>
      <c r="CG1615" s="1"/>
      <c r="CH1615" s="1"/>
      <c r="CI1615" s="1"/>
      <c r="CJ1615" s="1"/>
      <c r="CK1615" s="1"/>
      <c r="CL1615" s="1"/>
      <c r="CM1615" s="1"/>
    </row>
    <row r="1616" spans="11:91" s="9" customFormat="1" x14ac:dyDescent="0.2"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  <c r="BV1616" s="1"/>
      <c r="BW1616" s="1"/>
      <c r="BX1616" s="1"/>
      <c r="BY1616" s="1"/>
      <c r="BZ1616" s="1"/>
      <c r="CA1616" s="1"/>
      <c r="CB1616" s="1"/>
      <c r="CC1616" s="1"/>
      <c r="CD1616" s="1"/>
      <c r="CE1616" s="1"/>
      <c r="CF1616" s="1"/>
      <c r="CG1616" s="1"/>
      <c r="CH1616" s="1"/>
      <c r="CI1616" s="1"/>
      <c r="CJ1616" s="1"/>
      <c r="CK1616" s="1"/>
      <c r="CL1616" s="1"/>
      <c r="CM1616" s="1"/>
    </row>
    <row r="1617" spans="11:91" s="9" customFormat="1" x14ac:dyDescent="0.2"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  <c r="BV1617" s="1"/>
      <c r="BW1617" s="1"/>
      <c r="BX1617" s="1"/>
      <c r="BY1617" s="1"/>
      <c r="BZ1617" s="1"/>
      <c r="CA1617" s="1"/>
      <c r="CB1617" s="1"/>
      <c r="CC1617" s="1"/>
      <c r="CD1617" s="1"/>
      <c r="CE1617" s="1"/>
      <c r="CF1617" s="1"/>
      <c r="CG1617" s="1"/>
      <c r="CH1617" s="1"/>
      <c r="CI1617" s="1"/>
      <c r="CJ1617" s="1"/>
      <c r="CK1617" s="1"/>
      <c r="CL1617" s="1"/>
      <c r="CM1617" s="1"/>
    </row>
    <row r="1618" spans="11:91" s="9" customFormat="1" x14ac:dyDescent="0.2"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  <c r="BV1618" s="1"/>
      <c r="BW1618" s="1"/>
      <c r="BX1618" s="1"/>
      <c r="BY1618" s="1"/>
      <c r="BZ1618" s="1"/>
      <c r="CA1618" s="1"/>
      <c r="CB1618" s="1"/>
      <c r="CC1618" s="1"/>
      <c r="CD1618" s="1"/>
      <c r="CE1618" s="1"/>
      <c r="CF1618" s="1"/>
      <c r="CG1618" s="1"/>
      <c r="CH1618" s="1"/>
      <c r="CI1618" s="1"/>
      <c r="CJ1618" s="1"/>
      <c r="CK1618" s="1"/>
      <c r="CL1618" s="1"/>
      <c r="CM1618" s="1"/>
    </row>
    <row r="1619" spans="11:91" s="9" customFormat="1" x14ac:dyDescent="0.2"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  <c r="BV1619" s="1"/>
      <c r="BW1619" s="1"/>
      <c r="BX1619" s="1"/>
      <c r="BY1619" s="1"/>
      <c r="BZ1619" s="1"/>
      <c r="CA1619" s="1"/>
      <c r="CB1619" s="1"/>
      <c r="CC1619" s="1"/>
      <c r="CD1619" s="1"/>
      <c r="CE1619" s="1"/>
      <c r="CF1619" s="1"/>
      <c r="CG1619" s="1"/>
      <c r="CH1619" s="1"/>
      <c r="CI1619" s="1"/>
      <c r="CJ1619" s="1"/>
      <c r="CK1619" s="1"/>
      <c r="CL1619" s="1"/>
      <c r="CM1619" s="1"/>
    </row>
    <row r="1620" spans="11:91" s="9" customFormat="1" x14ac:dyDescent="0.2"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  <c r="BV1620" s="1"/>
      <c r="BW1620" s="1"/>
      <c r="BX1620" s="1"/>
      <c r="BY1620" s="1"/>
      <c r="BZ1620" s="1"/>
      <c r="CA1620" s="1"/>
      <c r="CB1620" s="1"/>
      <c r="CC1620" s="1"/>
      <c r="CD1620" s="1"/>
      <c r="CE1620" s="1"/>
      <c r="CF1620" s="1"/>
      <c r="CG1620" s="1"/>
      <c r="CH1620" s="1"/>
      <c r="CI1620" s="1"/>
      <c r="CJ1620" s="1"/>
      <c r="CK1620" s="1"/>
      <c r="CL1620" s="1"/>
      <c r="CM1620" s="1"/>
    </row>
    <row r="1621" spans="11:91" s="9" customFormat="1" x14ac:dyDescent="0.2"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  <c r="BL1621" s="1"/>
      <c r="BM1621" s="1"/>
      <c r="BN1621" s="1"/>
      <c r="BO1621" s="1"/>
      <c r="BP1621" s="1"/>
      <c r="BQ1621" s="1"/>
      <c r="BR1621" s="1"/>
      <c r="BS1621" s="1"/>
      <c r="BT1621" s="1"/>
      <c r="BU1621" s="1"/>
      <c r="BV1621" s="1"/>
      <c r="BW1621" s="1"/>
      <c r="BX1621" s="1"/>
      <c r="BY1621" s="1"/>
      <c r="BZ1621" s="1"/>
      <c r="CA1621" s="1"/>
      <c r="CB1621" s="1"/>
      <c r="CC1621" s="1"/>
      <c r="CD1621" s="1"/>
      <c r="CE1621" s="1"/>
      <c r="CF1621" s="1"/>
      <c r="CG1621" s="1"/>
      <c r="CH1621" s="1"/>
      <c r="CI1621" s="1"/>
      <c r="CJ1621" s="1"/>
      <c r="CK1621" s="1"/>
      <c r="CL1621" s="1"/>
      <c r="CM1621" s="1"/>
    </row>
    <row r="1622" spans="11:91" s="9" customFormat="1" x14ac:dyDescent="0.2"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  <c r="BV1622" s="1"/>
      <c r="BW1622" s="1"/>
      <c r="BX1622" s="1"/>
      <c r="BY1622" s="1"/>
      <c r="BZ1622" s="1"/>
      <c r="CA1622" s="1"/>
      <c r="CB1622" s="1"/>
      <c r="CC1622" s="1"/>
      <c r="CD1622" s="1"/>
      <c r="CE1622" s="1"/>
      <c r="CF1622" s="1"/>
      <c r="CG1622" s="1"/>
      <c r="CH1622" s="1"/>
      <c r="CI1622" s="1"/>
      <c r="CJ1622" s="1"/>
      <c r="CK1622" s="1"/>
      <c r="CL1622" s="1"/>
      <c r="CM1622" s="1"/>
    </row>
    <row r="1623" spans="11:91" s="9" customFormat="1" x14ac:dyDescent="0.2"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  <c r="BV1623" s="1"/>
      <c r="BW1623" s="1"/>
      <c r="BX1623" s="1"/>
      <c r="BY1623" s="1"/>
      <c r="BZ1623" s="1"/>
      <c r="CA1623" s="1"/>
      <c r="CB1623" s="1"/>
      <c r="CC1623" s="1"/>
      <c r="CD1623" s="1"/>
      <c r="CE1623" s="1"/>
      <c r="CF1623" s="1"/>
      <c r="CG1623" s="1"/>
      <c r="CH1623" s="1"/>
      <c r="CI1623" s="1"/>
      <c r="CJ1623" s="1"/>
      <c r="CK1623" s="1"/>
      <c r="CL1623" s="1"/>
      <c r="CM1623" s="1"/>
    </row>
    <row r="1624" spans="11:91" s="9" customFormat="1" x14ac:dyDescent="0.2"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  <c r="BV1624" s="1"/>
      <c r="BW1624" s="1"/>
      <c r="BX1624" s="1"/>
      <c r="BY1624" s="1"/>
      <c r="BZ1624" s="1"/>
      <c r="CA1624" s="1"/>
      <c r="CB1624" s="1"/>
      <c r="CC1624" s="1"/>
      <c r="CD1624" s="1"/>
      <c r="CE1624" s="1"/>
      <c r="CF1624" s="1"/>
      <c r="CG1624" s="1"/>
      <c r="CH1624" s="1"/>
      <c r="CI1624" s="1"/>
      <c r="CJ1624" s="1"/>
      <c r="CK1624" s="1"/>
      <c r="CL1624" s="1"/>
      <c r="CM1624" s="1"/>
    </row>
    <row r="1625" spans="11:91" s="9" customFormat="1" x14ac:dyDescent="0.2"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  <c r="BV1625" s="1"/>
      <c r="BW1625" s="1"/>
      <c r="BX1625" s="1"/>
      <c r="BY1625" s="1"/>
      <c r="BZ1625" s="1"/>
      <c r="CA1625" s="1"/>
      <c r="CB1625" s="1"/>
      <c r="CC1625" s="1"/>
      <c r="CD1625" s="1"/>
      <c r="CE1625" s="1"/>
      <c r="CF1625" s="1"/>
      <c r="CG1625" s="1"/>
      <c r="CH1625" s="1"/>
      <c r="CI1625" s="1"/>
      <c r="CJ1625" s="1"/>
      <c r="CK1625" s="1"/>
      <c r="CL1625" s="1"/>
      <c r="CM1625" s="1"/>
    </row>
    <row r="1626" spans="11:91" s="9" customFormat="1" x14ac:dyDescent="0.2"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  <c r="BV1626" s="1"/>
      <c r="BW1626" s="1"/>
      <c r="BX1626" s="1"/>
      <c r="BY1626" s="1"/>
      <c r="BZ1626" s="1"/>
      <c r="CA1626" s="1"/>
      <c r="CB1626" s="1"/>
      <c r="CC1626" s="1"/>
      <c r="CD1626" s="1"/>
      <c r="CE1626" s="1"/>
      <c r="CF1626" s="1"/>
      <c r="CG1626" s="1"/>
      <c r="CH1626" s="1"/>
      <c r="CI1626" s="1"/>
      <c r="CJ1626" s="1"/>
      <c r="CK1626" s="1"/>
      <c r="CL1626" s="1"/>
      <c r="CM1626" s="1"/>
    </row>
    <row r="1627" spans="11:91" s="9" customFormat="1" x14ac:dyDescent="0.2"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  <c r="BV1627" s="1"/>
      <c r="BW1627" s="1"/>
      <c r="BX1627" s="1"/>
      <c r="BY1627" s="1"/>
      <c r="BZ1627" s="1"/>
      <c r="CA1627" s="1"/>
      <c r="CB1627" s="1"/>
      <c r="CC1627" s="1"/>
      <c r="CD1627" s="1"/>
      <c r="CE1627" s="1"/>
      <c r="CF1627" s="1"/>
      <c r="CG1627" s="1"/>
      <c r="CH1627" s="1"/>
      <c r="CI1627" s="1"/>
      <c r="CJ1627" s="1"/>
      <c r="CK1627" s="1"/>
      <c r="CL1627" s="1"/>
      <c r="CM1627" s="1"/>
    </row>
    <row r="1628" spans="11:91" s="9" customFormat="1" x14ac:dyDescent="0.2"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  <c r="BV1628" s="1"/>
      <c r="BW1628" s="1"/>
      <c r="BX1628" s="1"/>
      <c r="BY1628" s="1"/>
      <c r="BZ1628" s="1"/>
      <c r="CA1628" s="1"/>
      <c r="CB1628" s="1"/>
      <c r="CC1628" s="1"/>
      <c r="CD1628" s="1"/>
      <c r="CE1628" s="1"/>
      <c r="CF1628" s="1"/>
      <c r="CG1628" s="1"/>
      <c r="CH1628" s="1"/>
      <c r="CI1628" s="1"/>
      <c r="CJ1628" s="1"/>
      <c r="CK1628" s="1"/>
      <c r="CL1628" s="1"/>
      <c r="CM1628" s="1"/>
    </row>
    <row r="1629" spans="11:91" s="9" customFormat="1" x14ac:dyDescent="0.2"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  <c r="BV1629" s="1"/>
      <c r="BW1629" s="1"/>
      <c r="BX1629" s="1"/>
      <c r="BY1629" s="1"/>
      <c r="BZ1629" s="1"/>
      <c r="CA1629" s="1"/>
      <c r="CB1629" s="1"/>
      <c r="CC1629" s="1"/>
      <c r="CD1629" s="1"/>
      <c r="CE1629" s="1"/>
      <c r="CF1629" s="1"/>
      <c r="CG1629" s="1"/>
      <c r="CH1629" s="1"/>
      <c r="CI1629" s="1"/>
      <c r="CJ1629" s="1"/>
      <c r="CK1629" s="1"/>
      <c r="CL1629" s="1"/>
      <c r="CM1629" s="1"/>
    </row>
    <row r="1630" spans="11:91" s="9" customFormat="1" x14ac:dyDescent="0.2"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  <c r="BV1630" s="1"/>
      <c r="BW1630" s="1"/>
      <c r="BX1630" s="1"/>
      <c r="BY1630" s="1"/>
      <c r="BZ1630" s="1"/>
      <c r="CA1630" s="1"/>
      <c r="CB1630" s="1"/>
      <c r="CC1630" s="1"/>
      <c r="CD1630" s="1"/>
      <c r="CE1630" s="1"/>
      <c r="CF1630" s="1"/>
      <c r="CG1630" s="1"/>
      <c r="CH1630" s="1"/>
      <c r="CI1630" s="1"/>
      <c r="CJ1630" s="1"/>
      <c r="CK1630" s="1"/>
      <c r="CL1630" s="1"/>
      <c r="CM1630" s="1"/>
    </row>
    <row r="1631" spans="11:91" s="9" customFormat="1" x14ac:dyDescent="0.2"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  <c r="BV1631" s="1"/>
      <c r="BW1631" s="1"/>
      <c r="BX1631" s="1"/>
      <c r="BY1631" s="1"/>
      <c r="BZ1631" s="1"/>
      <c r="CA1631" s="1"/>
      <c r="CB1631" s="1"/>
      <c r="CC1631" s="1"/>
      <c r="CD1631" s="1"/>
      <c r="CE1631" s="1"/>
      <c r="CF1631" s="1"/>
      <c r="CG1631" s="1"/>
      <c r="CH1631" s="1"/>
      <c r="CI1631" s="1"/>
      <c r="CJ1631" s="1"/>
      <c r="CK1631" s="1"/>
      <c r="CL1631" s="1"/>
      <c r="CM1631" s="1"/>
    </row>
    <row r="1632" spans="11:91" s="9" customFormat="1" x14ac:dyDescent="0.2"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  <c r="BV1632" s="1"/>
      <c r="BW1632" s="1"/>
      <c r="BX1632" s="1"/>
      <c r="BY1632" s="1"/>
      <c r="BZ1632" s="1"/>
      <c r="CA1632" s="1"/>
      <c r="CB1632" s="1"/>
      <c r="CC1632" s="1"/>
      <c r="CD1632" s="1"/>
      <c r="CE1632" s="1"/>
      <c r="CF1632" s="1"/>
      <c r="CG1632" s="1"/>
      <c r="CH1632" s="1"/>
      <c r="CI1632" s="1"/>
      <c r="CJ1632" s="1"/>
      <c r="CK1632" s="1"/>
      <c r="CL1632" s="1"/>
      <c r="CM1632" s="1"/>
    </row>
    <row r="1633" spans="11:91" s="9" customFormat="1" x14ac:dyDescent="0.2"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  <c r="BV1633" s="1"/>
      <c r="BW1633" s="1"/>
      <c r="BX1633" s="1"/>
      <c r="BY1633" s="1"/>
      <c r="BZ1633" s="1"/>
      <c r="CA1633" s="1"/>
      <c r="CB1633" s="1"/>
      <c r="CC1633" s="1"/>
      <c r="CD1633" s="1"/>
      <c r="CE1633" s="1"/>
      <c r="CF1633" s="1"/>
      <c r="CG1633" s="1"/>
      <c r="CH1633" s="1"/>
      <c r="CI1633" s="1"/>
      <c r="CJ1633" s="1"/>
      <c r="CK1633" s="1"/>
      <c r="CL1633" s="1"/>
      <c r="CM1633" s="1"/>
    </row>
    <row r="1634" spans="11:91" s="9" customFormat="1" x14ac:dyDescent="0.2"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  <c r="BV1634" s="1"/>
      <c r="BW1634" s="1"/>
      <c r="BX1634" s="1"/>
      <c r="BY1634" s="1"/>
      <c r="BZ1634" s="1"/>
      <c r="CA1634" s="1"/>
      <c r="CB1634" s="1"/>
      <c r="CC1634" s="1"/>
      <c r="CD1634" s="1"/>
      <c r="CE1634" s="1"/>
      <c r="CF1634" s="1"/>
      <c r="CG1634" s="1"/>
      <c r="CH1634" s="1"/>
      <c r="CI1634" s="1"/>
      <c r="CJ1634" s="1"/>
      <c r="CK1634" s="1"/>
      <c r="CL1634" s="1"/>
      <c r="CM1634" s="1"/>
    </row>
    <row r="1635" spans="11:91" s="9" customFormat="1" x14ac:dyDescent="0.2"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  <c r="BV1635" s="1"/>
      <c r="BW1635" s="1"/>
      <c r="BX1635" s="1"/>
      <c r="BY1635" s="1"/>
      <c r="BZ1635" s="1"/>
      <c r="CA1635" s="1"/>
      <c r="CB1635" s="1"/>
      <c r="CC1635" s="1"/>
      <c r="CD1635" s="1"/>
      <c r="CE1635" s="1"/>
      <c r="CF1635" s="1"/>
      <c r="CG1635" s="1"/>
      <c r="CH1635" s="1"/>
      <c r="CI1635" s="1"/>
      <c r="CJ1635" s="1"/>
      <c r="CK1635" s="1"/>
      <c r="CL1635" s="1"/>
      <c r="CM1635" s="1"/>
    </row>
    <row r="1636" spans="11:91" s="9" customFormat="1" x14ac:dyDescent="0.2"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  <c r="BV1636" s="1"/>
      <c r="BW1636" s="1"/>
      <c r="BX1636" s="1"/>
      <c r="BY1636" s="1"/>
      <c r="BZ1636" s="1"/>
      <c r="CA1636" s="1"/>
      <c r="CB1636" s="1"/>
      <c r="CC1636" s="1"/>
      <c r="CD1636" s="1"/>
      <c r="CE1636" s="1"/>
      <c r="CF1636" s="1"/>
      <c r="CG1636" s="1"/>
      <c r="CH1636" s="1"/>
      <c r="CI1636" s="1"/>
      <c r="CJ1636" s="1"/>
      <c r="CK1636" s="1"/>
      <c r="CL1636" s="1"/>
      <c r="CM1636" s="1"/>
    </row>
    <row r="1637" spans="11:91" s="9" customFormat="1" x14ac:dyDescent="0.2"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  <c r="BV1637" s="1"/>
      <c r="BW1637" s="1"/>
      <c r="BX1637" s="1"/>
      <c r="BY1637" s="1"/>
      <c r="BZ1637" s="1"/>
      <c r="CA1637" s="1"/>
      <c r="CB1637" s="1"/>
      <c r="CC1637" s="1"/>
      <c r="CD1637" s="1"/>
      <c r="CE1637" s="1"/>
      <c r="CF1637" s="1"/>
      <c r="CG1637" s="1"/>
      <c r="CH1637" s="1"/>
      <c r="CI1637" s="1"/>
      <c r="CJ1637" s="1"/>
      <c r="CK1637" s="1"/>
      <c r="CL1637" s="1"/>
      <c r="CM1637" s="1"/>
    </row>
    <row r="1638" spans="11:91" s="9" customFormat="1" x14ac:dyDescent="0.2"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  <c r="BV1638" s="1"/>
      <c r="BW1638" s="1"/>
      <c r="BX1638" s="1"/>
      <c r="BY1638" s="1"/>
      <c r="BZ1638" s="1"/>
      <c r="CA1638" s="1"/>
      <c r="CB1638" s="1"/>
      <c r="CC1638" s="1"/>
      <c r="CD1638" s="1"/>
      <c r="CE1638" s="1"/>
      <c r="CF1638" s="1"/>
      <c r="CG1638" s="1"/>
      <c r="CH1638" s="1"/>
      <c r="CI1638" s="1"/>
      <c r="CJ1638" s="1"/>
      <c r="CK1638" s="1"/>
      <c r="CL1638" s="1"/>
      <c r="CM1638" s="1"/>
    </row>
    <row r="1639" spans="11:91" s="9" customFormat="1" x14ac:dyDescent="0.2"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  <c r="BV1639" s="1"/>
      <c r="BW1639" s="1"/>
      <c r="BX1639" s="1"/>
      <c r="BY1639" s="1"/>
      <c r="BZ1639" s="1"/>
      <c r="CA1639" s="1"/>
      <c r="CB1639" s="1"/>
      <c r="CC1639" s="1"/>
      <c r="CD1639" s="1"/>
      <c r="CE1639" s="1"/>
      <c r="CF1639" s="1"/>
      <c r="CG1639" s="1"/>
      <c r="CH1639" s="1"/>
      <c r="CI1639" s="1"/>
      <c r="CJ1639" s="1"/>
      <c r="CK1639" s="1"/>
      <c r="CL1639" s="1"/>
      <c r="CM1639" s="1"/>
    </row>
    <row r="1640" spans="11:91" s="9" customFormat="1" x14ac:dyDescent="0.2"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  <c r="BV1640" s="1"/>
      <c r="BW1640" s="1"/>
      <c r="BX1640" s="1"/>
      <c r="BY1640" s="1"/>
      <c r="BZ1640" s="1"/>
      <c r="CA1640" s="1"/>
      <c r="CB1640" s="1"/>
      <c r="CC1640" s="1"/>
      <c r="CD1640" s="1"/>
      <c r="CE1640" s="1"/>
      <c r="CF1640" s="1"/>
      <c r="CG1640" s="1"/>
      <c r="CH1640" s="1"/>
      <c r="CI1640" s="1"/>
      <c r="CJ1640" s="1"/>
      <c r="CK1640" s="1"/>
      <c r="CL1640" s="1"/>
      <c r="CM1640" s="1"/>
    </row>
    <row r="1641" spans="11:91" s="9" customFormat="1" x14ac:dyDescent="0.2"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  <c r="BV1641" s="1"/>
      <c r="BW1641" s="1"/>
      <c r="BX1641" s="1"/>
      <c r="BY1641" s="1"/>
      <c r="BZ1641" s="1"/>
      <c r="CA1641" s="1"/>
      <c r="CB1641" s="1"/>
      <c r="CC1641" s="1"/>
      <c r="CD1641" s="1"/>
      <c r="CE1641" s="1"/>
      <c r="CF1641" s="1"/>
      <c r="CG1641" s="1"/>
      <c r="CH1641" s="1"/>
      <c r="CI1641" s="1"/>
      <c r="CJ1641" s="1"/>
      <c r="CK1641" s="1"/>
      <c r="CL1641" s="1"/>
      <c r="CM1641" s="1"/>
    </row>
    <row r="1642" spans="11:91" s="9" customFormat="1" x14ac:dyDescent="0.2"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  <c r="BV1642" s="1"/>
      <c r="BW1642" s="1"/>
      <c r="BX1642" s="1"/>
      <c r="BY1642" s="1"/>
      <c r="BZ1642" s="1"/>
      <c r="CA1642" s="1"/>
      <c r="CB1642" s="1"/>
      <c r="CC1642" s="1"/>
      <c r="CD1642" s="1"/>
      <c r="CE1642" s="1"/>
      <c r="CF1642" s="1"/>
      <c r="CG1642" s="1"/>
      <c r="CH1642" s="1"/>
      <c r="CI1642" s="1"/>
      <c r="CJ1642" s="1"/>
      <c r="CK1642" s="1"/>
      <c r="CL1642" s="1"/>
      <c r="CM1642" s="1"/>
    </row>
    <row r="1643" spans="11:91" s="9" customFormat="1" x14ac:dyDescent="0.2"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  <c r="BV1643" s="1"/>
      <c r="BW1643" s="1"/>
      <c r="BX1643" s="1"/>
      <c r="BY1643" s="1"/>
      <c r="BZ1643" s="1"/>
      <c r="CA1643" s="1"/>
      <c r="CB1643" s="1"/>
      <c r="CC1643" s="1"/>
      <c r="CD1643" s="1"/>
      <c r="CE1643" s="1"/>
      <c r="CF1643" s="1"/>
      <c r="CG1643" s="1"/>
      <c r="CH1643" s="1"/>
      <c r="CI1643" s="1"/>
      <c r="CJ1643" s="1"/>
      <c r="CK1643" s="1"/>
      <c r="CL1643" s="1"/>
      <c r="CM1643" s="1"/>
    </row>
    <row r="1644" spans="11:91" s="9" customFormat="1" x14ac:dyDescent="0.2"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  <c r="BV1644" s="1"/>
      <c r="BW1644" s="1"/>
      <c r="BX1644" s="1"/>
      <c r="BY1644" s="1"/>
      <c r="BZ1644" s="1"/>
      <c r="CA1644" s="1"/>
      <c r="CB1644" s="1"/>
      <c r="CC1644" s="1"/>
      <c r="CD1644" s="1"/>
      <c r="CE1644" s="1"/>
      <c r="CF1644" s="1"/>
      <c r="CG1644" s="1"/>
      <c r="CH1644" s="1"/>
      <c r="CI1644" s="1"/>
      <c r="CJ1644" s="1"/>
      <c r="CK1644" s="1"/>
      <c r="CL1644" s="1"/>
      <c r="CM1644" s="1"/>
    </row>
    <row r="1645" spans="11:91" s="9" customFormat="1" x14ac:dyDescent="0.2"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  <c r="BV1645" s="1"/>
      <c r="BW1645" s="1"/>
      <c r="BX1645" s="1"/>
      <c r="BY1645" s="1"/>
      <c r="BZ1645" s="1"/>
      <c r="CA1645" s="1"/>
      <c r="CB1645" s="1"/>
      <c r="CC1645" s="1"/>
      <c r="CD1645" s="1"/>
      <c r="CE1645" s="1"/>
      <c r="CF1645" s="1"/>
      <c r="CG1645" s="1"/>
      <c r="CH1645" s="1"/>
      <c r="CI1645" s="1"/>
      <c r="CJ1645" s="1"/>
      <c r="CK1645" s="1"/>
      <c r="CL1645" s="1"/>
      <c r="CM1645" s="1"/>
    </row>
    <row r="1646" spans="11:91" s="9" customFormat="1" x14ac:dyDescent="0.2"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  <c r="BV1646" s="1"/>
      <c r="BW1646" s="1"/>
      <c r="BX1646" s="1"/>
      <c r="BY1646" s="1"/>
      <c r="BZ1646" s="1"/>
      <c r="CA1646" s="1"/>
      <c r="CB1646" s="1"/>
      <c r="CC1646" s="1"/>
      <c r="CD1646" s="1"/>
      <c r="CE1646" s="1"/>
      <c r="CF1646" s="1"/>
      <c r="CG1646" s="1"/>
      <c r="CH1646" s="1"/>
      <c r="CI1646" s="1"/>
      <c r="CJ1646" s="1"/>
      <c r="CK1646" s="1"/>
      <c r="CL1646" s="1"/>
      <c r="CM1646" s="1"/>
    </row>
    <row r="1647" spans="11:91" s="9" customFormat="1" x14ac:dyDescent="0.2"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  <c r="BV1647" s="1"/>
      <c r="BW1647" s="1"/>
      <c r="BX1647" s="1"/>
      <c r="BY1647" s="1"/>
      <c r="BZ1647" s="1"/>
      <c r="CA1647" s="1"/>
      <c r="CB1647" s="1"/>
      <c r="CC1647" s="1"/>
      <c r="CD1647" s="1"/>
      <c r="CE1647" s="1"/>
      <c r="CF1647" s="1"/>
      <c r="CG1647" s="1"/>
      <c r="CH1647" s="1"/>
      <c r="CI1647" s="1"/>
      <c r="CJ1647" s="1"/>
      <c r="CK1647" s="1"/>
      <c r="CL1647" s="1"/>
      <c r="CM1647" s="1"/>
    </row>
    <row r="1648" spans="11:91" s="9" customFormat="1" x14ac:dyDescent="0.2"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/>
      <c r="BM1648" s="1"/>
      <c r="BN1648" s="1"/>
      <c r="BO1648" s="1"/>
      <c r="BP1648" s="1"/>
      <c r="BQ1648" s="1"/>
      <c r="BR1648" s="1"/>
      <c r="BS1648" s="1"/>
      <c r="BT1648" s="1"/>
      <c r="BU1648" s="1"/>
      <c r="BV1648" s="1"/>
      <c r="BW1648" s="1"/>
      <c r="BX1648" s="1"/>
      <c r="BY1648" s="1"/>
      <c r="BZ1648" s="1"/>
      <c r="CA1648" s="1"/>
      <c r="CB1648" s="1"/>
      <c r="CC1648" s="1"/>
      <c r="CD1648" s="1"/>
      <c r="CE1648" s="1"/>
      <c r="CF1648" s="1"/>
      <c r="CG1648" s="1"/>
      <c r="CH1648" s="1"/>
      <c r="CI1648" s="1"/>
      <c r="CJ1648" s="1"/>
      <c r="CK1648" s="1"/>
      <c r="CL1648" s="1"/>
      <c r="CM1648" s="1"/>
    </row>
    <row r="1649" spans="11:91" s="9" customFormat="1" x14ac:dyDescent="0.2"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  <c r="BV1649" s="1"/>
      <c r="BW1649" s="1"/>
      <c r="BX1649" s="1"/>
      <c r="BY1649" s="1"/>
      <c r="BZ1649" s="1"/>
      <c r="CA1649" s="1"/>
      <c r="CB1649" s="1"/>
      <c r="CC1649" s="1"/>
      <c r="CD1649" s="1"/>
      <c r="CE1649" s="1"/>
      <c r="CF1649" s="1"/>
      <c r="CG1649" s="1"/>
      <c r="CH1649" s="1"/>
      <c r="CI1649" s="1"/>
      <c r="CJ1649" s="1"/>
      <c r="CK1649" s="1"/>
      <c r="CL1649" s="1"/>
      <c r="CM1649" s="1"/>
    </row>
    <row r="1650" spans="11:91" s="9" customFormat="1" x14ac:dyDescent="0.2"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  <c r="BV1650" s="1"/>
      <c r="BW1650" s="1"/>
      <c r="BX1650" s="1"/>
      <c r="BY1650" s="1"/>
      <c r="BZ1650" s="1"/>
      <c r="CA1650" s="1"/>
      <c r="CB1650" s="1"/>
      <c r="CC1650" s="1"/>
      <c r="CD1650" s="1"/>
      <c r="CE1650" s="1"/>
      <c r="CF1650" s="1"/>
      <c r="CG1650" s="1"/>
      <c r="CH1650" s="1"/>
      <c r="CI1650" s="1"/>
      <c r="CJ1650" s="1"/>
      <c r="CK1650" s="1"/>
      <c r="CL1650" s="1"/>
      <c r="CM1650" s="1"/>
    </row>
    <row r="1651" spans="11:91" s="9" customFormat="1" x14ac:dyDescent="0.2"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/>
      <c r="BN1651" s="1"/>
      <c r="BO1651" s="1"/>
      <c r="BP1651" s="1"/>
      <c r="BQ1651" s="1"/>
      <c r="BR1651" s="1"/>
      <c r="BS1651" s="1"/>
      <c r="BT1651" s="1"/>
      <c r="BU1651" s="1"/>
      <c r="BV1651" s="1"/>
      <c r="BW1651" s="1"/>
      <c r="BX1651" s="1"/>
      <c r="BY1651" s="1"/>
      <c r="BZ1651" s="1"/>
      <c r="CA1651" s="1"/>
      <c r="CB1651" s="1"/>
      <c r="CC1651" s="1"/>
      <c r="CD1651" s="1"/>
      <c r="CE1651" s="1"/>
      <c r="CF1651" s="1"/>
      <c r="CG1651" s="1"/>
      <c r="CH1651" s="1"/>
      <c r="CI1651" s="1"/>
      <c r="CJ1651" s="1"/>
      <c r="CK1651" s="1"/>
      <c r="CL1651" s="1"/>
      <c r="CM1651" s="1"/>
    </row>
    <row r="1652" spans="11:91" s="9" customFormat="1" x14ac:dyDescent="0.2"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  <c r="BU1652" s="1"/>
      <c r="BV1652" s="1"/>
      <c r="BW1652" s="1"/>
      <c r="BX1652" s="1"/>
      <c r="BY1652" s="1"/>
      <c r="BZ1652" s="1"/>
      <c r="CA1652" s="1"/>
      <c r="CB1652" s="1"/>
      <c r="CC1652" s="1"/>
      <c r="CD1652" s="1"/>
      <c r="CE1652" s="1"/>
      <c r="CF1652" s="1"/>
      <c r="CG1652" s="1"/>
      <c r="CH1652" s="1"/>
      <c r="CI1652" s="1"/>
      <c r="CJ1652" s="1"/>
      <c r="CK1652" s="1"/>
      <c r="CL1652" s="1"/>
      <c r="CM1652" s="1"/>
    </row>
    <row r="1653" spans="11:91" s="9" customFormat="1" x14ac:dyDescent="0.2"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  <c r="BV1653" s="1"/>
      <c r="BW1653" s="1"/>
      <c r="BX1653" s="1"/>
      <c r="BY1653" s="1"/>
      <c r="BZ1653" s="1"/>
      <c r="CA1653" s="1"/>
      <c r="CB1653" s="1"/>
      <c r="CC1653" s="1"/>
      <c r="CD1653" s="1"/>
      <c r="CE1653" s="1"/>
      <c r="CF1653" s="1"/>
      <c r="CG1653" s="1"/>
      <c r="CH1653" s="1"/>
      <c r="CI1653" s="1"/>
      <c r="CJ1653" s="1"/>
      <c r="CK1653" s="1"/>
      <c r="CL1653" s="1"/>
      <c r="CM1653" s="1"/>
    </row>
    <row r="1654" spans="11:91" s="9" customFormat="1" x14ac:dyDescent="0.2"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  <c r="BV1654" s="1"/>
      <c r="BW1654" s="1"/>
      <c r="BX1654" s="1"/>
      <c r="BY1654" s="1"/>
      <c r="BZ1654" s="1"/>
      <c r="CA1654" s="1"/>
      <c r="CB1654" s="1"/>
      <c r="CC1654" s="1"/>
      <c r="CD1654" s="1"/>
      <c r="CE1654" s="1"/>
      <c r="CF1654" s="1"/>
      <c r="CG1654" s="1"/>
      <c r="CH1654" s="1"/>
      <c r="CI1654" s="1"/>
      <c r="CJ1654" s="1"/>
      <c r="CK1654" s="1"/>
      <c r="CL1654" s="1"/>
      <c r="CM1654" s="1"/>
    </row>
    <row r="1655" spans="11:91" s="9" customFormat="1" x14ac:dyDescent="0.2"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  <c r="BV1655" s="1"/>
      <c r="BW1655" s="1"/>
      <c r="BX1655" s="1"/>
      <c r="BY1655" s="1"/>
      <c r="BZ1655" s="1"/>
      <c r="CA1655" s="1"/>
      <c r="CB1655" s="1"/>
      <c r="CC1655" s="1"/>
      <c r="CD1655" s="1"/>
      <c r="CE1655" s="1"/>
      <c r="CF1655" s="1"/>
      <c r="CG1655" s="1"/>
      <c r="CH1655" s="1"/>
      <c r="CI1655" s="1"/>
      <c r="CJ1655" s="1"/>
      <c r="CK1655" s="1"/>
      <c r="CL1655" s="1"/>
      <c r="CM1655" s="1"/>
    </row>
    <row r="1656" spans="11:91" s="9" customFormat="1" x14ac:dyDescent="0.2"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  <c r="BV1656" s="1"/>
      <c r="BW1656" s="1"/>
      <c r="BX1656" s="1"/>
      <c r="BY1656" s="1"/>
      <c r="BZ1656" s="1"/>
      <c r="CA1656" s="1"/>
      <c r="CB1656" s="1"/>
      <c r="CC1656" s="1"/>
      <c r="CD1656" s="1"/>
      <c r="CE1656" s="1"/>
      <c r="CF1656" s="1"/>
      <c r="CG1656" s="1"/>
      <c r="CH1656" s="1"/>
      <c r="CI1656" s="1"/>
      <c r="CJ1656" s="1"/>
      <c r="CK1656" s="1"/>
      <c r="CL1656" s="1"/>
      <c r="CM1656" s="1"/>
    </row>
    <row r="1657" spans="11:91" s="9" customFormat="1" x14ac:dyDescent="0.2"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  <c r="BV1657" s="1"/>
      <c r="BW1657" s="1"/>
      <c r="BX1657" s="1"/>
      <c r="BY1657" s="1"/>
      <c r="BZ1657" s="1"/>
      <c r="CA1657" s="1"/>
      <c r="CB1657" s="1"/>
      <c r="CC1657" s="1"/>
      <c r="CD1657" s="1"/>
      <c r="CE1657" s="1"/>
      <c r="CF1657" s="1"/>
      <c r="CG1657" s="1"/>
      <c r="CH1657" s="1"/>
      <c r="CI1657" s="1"/>
      <c r="CJ1657" s="1"/>
      <c r="CK1657" s="1"/>
      <c r="CL1657" s="1"/>
      <c r="CM1657" s="1"/>
    </row>
    <row r="1658" spans="11:91" s="9" customFormat="1" x14ac:dyDescent="0.2"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  <c r="BV1658" s="1"/>
      <c r="BW1658" s="1"/>
      <c r="BX1658" s="1"/>
      <c r="BY1658" s="1"/>
      <c r="BZ1658" s="1"/>
      <c r="CA1658" s="1"/>
      <c r="CB1658" s="1"/>
      <c r="CC1658" s="1"/>
      <c r="CD1658" s="1"/>
      <c r="CE1658" s="1"/>
      <c r="CF1658" s="1"/>
      <c r="CG1658" s="1"/>
      <c r="CH1658" s="1"/>
      <c r="CI1658" s="1"/>
      <c r="CJ1658" s="1"/>
      <c r="CK1658" s="1"/>
      <c r="CL1658" s="1"/>
      <c r="CM1658" s="1"/>
    </row>
    <row r="1659" spans="11:91" s="9" customFormat="1" x14ac:dyDescent="0.2"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  <c r="BV1659" s="1"/>
      <c r="BW1659" s="1"/>
      <c r="BX1659" s="1"/>
      <c r="BY1659" s="1"/>
      <c r="BZ1659" s="1"/>
      <c r="CA1659" s="1"/>
      <c r="CB1659" s="1"/>
      <c r="CC1659" s="1"/>
      <c r="CD1659" s="1"/>
      <c r="CE1659" s="1"/>
      <c r="CF1659" s="1"/>
      <c r="CG1659" s="1"/>
      <c r="CH1659" s="1"/>
      <c r="CI1659" s="1"/>
      <c r="CJ1659" s="1"/>
      <c r="CK1659" s="1"/>
      <c r="CL1659" s="1"/>
      <c r="CM1659" s="1"/>
    </row>
    <row r="1660" spans="11:91" s="9" customFormat="1" x14ac:dyDescent="0.2"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  <c r="BJ1660" s="1"/>
      <c r="BK1660" s="1"/>
      <c r="BL1660" s="1"/>
      <c r="BM1660" s="1"/>
      <c r="BN1660" s="1"/>
      <c r="BO1660" s="1"/>
      <c r="BP1660" s="1"/>
      <c r="BQ1660" s="1"/>
      <c r="BR1660" s="1"/>
      <c r="BS1660" s="1"/>
      <c r="BT1660" s="1"/>
      <c r="BU1660" s="1"/>
      <c r="BV1660" s="1"/>
      <c r="BW1660" s="1"/>
      <c r="BX1660" s="1"/>
      <c r="BY1660" s="1"/>
      <c r="BZ1660" s="1"/>
      <c r="CA1660" s="1"/>
      <c r="CB1660" s="1"/>
      <c r="CC1660" s="1"/>
      <c r="CD1660" s="1"/>
      <c r="CE1660" s="1"/>
      <c r="CF1660" s="1"/>
      <c r="CG1660" s="1"/>
      <c r="CH1660" s="1"/>
      <c r="CI1660" s="1"/>
      <c r="CJ1660" s="1"/>
      <c r="CK1660" s="1"/>
      <c r="CL1660" s="1"/>
      <c r="CM1660" s="1"/>
    </row>
    <row r="1661" spans="11:91" s="9" customFormat="1" x14ac:dyDescent="0.2"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  <c r="BV1661" s="1"/>
      <c r="BW1661" s="1"/>
      <c r="BX1661" s="1"/>
      <c r="BY1661" s="1"/>
      <c r="BZ1661" s="1"/>
      <c r="CA1661" s="1"/>
      <c r="CB1661" s="1"/>
      <c r="CC1661" s="1"/>
      <c r="CD1661" s="1"/>
      <c r="CE1661" s="1"/>
      <c r="CF1661" s="1"/>
      <c r="CG1661" s="1"/>
      <c r="CH1661" s="1"/>
      <c r="CI1661" s="1"/>
      <c r="CJ1661" s="1"/>
      <c r="CK1661" s="1"/>
      <c r="CL1661" s="1"/>
      <c r="CM1661" s="1"/>
    </row>
    <row r="1662" spans="11:91" s="9" customFormat="1" x14ac:dyDescent="0.2"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  <c r="BV1662" s="1"/>
      <c r="BW1662" s="1"/>
      <c r="BX1662" s="1"/>
      <c r="BY1662" s="1"/>
      <c r="BZ1662" s="1"/>
      <c r="CA1662" s="1"/>
      <c r="CB1662" s="1"/>
      <c r="CC1662" s="1"/>
      <c r="CD1662" s="1"/>
      <c r="CE1662" s="1"/>
      <c r="CF1662" s="1"/>
      <c r="CG1662" s="1"/>
      <c r="CH1662" s="1"/>
      <c r="CI1662" s="1"/>
      <c r="CJ1662" s="1"/>
      <c r="CK1662" s="1"/>
      <c r="CL1662" s="1"/>
      <c r="CM1662" s="1"/>
    </row>
    <row r="1663" spans="11:91" s="9" customFormat="1" x14ac:dyDescent="0.2"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  <c r="BV1663" s="1"/>
      <c r="BW1663" s="1"/>
      <c r="BX1663" s="1"/>
      <c r="BY1663" s="1"/>
      <c r="BZ1663" s="1"/>
      <c r="CA1663" s="1"/>
      <c r="CB1663" s="1"/>
      <c r="CC1663" s="1"/>
      <c r="CD1663" s="1"/>
      <c r="CE1663" s="1"/>
      <c r="CF1663" s="1"/>
      <c r="CG1663" s="1"/>
      <c r="CH1663" s="1"/>
      <c r="CI1663" s="1"/>
      <c r="CJ1663" s="1"/>
      <c r="CK1663" s="1"/>
      <c r="CL1663" s="1"/>
      <c r="CM1663" s="1"/>
    </row>
    <row r="1664" spans="11:91" s="9" customFormat="1" x14ac:dyDescent="0.2"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  <c r="BV1664" s="1"/>
      <c r="BW1664" s="1"/>
      <c r="BX1664" s="1"/>
      <c r="BY1664" s="1"/>
      <c r="BZ1664" s="1"/>
      <c r="CA1664" s="1"/>
      <c r="CB1664" s="1"/>
      <c r="CC1664" s="1"/>
      <c r="CD1664" s="1"/>
      <c r="CE1664" s="1"/>
      <c r="CF1664" s="1"/>
      <c r="CG1664" s="1"/>
      <c r="CH1664" s="1"/>
      <c r="CI1664" s="1"/>
      <c r="CJ1664" s="1"/>
      <c r="CK1664" s="1"/>
      <c r="CL1664" s="1"/>
      <c r="CM1664" s="1"/>
    </row>
    <row r="1665" spans="11:91" s="9" customFormat="1" x14ac:dyDescent="0.2"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  <c r="BV1665" s="1"/>
      <c r="BW1665" s="1"/>
      <c r="BX1665" s="1"/>
      <c r="BY1665" s="1"/>
      <c r="BZ1665" s="1"/>
      <c r="CA1665" s="1"/>
      <c r="CB1665" s="1"/>
      <c r="CC1665" s="1"/>
      <c r="CD1665" s="1"/>
      <c r="CE1665" s="1"/>
      <c r="CF1665" s="1"/>
      <c r="CG1665" s="1"/>
      <c r="CH1665" s="1"/>
      <c r="CI1665" s="1"/>
      <c r="CJ1665" s="1"/>
      <c r="CK1665" s="1"/>
      <c r="CL1665" s="1"/>
      <c r="CM1665" s="1"/>
    </row>
    <row r="1666" spans="11:91" s="9" customFormat="1" x14ac:dyDescent="0.2"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  <c r="BV1666" s="1"/>
      <c r="BW1666" s="1"/>
      <c r="BX1666" s="1"/>
      <c r="BY1666" s="1"/>
      <c r="BZ1666" s="1"/>
      <c r="CA1666" s="1"/>
      <c r="CB1666" s="1"/>
      <c r="CC1666" s="1"/>
      <c r="CD1666" s="1"/>
      <c r="CE1666" s="1"/>
      <c r="CF1666" s="1"/>
      <c r="CG1666" s="1"/>
      <c r="CH1666" s="1"/>
      <c r="CI1666" s="1"/>
      <c r="CJ1666" s="1"/>
      <c r="CK1666" s="1"/>
      <c r="CL1666" s="1"/>
      <c r="CM1666" s="1"/>
    </row>
    <row r="1667" spans="11:91" s="9" customFormat="1" x14ac:dyDescent="0.2"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  <c r="BV1667" s="1"/>
      <c r="BW1667" s="1"/>
      <c r="BX1667" s="1"/>
      <c r="BY1667" s="1"/>
      <c r="BZ1667" s="1"/>
      <c r="CA1667" s="1"/>
      <c r="CB1667" s="1"/>
      <c r="CC1667" s="1"/>
      <c r="CD1667" s="1"/>
      <c r="CE1667" s="1"/>
      <c r="CF1667" s="1"/>
      <c r="CG1667" s="1"/>
      <c r="CH1667" s="1"/>
      <c r="CI1667" s="1"/>
      <c r="CJ1667" s="1"/>
      <c r="CK1667" s="1"/>
      <c r="CL1667" s="1"/>
      <c r="CM1667" s="1"/>
    </row>
    <row r="1668" spans="11:91" s="9" customFormat="1" x14ac:dyDescent="0.2"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  <c r="BV1668" s="1"/>
      <c r="BW1668" s="1"/>
      <c r="BX1668" s="1"/>
      <c r="BY1668" s="1"/>
      <c r="BZ1668" s="1"/>
      <c r="CA1668" s="1"/>
      <c r="CB1668" s="1"/>
      <c r="CC1668" s="1"/>
      <c r="CD1668" s="1"/>
      <c r="CE1668" s="1"/>
      <c r="CF1668" s="1"/>
      <c r="CG1668" s="1"/>
      <c r="CH1668" s="1"/>
      <c r="CI1668" s="1"/>
      <c r="CJ1668" s="1"/>
      <c r="CK1668" s="1"/>
      <c r="CL1668" s="1"/>
      <c r="CM1668" s="1"/>
    </row>
    <row r="1669" spans="11:91" s="9" customFormat="1" x14ac:dyDescent="0.2"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  <c r="BV1669" s="1"/>
      <c r="BW1669" s="1"/>
      <c r="BX1669" s="1"/>
      <c r="BY1669" s="1"/>
      <c r="BZ1669" s="1"/>
      <c r="CA1669" s="1"/>
      <c r="CB1669" s="1"/>
      <c r="CC1669" s="1"/>
      <c r="CD1669" s="1"/>
      <c r="CE1669" s="1"/>
      <c r="CF1669" s="1"/>
      <c r="CG1669" s="1"/>
      <c r="CH1669" s="1"/>
      <c r="CI1669" s="1"/>
      <c r="CJ1669" s="1"/>
      <c r="CK1669" s="1"/>
      <c r="CL1669" s="1"/>
      <c r="CM1669" s="1"/>
    </row>
    <row r="1670" spans="11:91" s="9" customFormat="1" x14ac:dyDescent="0.2"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  <c r="BV1670" s="1"/>
      <c r="BW1670" s="1"/>
      <c r="BX1670" s="1"/>
      <c r="BY1670" s="1"/>
      <c r="BZ1670" s="1"/>
      <c r="CA1670" s="1"/>
      <c r="CB1670" s="1"/>
      <c r="CC1670" s="1"/>
      <c r="CD1670" s="1"/>
      <c r="CE1670" s="1"/>
      <c r="CF1670" s="1"/>
      <c r="CG1670" s="1"/>
      <c r="CH1670" s="1"/>
      <c r="CI1670" s="1"/>
      <c r="CJ1670" s="1"/>
      <c r="CK1670" s="1"/>
      <c r="CL1670" s="1"/>
      <c r="CM1670" s="1"/>
    </row>
    <row r="1671" spans="11:91" s="9" customFormat="1" x14ac:dyDescent="0.2"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  <c r="BV1671" s="1"/>
      <c r="BW1671" s="1"/>
      <c r="BX1671" s="1"/>
      <c r="BY1671" s="1"/>
      <c r="BZ1671" s="1"/>
      <c r="CA1671" s="1"/>
      <c r="CB1671" s="1"/>
      <c r="CC1671" s="1"/>
      <c r="CD1671" s="1"/>
      <c r="CE1671" s="1"/>
      <c r="CF1671" s="1"/>
      <c r="CG1671" s="1"/>
      <c r="CH1671" s="1"/>
      <c r="CI1671" s="1"/>
      <c r="CJ1671" s="1"/>
      <c r="CK1671" s="1"/>
      <c r="CL1671" s="1"/>
      <c r="CM1671" s="1"/>
    </row>
    <row r="1672" spans="11:91" s="9" customFormat="1" x14ac:dyDescent="0.2"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  <c r="BV1672" s="1"/>
      <c r="BW1672" s="1"/>
      <c r="BX1672" s="1"/>
      <c r="BY1672" s="1"/>
      <c r="BZ1672" s="1"/>
      <c r="CA1672" s="1"/>
      <c r="CB1672" s="1"/>
      <c r="CC1672" s="1"/>
      <c r="CD1672" s="1"/>
      <c r="CE1672" s="1"/>
      <c r="CF1672" s="1"/>
      <c r="CG1672" s="1"/>
      <c r="CH1672" s="1"/>
      <c r="CI1672" s="1"/>
      <c r="CJ1672" s="1"/>
      <c r="CK1672" s="1"/>
      <c r="CL1672" s="1"/>
      <c r="CM1672" s="1"/>
    </row>
    <row r="1673" spans="11:91" s="9" customFormat="1" x14ac:dyDescent="0.2"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  <c r="BV1673" s="1"/>
      <c r="BW1673" s="1"/>
      <c r="BX1673" s="1"/>
      <c r="BY1673" s="1"/>
      <c r="BZ1673" s="1"/>
      <c r="CA1673" s="1"/>
      <c r="CB1673" s="1"/>
      <c r="CC1673" s="1"/>
      <c r="CD1673" s="1"/>
      <c r="CE1673" s="1"/>
      <c r="CF1673" s="1"/>
      <c r="CG1673" s="1"/>
      <c r="CH1673" s="1"/>
      <c r="CI1673" s="1"/>
      <c r="CJ1673" s="1"/>
      <c r="CK1673" s="1"/>
      <c r="CL1673" s="1"/>
      <c r="CM1673" s="1"/>
    </row>
    <row r="1674" spans="11:91" s="9" customFormat="1" x14ac:dyDescent="0.2"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  <c r="BV1674" s="1"/>
      <c r="BW1674" s="1"/>
      <c r="BX1674" s="1"/>
      <c r="BY1674" s="1"/>
      <c r="BZ1674" s="1"/>
      <c r="CA1674" s="1"/>
      <c r="CB1674" s="1"/>
      <c r="CC1674" s="1"/>
      <c r="CD1674" s="1"/>
      <c r="CE1674" s="1"/>
      <c r="CF1674" s="1"/>
      <c r="CG1674" s="1"/>
      <c r="CH1674" s="1"/>
      <c r="CI1674" s="1"/>
      <c r="CJ1674" s="1"/>
      <c r="CK1674" s="1"/>
      <c r="CL1674" s="1"/>
      <c r="CM1674" s="1"/>
    </row>
    <row r="1675" spans="11:91" s="9" customFormat="1" x14ac:dyDescent="0.2"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  <c r="BV1675" s="1"/>
      <c r="BW1675" s="1"/>
      <c r="BX1675" s="1"/>
      <c r="BY1675" s="1"/>
      <c r="BZ1675" s="1"/>
      <c r="CA1675" s="1"/>
      <c r="CB1675" s="1"/>
      <c r="CC1675" s="1"/>
      <c r="CD1675" s="1"/>
      <c r="CE1675" s="1"/>
      <c r="CF1675" s="1"/>
      <c r="CG1675" s="1"/>
      <c r="CH1675" s="1"/>
      <c r="CI1675" s="1"/>
      <c r="CJ1675" s="1"/>
      <c r="CK1675" s="1"/>
      <c r="CL1675" s="1"/>
      <c r="CM1675" s="1"/>
    </row>
    <row r="1676" spans="11:91" s="9" customFormat="1" x14ac:dyDescent="0.2"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  <c r="BN1676" s="1"/>
      <c r="BO1676" s="1"/>
      <c r="BP1676" s="1"/>
      <c r="BQ1676" s="1"/>
      <c r="BR1676" s="1"/>
      <c r="BS1676" s="1"/>
      <c r="BT1676" s="1"/>
      <c r="BU1676" s="1"/>
      <c r="BV1676" s="1"/>
      <c r="BW1676" s="1"/>
      <c r="BX1676" s="1"/>
      <c r="BY1676" s="1"/>
      <c r="BZ1676" s="1"/>
      <c r="CA1676" s="1"/>
      <c r="CB1676" s="1"/>
      <c r="CC1676" s="1"/>
      <c r="CD1676" s="1"/>
      <c r="CE1676" s="1"/>
      <c r="CF1676" s="1"/>
      <c r="CG1676" s="1"/>
      <c r="CH1676" s="1"/>
      <c r="CI1676" s="1"/>
      <c r="CJ1676" s="1"/>
      <c r="CK1676" s="1"/>
      <c r="CL1676" s="1"/>
      <c r="CM1676" s="1"/>
    </row>
    <row r="1677" spans="11:91" s="9" customFormat="1" x14ac:dyDescent="0.2"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  <c r="BV1677" s="1"/>
      <c r="BW1677" s="1"/>
      <c r="BX1677" s="1"/>
      <c r="BY1677" s="1"/>
      <c r="BZ1677" s="1"/>
      <c r="CA1677" s="1"/>
      <c r="CB1677" s="1"/>
      <c r="CC1677" s="1"/>
      <c r="CD1677" s="1"/>
      <c r="CE1677" s="1"/>
      <c r="CF1677" s="1"/>
      <c r="CG1677" s="1"/>
      <c r="CH1677" s="1"/>
      <c r="CI1677" s="1"/>
      <c r="CJ1677" s="1"/>
      <c r="CK1677" s="1"/>
      <c r="CL1677" s="1"/>
      <c r="CM1677" s="1"/>
    </row>
    <row r="1678" spans="11:91" s="9" customFormat="1" x14ac:dyDescent="0.2"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  <c r="BV1678" s="1"/>
      <c r="BW1678" s="1"/>
      <c r="BX1678" s="1"/>
      <c r="BY1678" s="1"/>
      <c r="BZ1678" s="1"/>
      <c r="CA1678" s="1"/>
      <c r="CB1678" s="1"/>
      <c r="CC1678" s="1"/>
      <c r="CD1678" s="1"/>
      <c r="CE1678" s="1"/>
      <c r="CF1678" s="1"/>
      <c r="CG1678" s="1"/>
      <c r="CH1678" s="1"/>
      <c r="CI1678" s="1"/>
      <c r="CJ1678" s="1"/>
      <c r="CK1678" s="1"/>
      <c r="CL1678" s="1"/>
      <c r="CM1678" s="1"/>
    </row>
    <row r="1679" spans="11:91" s="9" customFormat="1" x14ac:dyDescent="0.2"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  <c r="BV1679" s="1"/>
      <c r="BW1679" s="1"/>
      <c r="BX1679" s="1"/>
      <c r="BY1679" s="1"/>
      <c r="BZ1679" s="1"/>
      <c r="CA1679" s="1"/>
      <c r="CB1679" s="1"/>
      <c r="CC1679" s="1"/>
      <c r="CD1679" s="1"/>
      <c r="CE1679" s="1"/>
      <c r="CF1679" s="1"/>
      <c r="CG1679" s="1"/>
      <c r="CH1679" s="1"/>
      <c r="CI1679" s="1"/>
      <c r="CJ1679" s="1"/>
      <c r="CK1679" s="1"/>
      <c r="CL1679" s="1"/>
      <c r="CM1679" s="1"/>
    </row>
    <row r="1680" spans="11:91" s="9" customFormat="1" x14ac:dyDescent="0.2"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  <c r="BV1680" s="1"/>
      <c r="BW1680" s="1"/>
      <c r="BX1680" s="1"/>
      <c r="BY1680" s="1"/>
      <c r="BZ1680" s="1"/>
      <c r="CA1680" s="1"/>
      <c r="CB1680" s="1"/>
      <c r="CC1680" s="1"/>
      <c r="CD1680" s="1"/>
      <c r="CE1680" s="1"/>
      <c r="CF1680" s="1"/>
      <c r="CG1680" s="1"/>
      <c r="CH1680" s="1"/>
      <c r="CI1680" s="1"/>
      <c r="CJ1680" s="1"/>
      <c r="CK1680" s="1"/>
      <c r="CL1680" s="1"/>
      <c r="CM1680" s="1"/>
    </row>
    <row r="1681" spans="11:91" s="9" customFormat="1" x14ac:dyDescent="0.2"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  <c r="BV1681" s="1"/>
      <c r="BW1681" s="1"/>
      <c r="BX1681" s="1"/>
      <c r="BY1681" s="1"/>
      <c r="BZ1681" s="1"/>
      <c r="CA1681" s="1"/>
      <c r="CB1681" s="1"/>
      <c r="CC1681" s="1"/>
      <c r="CD1681" s="1"/>
      <c r="CE1681" s="1"/>
      <c r="CF1681" s="1"/>
      <c r="CG1681" s="1"/>
      <c r="CH1681" s="1"/>
      <c r="CI1681" s="1"/>
      <c r="CJ1681" s="1"/>
      <c r="CK1681" s="1"/>
      <c r="CL1681" s="1"/>
      <c r="CM1681" s="1"/>
    </row>
    <row r="1682" spans="11:91" s="9" customFormat="1" x14ac:dyDescent="0.2"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  <c r="BV1682" s="1"/>
      <c r="BW1682" s="1"/>
      <c r="BX1682" s="1"/>
      <c r="BY1682" s="1"/>
      <c r="BZ1682" s="1"/>
      <c r="CA1682" s="1"/>
      <c r="CB1682" s="1"/>
      <c r="CC1682" s="1"/>
      <c r="CD1682" s="1"/>
      <c r="CE1682" s="1"/>
      <c r="CF1682" s="1"/>
      <c r="CG1682" s="1"/>
      <c r="CH1682" s="1"/>
      <c r="CI1682" s="1"/>
      <c r="CJ1682" s="1"/>
      <c r="CK1682" s="1"/>
      <c r="CL1682" s="1"/>
      <c r="CM1682" s="1"/>
    </row>
    <row r="1683" spans="11:91" s="9" customFormat="1" x14ac:dyDescent="0.2"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  <c r="BV1683" s="1"/>
      <c r="BW1683" s="1"/>
      <c r="BX1683" s="1"/>
      <c r="BY1683" s="1"/>
      <c r="BZ1683" s="1"/>
      <c r="CA1683" s="1"/>
      <c r="CB1683" s="1"/>
      <c r="CC1683" s="1"/>
      <c r="CD1683" s="1"/>
      <c r="CE1683" s="1"/>
      <c r="CF1683" s="1"/>
      <c r="CG1683" s="1"/>
      <c r="CH1683" s="1"/>
      <c r="CI1683" s="1"/>
      <c r="CJ1683" s="1"/>
      <c r="CK1683" s="1"/>
      <c r="CL1683" s="1"/>
      <c r="CM1683" s="1"/>
    </row>
    <row r="1684" spans="11:91" s="9" customFormat="1" x14ac:dyDescent="0.2"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  <c r="BV1684" s="1"/>
      <c r="BW1684" s="1"/>
      <c r="BX1684" s="1"/>
      <c r="BY1684" s="1"/>
      <c r="BZ1684" s="1"/>
      <c r="CA1684" s="1"/>
      <c r="CB1684" s="1"/>
      <c r="CC1684" s="1"/>
      <c r="CD1684" s="1"/>
      <c r="CE1684" s="1"/>
      <c r="CF1684" s="1"/>
      <c r="CG1684" s="1"/>
      <c r="CH1684" s="1"/>
      <c r="CI1684" s="1"/>
      <c r="CJ1684" s="1"/>
      <c r="CK1684" s="1"/>
      <c r="CL1684" s="1"/>
      <c r="CM1684" s="1"/>
    </row>
    <row r="1685" spans="11:91" s="9" customFormat="1" x14ac:dyDescent="0.2"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  <c r="BV1685" s="1"/>
      <c r="BW1685" s="1"/>
      <c r="BX1685" s="1"/>
      <c r="BY1685" s="1"/>
      <c r="BZ1685" s="1"/>
      <c r="CA1685" s="1"/>
      <c r="CB1685" s="1"/>
      <c r="CC1685" s="1"/>
      <c r="CD1685" s="1"/>
      <c r="CE1685" s="1"/>
      <c r="CF1685" s="1"/>
      <c r="CG1685" s="1"/>
      <c r="CH1685" s="1"/>
      <c r="CI1685" s="1"/>
      <c r="CJ1685" s="1"/>
      <c r="CK1685" s="1"/>
      <c r="CL1685" s="1"/>
      <c r="CM1685" s="1"/>
    </row>
    <row r="1686" spans="11:91" s="9" customFormat="1" x14ac:dyDescent="0.2"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  <c r="BV1686" s="1"/>
      <c r="BW1686" s="1"/>
      <c r="BX1686" s="1"/>
      <c r="BY1686" s="1"/>
      <c r="BZ1686" s="1"/>
      <c r="CA1686" s="1"/>
      <c r="CB1686" s="1"/>
      <c r="CC1686" s="1"/>
      <c r="CD1686" s="1"/>
      <c r="CE1686" s="1"/>
      <c r="CF1686" s="1"/>
      <c r="CG1686" s="1"/>
      <c r="CH1686" s="1"/>
      <c r="CI1686" s="1"/>
      <c r="CJ1686" s="1"/>
      <c r="CK1686" s="1"/>
      <c r="CL1686" s="1"/>
      <c r="CM1686" s="1"/>
    </row>
    <row r="1687" spans="11:91" s="9" customFormat="1" x14ac:dyDescent="0.2"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  <c r="BV1687" s="1"/>
      <c r="BW1687" s="1"/>
      <c r="BX1687" s="1"/>
      <c r="BY1687" s="1"/>
      <c r="BZ1687" s="1"/>
      <c r="CA1687" s="1"/>
      <c r="CB1687" s="1"/>
      <c r="CC1687" s="1"/>
      <c r="CD1687" s="1"/>
      <c r="CE1687" s="1"/>
      <c r="CF1687" s="1"/>
      <c r="CG1687" s="1"/>
      <c r="CH1687" s="1"/>
      <c r="CI1687" s="1"/>
      <c r="CJ1687" s="1"/>
      <c r="CK1687" s="1"/>
      <c r="CL1687" s="1"/>
      <c r="CM1687" s="1"/>
    </row>
    <row r="1688" spans="11:91" s="9" customFormat="1" x14ac:dyDescent="0.2"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  <c r="BV1688" s="1"/>
      <c r="BW1688" s="1"/>
      <c r="BX1688" s="1"/>
      <c r="BY1688" s="1"/>
      <c r="BZ1688" s="1"/>
      <c r="CA1688" s="1"/>
      <c r="CB1688" s="1"/>
      <c r="CC1688" s="1"/>
      <c r="CD1688" s="1"/>
      <c r="CE1688" s="1"/>
      <c r="CF1688" s="1"/>
      <c r="CG1688" s="1"/>
      <c r="CH1688" s="1"/>
      <c r="CI1688" s="1"/>
      <c r="CJ1688" s="1"/>
      <c r="CK1688" s="1"/>
      <c r="CL1688" s="1"/>
      <c r="CM1688" s="1"/>
    </row>
    <row r="1689" spans="11:91" s="9" customFormat="1" x14ac:dyDescent="0.2"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  <c r="BV1689" s="1"/>
      <c r="BW1689" s="1"/>
      <c r="BX1689" s="1"/>
      <c r="BY1689" s="1"/>
      <c r="BZ1689" s="1"/>
      <c r="CA1689" s="1"/>
      <c r="CB1689" s="1"/>
      <c r="CC1689" s="1"/>
      <c r="CD1689" s="1"/>
      <c r="CE1689" s="1"/>
      <c r="CF1689" s="1"/>
      <c r="CG1689" s="1"/>
      <c r="CH1689" s="1"/>
      <c r="CI1689" s="1"/>
      <c r="CJ1689" s="1"/>
      <c r="CK1689" s="1"/>
      <c r="CL1689" s="1"/>
      <c r="CM1689" s="1"/>
    </row>
    <row r="1690" spans="11:91" s="9" customFormat="1" x14ac:dyDescent="0.2"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  <c r="BV1690" s="1"/>
      <c r="BW1690" s="1"/>
      <c r="BX1690" s="1"/>
      <c r="BY1690" s="1"/>
      <c r="BZ1690" s="1"/>
      <c r="CA1690" s="1"/>
      <c r="CB1690" s="1"/>
      <c r="CC1690" s="1"/>
      <c r="CD1690" s="1"/>
      <c r="CE1690" s="1"/>
      <c r="CF1690" s="1"/>
      <c r="CG1690" s="1"/>
      <c r="CH1690" s="1"/>
      <c r="CI1690" s="1"/>
      <c r="CJ1690" s="1"/>
      <c r="CK1690" s="1"/>
      <c r="CL1690" s="1"/>
      <c r="CM1690" s="1"/>
    </row>
    <row r="1691" spans="11:91" s="9" customFormat="1" x14ac:dyDescent="0.2"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  <c r="BV1691" s="1"/>
      <c r="BW1691" s="1"/>
      <c r="BX1691" s="1"/>
      <c r="BY1691" s="1"/>
      <c r="BZ1691" s="1"/>
      <c r="CA1691" s="1"/>
      <c r="CB1691" s="1"/>
      <c r="CC1691" s="1"/>
      <c r="CD1691" s="1"/>
      <c r="CE1691" s="1"/>
      <c r="CF1691" s="1"/>
      <c r="CG1691" s="1"/>
      <c r="CH1691" s="1"/>
      <c r="CI1691" s="1"/>
      <c r="CJ1691" s="1"/>
      <c r="CK1691" s="1"/>
      <c r="CL1691" s="1"/>
      <c r="CM1691" s="1"/>
    </row>
    <row r="1692" spans="11:91" s="9" customFormat="1" x14ac:dyDescent="0.2"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  <c r="BV1692" s="1"/>
      <c r="BW1692" s="1"/>
      <c r="BX1692" s="1"/>
      <c r="BY1692" s="1"/>
      <c r="BZ1692" s="1"/>
      <c r="CA1692" s="1"/>
      <c r="CB1692" s="1"/>
      <c r="CC1692" s="1"/>
      <c r="CD1692" s="1"/>
      <c r="CE1692" s="1"/>
      <c r="CF1692" s="1"/>
      <c r="CG1692" s="1"/>
      <c r="CH1692" s="1"/>
      <c r="CI1692" s="1"/>
      <c r="CJ1692" s="1"/>
      <c r="CK1692" s="1"/>
      <c r="CL1692" s="1"/>
      <c r="CM1692" s="1"/>
    </row>
    <row r="1693" spans="11:91" s="9" customFormat="1" x14ac:dyDescent="0.2"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  <c r="BV1693" s="1"/>
      <c r="BW1693" s="1"/>
      <c r="BX1693" s="1"/>
      <c r="BY1693" s="1"/>
      <c r="BZ1693" s="1"/>
      <c r="CA1693" s="1"/>
      <c r="CB1693" s="1"/>
      <c r="CC1693" s="1"/>
      <c r="CD1693" s="1"/>
      <c r="CE1693" s="1"/>
      <c r="CF1693" s="1"/>
      <c r="CG1693" s="1"/>
      <c r="CH1693" s="1"/>
      <c r="CI1693" s="1"/>
      <c r="CJ1693" s="1"/>
      <c r="CK1693" s="1"/>
      <c r="CL1693" s="1"/>
      <c r="CM1693" s="1"/>
    </row>
    <row r="1694" spans="11:91" s="9" customFormat="1" x14ac:dyDescent="0.2"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  <c r="BV1694" s="1"/>
      <c r="BW1694" s="1"/>
      <c r="BX1694" s="1"/>
      <c r="BY1694" s="1"/>
      <c r="BZ1694" s="1"/>
      <c r="CA1694" s="1"/>
      <c r="CB1694" s="1"/>
      <c r="CC1694" s="1"/>
      <c r="CD1694" s="1"/>
      <c r="CE1694" s="1"/>
      <c r="CF1694" s="1"/>
      <c r="CG1694" s="1"/>
      <c r="CH1694" s="1"/>
      <c r="CI1694" s="1"/>
      <c r="CJ1694" s="1"/>
      <c r="CK1694" s="1"/>
      <c r="CL1694" s="1"/>
      <c r="CM1694" s="1"/>
    </row>
    <row r="1695" spans="11:91" s="9" customFormat="1" x14ac:dyDescent="0.2"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  <c r="BV1695" s="1"/>
      <c r="BW1695" s="1"/>
      <c r="BX1695" s="1"/>
      <c r="BY1695" s="1"/>
      <c r="BZ1695" s="1"/>
      <c r="CA1695" s="1"/>
      <c r="CB1695" s="1"/>
      <c r="CC1695" s="1"/>
      <c r="CD1695" s="1"/>
      <c r="CE1695" s="1"/>
      <c r="CF1695" s="1"/>
      <c r="CG1695" s="1"/>
      <c r="CH1695" s="1"/>
      <c r="CI1695" s="1"/>
      <c r="CJ1695" s="1"/>
      <c r="CK1695" s="1"/>
      <c r="CL1695" s="1"/>
      <c r="CM1695" s="1"/>
    </row>
    <row r="1696" spans="11:91" s="9" customFormat="1" x14ac:dyDescent="0.2"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  <c r="BV1696" s="1"/>
      <c r="BW1696" s="1"/>
      <c r="BX1696" s="1"/>
      <c r="BY1696" s="1"/>
      <c r="BZ1696" s="1"/>
      <c r="CA1696" s="1"/>
      <c r="CB1696" s="1"/>
      <c r="CC1696" s="1"/>
      <c r="CD1696" s="1"/>
      <c r="CE1696" s="1"/>
      <c r="CF1696" s="1"/>
      <c r="CG1696" s="1"/>
      <c r="CH1696" s="1"/>
      <c r="CI1696" s="1"/>
      <c r="CJ1696" s="1"/>
      <c r="CK1696" s="1"/>
      <c r="CL1696" s="1"/>
      <c r="CM1696" s="1"/>
    </row>
    <row r="1697" spans="11:91" s="9" customFormat="1" x14ac:dyDescent="0.2"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  <c r="BV1697" s="1"/>
      <c r="BW1697" s="1"/>
      <c r="BX1697" s="1"/>
      <c r="BY1697" s="1"/>
      <c r="BZ1697" s="1"/>
      <c r="CA1697" s="1"/>
      <c r="CB1697" s="1"/>
      <c r="CC1697" s="1"/>
      <c r="CD1697" s="1"/>
      <c r="CE1697" s="1"/>
      <c r="CF1697" s="1"/>
      <c r="CG1697" s="1"/>
      <c r="CH1697" s="1"/>
      <c r="CI1697" s="1"/>
      <c r="CJ1697" s="1"/>
      <c r="CK1697" s="1"/>
      <c r="CL1697" s="1"/>
      <c r="CM1697" s="1"/>
    </row>
    <row r="1698" spans="11:91" s="9" customFormat="1" x14ac:dyDescent="0.2"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  <c r="BV1698" s="1"/>
      <c r="BW1698" s="1"/>
      <c r="BX1698" s="1"/>
      <c r="BY1698" s="1"/>
      <c r="BZ1698" s="1"/>
      <c r="CA1698" s="1"/>
      <c r="CB1698" s="1"/>
      <c r="CC1698" s="1"/>
      <c r="CD1698" s="1"/>
      <c r="CE1698" s="1"/>
      <c r="CF1698" s="1"/>
      <c r="CG1698" s="1"/>
      <c r="CH1698" s="1"/>
      <c r="CI1698" s="1"/>
      <c r="CJ1698" s="1"/>
      <c r="CK1698" s="1"/>
      <c r="CL1698" s="1"/>
      <c r="CM1698" s="1"/>
    </row>
    <row r="1699" spans="11:91" s="9" customFormat="1" x14ac:dyDescent="0.2"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  <c r="BV1699" s="1"/>
      <c r="BW1699" s="1"/>
      <c r="BX1699" s="1"/>
      <c r="BY1699" s="1"/>
      <c r="BZ1699" s="1"/>
      <c r="CA1699" s="1"/>
      <c r="CB1699" s="1"/>
      <c r="CC1699" s="1"/>
      <c r="CD1699" s="1"/>
      <c r="CE1699" s="1"/>
      <c r="CF1699" s="1"/>
      <c r="CG1699" s="1"/>
      <c r="CH1699" s="1"/>
      <c r="CI1699" s="1"/>
      <c r="CJ1699" s="1"/>
      <c r="CK1699" s="1"/>
      <c r="CL1699" s="1"/>
      <c r="CM1699" s="1"/>
    </row>
    <row r="1700" spans="11:91" s="9" customFormat="1" x14ac:dyDescent="0.2"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  <c r="BV1700" s="1"/>
      <c r="BW1700" s="1"/>
      <c r="BX1700" s="1"/>
      <c r="BY1700" s="1"/>
      <c r="BZ1700" s="1"/>
      <c r="CA1700" s="1"/>
      <c r="CB1700" s="1"/>
      <c r="CC1700" s="1"/>
      <c r="CD1700" s="1"/>
      <c r="CE1700" s="1"/>
      <c r="CF1700" s="1"/>
      <c r="CG1700" s="1"/>
      <c r="CH1700" s="1"/>
      <c r="CI1700" s="1"/>
      <c r="CJ1700" s="1"/>
      <c r="CK1700" s="1"/>
      <c r="CL1700" s="1"/>
      <c r="CM1700" s="1"/>
    </row>
    <row r="1701" spans="11:91" s="9" customFormat="1" x14ac:dyDescent="0.2"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  <c r="BV1701" s="1"/>
      <c r="BW1701" s="1"/>
      <c r="BX1701" s="1"/>
      <c r="BY1701" s="1"/>
      <c r="BZ1701" s="1"/>
      <c r="CA1701" s="1"/>
      <c r="CB1701" s="1"/>
      <c r="CC1701" s="1"/>
      <c r="CD1701" s="1"/>
      <c r="CE1701" s="1"/>
      <c r="CF1701" s="1"/>
      <c r="CG1701" s="1"/>
      <c r="CH1701" s="1"/>
      <c r="CI1701" s="1"/>
      <c r="CJ1701" s="1"/>
      <c r="CK1701" s="1"/>
      <c r="CL1701" s="1"/>
      <c r="CM1701" s="1"/>
    </row>
    <row r="1702" spans="11:91" s="9" customFormat="1" x14ac:dyDescent="0.2"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  <c r="BV1702" s="1"/>
      <c r="BW1702" s="1"/>
      <c r="BX1702" s="1"/>
      <c r="BY1702" s="1"/>
      <c r="BZ1702" s="1"/>
      <c r="CA1702" s="1"/>
      <c r="CB1702" s="1"/>
      <c r="CC1702" s="1"/>
      <c r="CD1702" s="1"/>
      <c r="CE1702" s="1"/>
      <c r="CF1702" s="1"/>
      <c r="CG1702" s="1"/>
      <c r="CH1702" s="1"/>
      <c r="CI1702" s="1"/>
      <c r="CJ1702" s="1"/>
      <c r="CK1702" s="1"/>
      <c r="CL1702" s="1"/>
      <c r="CM1702" s="1"/>
    </row>
    <row r="1703" spans="11:91" s="9" customFormat="1" x14ac:dyDescent="0.2"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  <c r="BV1703" s="1"/>
      <c r="BW1703" s="1"/>
      <c r="BX1703" s="1"/>
      <c r="BY1703" s="1"/>
      <c r="BZ1703" s="1"/>
      <c r="CA1703" s="1"/>
      <c r="CB1703" s="1"/>
      <c r="CC1703" s="1"/>
      <c r="CD1703" s="1"/>
      <c r="CE1703" s="1"/>
      <c r="CF1703" s="1"/>
      <c r="CG1703" s="1"/>
      <c r="CH1703" s="1"/>
      <c r="CI1703" s="1"/>
      <c r="CJ1703" s="1"/>
      <c r="CK1703" s="1"/>
      <c r="CL1703" s="1"/>
      <c r="CM1703" s="1"/>
    </row>
    <row r="1704" spans="11:91" s="9" customFormat="1" x14ac:dyDescent="0.2"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  <c r="BV1704" s="1"/>
      <c r="BW1704" s="1"/>
      <c r="BX1704" s="1"/>
      <c r="BY1704" s="1"/>
      <c r="BZ1704" s="1"/>
      <c r="CA1704" s="1"/>
      <c r="CB1704" s="1"/>
      <c r="CC1704" s="1"/>
      <c r="CD1704" s="1"/>
      <c r="CE1704" s="1"/>
      <c r="CF1704" s="1"/>
      <c r="CG1704" s="1"/>
      <c r="CH1704" s="1"/>
      <c r="CI1704" s="1"/>
      <c r="CJ1704" s="1"/>
      <c r="CK1704" s="1"/>
      <c r="CL1704" s="1"/>
      <c r="CM1704" s="1"/>
    </row>
    <row r="1705" spans="11:91" s="9" customFormat="1" x14ac:dyDescent="0.2"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  <c r="BV1705" s="1"/>
      <c r="BW1705" s="1"/>
      <c r="BX1705" s="1"/>
      <c r="BY1705" s="1"/>
      <c r="BZ1705" s="1"/>
      <c r="CA1705" s="1"/>
      <c r="CB1705" s="1"/>
      <c r="CC1705" s="1"/>
      <c r="CD1705" s="1"/>
      <c r="CE1705" s="1"/>
      <c r="CF1705" s="1"/>
      <c r="CG1705" s="1"/>
      <c r="CH1705" s="1"/>
      <c r="CI1705" s="1"/>
      <c r="CJ1705" s="1"/>
      <c r="CK1705" s="1"/>
      <c r="CL1705" s="1"/>
      <c r="CM1705" s="1"/>
    </row>
    <row r="1706" spans="11:91" s="9" customFormat="1" x14ac:dyDescent="0.2"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  <c r="BV1706" s="1"/>
      <c r="BW1706" s="1"/>
      <c r="BX1706" s="1"/>
      <c r="BY1706" s="1"/>
      <c r="BZ1706" s="1"/>
      <c r="CA1706" s="1"/>
      <c r="CB1706" s="1"/>
      <c r="CC1706" s="1"/>
      <c r="CD1706" s="1"/>
      <c r="CE1706" s="1"/>
      <c r="CF1706" s="1"/>
      <c r="CG1706" s="1"/>
      <c r="CH1706" s="1"/>
      <c r="CI1706" s="1"/>
      <c r="CJ1706" s="1"/>
      <c r="CK1706" s="1"/>
      <c r="CL1706" s="1"/>
      <c r="CM1706" s="1"/>
    </row>
    <row r="1707" spans="11:91" s="9" customFormat="1" x14ac:dyDescent="0.2"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  <c r="BV1707" s="1"/>
      <c r="BW1707" s="1"/>
      <c r="BX1707" s="1"/>
      <c r="BY1707" s="1"/>
      <c r="BZ1707" s="1"/>
      <c r="CA1707" s="1"/>
      <c r="CB1707" s="1"/>
      <c r="CC1707" s="1"/>
      <c r="CD1707" s="1"/>
      <c r="CE1707" s="1"/>
      <c r="CF1707" s="1"/>
      <c r="CG1707" s="1"/>
      <c r="CH1707" s="1"/>
      <c r="CI1707" s="1"/>
      <c r="CJ1707" s="1"/>
      <c r="CK1707" s="1"/>
      <c r="CL1707" s="1"/>
      <c r="CM1707" s="1"/>
    </row>
    <row r="1708" spans="11:91" s="9" customFormat="1" x14ac:dyDescent="0.2"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  <c r="BV1708" s="1"/>
      <c r="BW1708" s="1"/>
      <c r="BX1708" s="1"/>
      <c r="BY1708" s="1"/>
      <c r="BZ1708" s="1"/>
      <c r="CA1708" s="1"/>
      <c r="CB1708" s="1"/>
      <c r="CC1708" s="1"/>
      <c r="CD1708" s="1"/>
      <c r="CE1708" s="1"/>
      <c r="CF1708" s="1"/>
      <c r="CG1708" s="1"/>
      <c r="CH1708" s="1"/>
      <c r="CI1708" s="1"/>
      <c r="CJ1708" s="1"/>
      <c r="CK1708" s="1"/>
      <c r="CL1708" s="1"/>
      <c r="CM1708" s="1"/>
    </row>
    <row r="1709" spans="11:91" s="9" customFormat="1" x14ac:dyDescent="0.2"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  <c r="BV1709" s="1"/>
      <c r="BW1709" s="1"/>
      <c r="BX1709" s="1"/>
      <c r="BY1709" s="1"/>
      <c r="BZ1709" s="1"/>
      <c r="CA1709" s="1"/>
      <c r="CB1709" s="1"/>
      <c r="CC1709" s="1"/>
      <c r="CD1709" s="1"/>
      <c r="CE1709" s="1"/>
      <c r="CF1709" s="1"/>
      <c r="CG1709" s="1"/>
      <c r="CH1709" s="1"/>
      <c r="CI1709" s="1"/>
      <c r="CJ1709" s="1"/>
      <c r="CK1709" s="1"/>
      <c r="CL1709" s="1"/>
      <c r="CM1709" s="1"/>
    </row>
    <row r="1710" spans="11:91" s="9" customFormat="1" x14ac:dyDescent="0.2"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  <c r="BV1710" s="1"/>
      <c r="BW1710" s="1"/>
      <c r="BX1710" s="1"/>
      <c r="BY1710" s="1"/>
      <c r="BZ1710" s="1"/>
      <c r="CA1710" s="1"/>
      <c r="CB1710" s="1"/>
      <c r="CC1710" s="1"/>
      <c r="CD1710" s="1"/>
      <c r="CE1710" s="1"/>
      <c r="CF1710" s="1"/>
      <c r="CG1710" s="1"/>
      <c r="CH1710" s="1"/>
      <c r="CI1710" s="1"/>
      <c r="CJ1710" s="1"/>
      <c r="CK1710" s="1"/>
      <c r="CL1710" s="1"/>
      <c r="CM1710" s="1"/>
    </row>
    <row r="1711" spans="11:91" s="9" customFormat="1" x14ac:dyDescent="0.2"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  <c r="BV1711" s="1"/>
      <c r="BW1711" s="1"/>
      <c r="BX1711" s="1"/>
      <c r="BY1711" s="1"/>
      <c r="BZ1711" s="1"/>
      <c r="CA1711" s="1"/>
      <c r="CB1711" s="1"/>
      <c r="CC1711" s="1"/>
      <c r="CD1711" s="1"/>
      <c r="CE1711" s="1"/>
      <c r="CF1711" s="1"/>
      <c r="CG1711" s="1"/>
      <c r="CH1711" s="1"/>
      <c r="CI1711" s="1"/>
      <c r="CJ1711" s="1"/>
      <c r="CK1711" s="1"/>
      <c r="CL1711" s="1"/>
      <c r="CM1711" s="1"/>
    </row>
    <row r="1712" spans="11:91" s="9" customFormat="1" x14ac:dyDescent="0.2"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  <c r="BV1712" s="1"/>
      <c r="BW1712" s="1"/>
      <c r="BX1712" s="1"/>
      <c r="BY1712" s="1"/>
      <c r="BZ1712" s="1"/>
      <c r="CA1712" s="1"/>
      <c r="CB1712" s="1"/>
      <c r="CC1712" s="1"/>
      <c r="CD1712" s="1"/>
      <c r="CE1712" s="1"/>
      <c r="CF1712" s="1"/>
      <c r="CG1712" s="1"/>
      <c r="CH1712" s="1"/>
      <c r="CI1712" s="1"/>
      <c r="CJ1712" s="1"/>
      <c r="CK1712" s="1"/>
      <c r="CL1712" s="1"/>
      <c r="CM1712" s="1"/>
    </row>
    <row r="1713" spans="11:91" s="9" customFormat="1" x14ac:dyDescent="0.2"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  <c r="BV1713" s="1"/>
      <c r="BW1713" s="1"/>
      <c r="BX1713" s="1"/>
      <c r="BY1713" s="1"/>
      <c r="BZ1713" s="1"/>
      <c r="CA1713" s="1"/>
      <c r="CB1713" s="1"/>
      <c r="CC1713" s="1"/>
      <c r="CD1713" s="1"/>
      <c r="CE1713" s="1"/>
      <c r="CF1713" s="1"/>
      <c r="CG1713" s="1"/>
      <c r="CH1713" s="1"/>
      <c r="CI1713" s="1"/>
      <c r="CJ1713" s="1"/>
      <c r="CK1713" s="1"/>
      <c r="CL1713" s="1"/>
      <c r="CM1713" s="1"/>
    </row>
    <row r="1714" spans="11:91" s="9" customFormat="1" x14ac:dyDescent="0.2"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  <c r="BV1714" s="1"/>
      <c r="BW1714" s="1"/>
      <c r="BX1714" s="1"/>
      <c r="BY1714" s="1"/>
      <c r="BZ1714" s="1"/>
      <c r="CA1714" s="1"/>
      <c r="CB1714" s="1"/>
      <c r="CC1714" s="1"/>
      <c r="CD1714" s="1"/>
      <c r="CE1714" s="1"/>
      <c r="CF1714" s="1"/>
      <c r="CG1714" s="1"/>
      <c r="CH1714" s="1"/>
      <c r="CI1714" s="1"/>
      <c r="CJ1714" s="1"/>
      <c r="CK1714" s="1"/>
      <c r="CL1714" s="1"/>
      <c r="CM1714" s="1"/>
    </row>
    <row r="1715" spans="11:91" s="9" customFormat="1" x14ac:dyDescent="0.2"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  <c r="BV1715" s="1"/>
      <c r="BW1715" s="1"/>
      <c r="BX1715" s="1"/>
      <c r="BY1715" s="1"/>
      <c r="BZ1715" s="1"/>
      <c r="CA1715" s="1"/>
      <c r="CB1715" s="1"/>
      <c r="CC1715" s="1"/>
      <c r="CD1715" s="1"/>
      <c r="CE1715" s="1"/>
      <c r="CF1715" s="1"/>
      <c r="CG1715" s="1"/>
      <c r="CH1715" s="1"/>
      <c r="CI1715" s="1"/>
      <c r="CJ1715" s="1"/>
      <c r="CK1715" s="1"/>
      <c r="CL1715" s="1"/>
      <c r="CM1715" s="1"/>
    </row>
    <row r="1716" spans="11:91" s="9" customFormat="1" x14ac:dyDescent="0.2"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  <c r="BV1716" s="1"/>
      <c r="BW1716" s="1"/>
      <c r="BX1716" s="1"/>
      <c r="BY1716" s="1"/>
      <c r="BZ1716" s="1"/>
      <c r="CA1716" s="1"/>
      <c r="CB1716" s="1"/>
      <c r="CC1716" s="1"/>
      <c r="CD1716" s="1"/>
      <c r="CE1716" s="1"/>
      <c r="CF1716" s="1"/>
      <c r="CG1716" s="1"/>
      <c r="CH1716" s="1"/>
      <c r="CI1716" s="1"/>
      <c r="CJ1716" s="1"/>
      <c r="CK1716" s="1"/>
      <c r="CL1716" s="1"/>
      <c r="CM1716" s="1"/>
    </row>
    <row r="1717" spans="11:91" s="9" customFormat="1" x14ac:dyDescent="0.2"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  <c r="BV1717" s="1"/>
      <c r="BW1717" s="1"/>
      <c r="BX1717" s="1"/>
      <c r="BY1717" s="1"/>
      <c r="BZ1717" s="1"/>
      <c r="CA1717" s="1"/>
      <c r="CB1717" s="1"/>
      <c r="CC1717" s="1"/>
      <c r="CD1717" s="1"/>
      <c r="CE1717" s="1"/>
      <c r="CF1717" s="1"/>
      <c r="CG1717" s="1"/>
      <c r="CH1717" s="1"/>
      <c r="CI1717" s="1"/>
      <c r="CJ1717" s="1"/>
      <c r="CK1717" s="1"/>
      <c r="CL1717" s="1"/>
      <c r="CM1717" s="1"/>
    </row>
    <row r="1718" spans="11:91" s="9" customFormat="1" x14ac:dyDescent="0.2"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  <c r="BV1718" s="1"/>
      <c r="BW1718" s="1"/>
      <c r="BX1718" s="1"/>
      <c r="BY1718" s="1"/>
      <c r="BZ1718" s="1"/>
      <c r="CA1718" s="1"/>
      <c r="CB1718" s="1"/>
      <c r="CC1718" s="1"/>
      <c r="CD1718" s="1"/>
      <c r="CE1718" s="1"/>
      <c r="CF1718" s="1"/>
      <c r="CG1718" s="1"/>
      <c r="CH1718" s="1"/>
      <c r="CI1718" s="1"/>
      <c r="CJ1718" s="1"/>
      <c r="CK1718" s="1"/>
      <c r="CL1718" s="1"/>
      <c r="CM1718" s="1"/>
    </row>
    <row r="1719" spans="11:91" s="9" customFormat="1" x14ac:dyDescent="0.2"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  <c r="BV1719" s="1"/>
      <c r="BW1719" s="1"/>
      <c r="BX1719" s="1"/>
      <c r="BY1719" s="1"/>
      <c r="BZ1719" s="1"/>
      <c r="CA1719" s="1"/>
      <c r="CB1719" s="1"/>
      <c r="CC1719" s="1"/>
      <c r="CD1719" s="1"/>
      <c r="CE1719" s="1"/>
      <c r="CF1719" s="1"/>
      <c r="CG1719" s="1"/>
      <c r="CH1719" s="1"/>
      <c r="CI1719" s="1"/>
      <c r="CJ1719" s="1"/>
      <c r="CK1719" s="1"/>
      <c r="CL1719" s="1"/>
      <c r="CM1719" s="1"/>
    </row>
    <row r="1720" spans="11:91" s="9" customFormat="1" x14ac:dyDescent="0.2"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  <c r="BV1720" s="1"/>
      <c r="BW1720" s="1"/>
      <c r="BX1720" s="1"/>
      <c r="BY1720" s="1"/>
      <c r="BZ1720" s="1"/>
      <c r="CA1720" s="1"/>
      <c r="CB1720" s="1"/>
      <c r="CC1720" s="1"/>
      <c r="CD1720" s="1"/>
      <c r="CE1720" s="1"/>
      <c r="CF1720" s="1"/>
      <c r="CG1720" s="1"/>
      <c r="CH1720" s="1"/>
      <c r="CI1720" s="1"/>
      <c r="CJ1720" s="1"/>
      <c r="CK1720" s="1"/>
      <c r="CL1720" s="1"/>
      <c r="CM1720" s="1"/>
    </row>
    <row r="1721" spans="11:91" s="9" customFormat="1" x14ac:dyDescent="0.2"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  <c r="BV1721" s="1"/>
      <c r="BW1721" s="1"/>
      <c r="BX1721" s="1"/>
      <c r="BY1721" s="1"/>
      <c r="BZ1721" s="1"/>
      <c r="CA1721" s="1"/>
      <c r="CB1721" s="1"/>
      <c r="CC1721" s="1"/>
      <c r="CD1721" s="1"/>
      <c r="CE1721" s="1"/>
      <c r="CF1721" s="1"/>
      <c r="CG1721" s="1"/>
      <c r="CH1721" s="1"/>
      <c r="CI1721" s="1"/>
      <c r="CJ1721" s="1"/>
      <c r="CK1721" s="1"/>
      <c r="CL1721" s="1"/>
      <c r="CM1721" s="1"/>
    </row>
    <row r="1722" spans="11:91" s="9" customFormat="1" x14ac:dyDescent="0.2"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  <c r="BV1722" s="1"/>
      <c r="BW1722" s="1"/>
      <c r="BX1722" s="1"/>
      <c r="BY1722" s="1"/>
      <c r="BZ1722" s="1"/>
      <c r="CA1722" s="1"/>
      <c r="CB1722" s="1"/>
      <c r="CC1722" s="1"/>
      <c r="CD1722" s="1"/>
      <c r="CE1722" s="1"/>
      <c r="CF1722" s="1"/>
      <c r="CG1722" s="1"/>
      <c r="CH1722" s="1"/>
      <c r="CI1722" s="1"/>
      <c r="CJ1722" s="1"/>
      <c r="CK1722" s="1"/>
      <c r="CL1722" s="1"/>
      <c r="CM1722" s="1"/>
    </row>
    <row r="1723" spans="11:91" s="9" customFormat="1" x14ac:dyDescent="0.2"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  <c r="BN1723" s="1"/>
      <c r="BO1723" s="1"/>
      <c r="BP1723" s="1"/>
      <c r="BQ1723" s="1"/>
      <c r="BR1723" s="1"/>
      <c r="BS1723" s="1"/>
      <c r="BT1723" s="1"/>
      <c r="BU1723" s="1"/>
      <c r="BV1723" s="1"/>
      <c r="BW1723" s="1"/>
      <c r="BX1723" s="1"/>
      <c r="BY1723" s="1"/>
      <c r="BZ1723" s="1"/>
      <c r="CA1723" s="1"/>
      <c r="CB1723" s="1"/>
      <c r="CC1723" s="1"/>
      <c r="CD1723" s="1"/>
      <c r="CE1723" s="1"/>
      <c r="CF1723" s="1"/>
      <c r="CG1723" s="1"/>
      <c r="CH1723" s="1"/>
      <c r="CI1723" s="1"/>
      <c r="CJ1723" s="1"/>
      <c r="CK1723" s="1"/>
      <c r="CL1723" s="1"/>
      <c r="CM1723" s="1"/>
    </row>
    <row r="1724" spans="11:91" s="9" customFormat="1" x14ac:dyDescent="0.2"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  <c r="BV1724" s="1"/>
      <c r="BW1724" s="1"/>
      <c r="BX1724" s="1"/>
      <c r="BY1724" s="1"/>
      <c r="BZ1724" s="1"/>
      <c r="CA1724" s="1"/>
      <c r="CB1724" s="1"/>
      <c r="CC1724" s="1"/>
      <c r="CD1724" s="1"/>
      <c r="CE1724" s="1"/>
      <c r="CF1724" s="1"/>
      <c r="CG1724" s="1"/>
      <c r="CH1724" s="1"/>
      <c r="CI1724" s="1"/>
      <c r="CJ1724" s="1"/>
      <c r="CK1724" s="1"/>
      <c r="CL1724" s="1"/>
      <c r="CM1724" s="1"/>
    </row>
    <row r="1725" spans="11:91" s="9" customFormat="1" x14ac:dyDescent="0.2"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  <c r="BV1725" s="1"/>
      <c r="BW1725" s="1"/>
      <c r="BX1725" s="1"/>
      <c r="BY1725" s="1"/>
      <c r="BZ1725" s="1"/>
      <c r="CA1725" s="1"/>
      <c r="CB1725" s="1"/>
      <c r="CC1725" s="1"/>
      <c r="CD1725" s="1"/>
      <c r="CE1725" s="1"/>
      <c r="CF1725" s="1"/>
      <c r="CG1725" s="1"/>
      <c r="CH1725" s="1"/>
      <c r="CI1725" s="1"/>
      <c r="CJ1725" s="1"/>
      <c r="CK1725" s="1"/>
      <c r="CL1725" s="1"/>
      <c r="CM1725" s="1"/>
    </row>
    <row r="1726" spans="11:91" s="9" customFormat="1" x14ac:dyDescent="0.2"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  <c r="BV1726" s="1"/>
      <c r="BW1726" s="1"/>
      <c r="BX1726" s="1"/>
      <c r="BY1726" s="1"/>
      <c r="BZ1726" s="1"/>
      <c r="CA1726" s="1"/>
      <c r="CB1726" s="1"/>
      <c r="CC1726" s="1"/>
      <c r="CD1726" s="1"/>
      <c r="CE1726" s="1"/>
      <c r="CF1726" s="1"/>
      <c r="CG1726" s="1"/>
      <c r="CH1726" s="1"/>
      <c r="CI1726" s="1"/>
      <c r="CJ1726" s="1"/>
      <c r="CK1726" s="1"/>
      <c r="CL1726" s="1"/>
      <c r="CM1726" s="1"/>
    </row>
    <row r="1727" spans="11:91" s="9" customFormat="1" x14ac:dyDescent="0.2"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  <c r="BN1727" s="1"/>
      <c r="BO1727" s="1"/>
      <c r="BP1727" s="1"/>
      <c r="BQ1727" s="1"/>
      <c r="BR1727" s="1"/>
      <c r="BS1727" s="1"/>
      <c r="BT1727" s="1"/>
      <c r="BU1727" s="1"/>
      <c r="BV1727" s="1"/>
      <c r="BW1727" s="1"/>
      <c r="BX1727" s="1"/>
      <c r="BY1727" s="1"/>
      <c r="BZ1727" s="1"/>
      <c r="CA1727" s="1"/>
      <c r="CB1727" s="1"/>
      <c r="CC1727" s="1"/>
      <c r="CD1727" s="1"/>
      <c r="CE1727" s="1"/>
      <c r="CF1727" s="1"/>
      <c r="CG1727" s="1"/>
      <c r="CH1727" s="1"/>
      <c r="CI1727" s="1"/>
      <c r="CJ1727" s="1"/>
      <c r="CK1727" s="1"/>
      <c r="CL1727" s="1"/>
      <c r="CM1727" s="1"/>
    </row>
    <row r="1728" spans="11:91" s="9" customFormat="1" x14ac:dyDescent="0.2"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  <c r="BV1728" s="1"/>
      <c r="BW1728" s="1"/>
      <c r="BX1728" s="1"/>
      <c r="BY1728" s="1"/>
      <c r="BZ1728" s="1"/>
      <c r="CA1728" s="1"/>
      <c r="CB1728" s="1"/>
      <c r="CC1728" s="1"/>
      <c r="CD1728" s="1"/>
      <c r="CE1728" s="1"/>
      <c r="CF1728" s="1"/>
      <c r="CG1728" s="1"/>
      <c r="CH1728" s="1"/>
      <c r="CI1728" s="1"/>
      <c r="CJ1728" s="1"/>
      <c r="CK1728" s="1"/>
      <c r="CL1728" s="1"/>
      <c r="CM1728" s="1"/>
    </row>
    <row r="1729" spans="11:91" s="9" customFormat="1" x14ac:dyDescent="0.2"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  <c r="BV1729" s="1"/>
      <c r="BW1729" s="1"/>
      <c r="BX1729" s="1"/>
      <c r="BY1729" s="1"/>
      <c r="BZ1729" s="1"/>
      <c r="CA1729" s="1"/>
      <c r="CB1729" s="1"/>
      <c r="CC1729" s="1"/>
      <c r="CD1729" s="1"/>
      <c r="CE1729" s="1"/>
      <c r="CF1729" s="1"/>
      <c r="CG1729" s="1"/>
      <c r="CH1729" s="1"/>
      <c r="CI1729" s="1"/>
      <c r="CJ1729" s="1"/>
      <c r="CK1729" s="1"/>
      <c r="CL1729" s="1"/>
      <c r="CM1729" s="1"/>
    </row>
    <row r="1730" spans="11:91" s="9" customFormat="1" x14ac:dyDescent="0.2"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M1730" s="1"/>
      <c r="BN1730" s="1"/>
      <c r="BO1730" s="1"/>
      <c r="BP1730" s="1"/>
      <c r="BQ1730" s="1"/>
      <c r="BR1730" s="1"/>
      <c r="BS1730" s="1"/>
      <c r="BT1730" s="1"/>
      <c r="BU1730" s="1"/>
      <c r="BV1730" s="1"/>
      <c r="BW1730" s="1"/>
      <c r="BX1730" s="1"/>
      <c r="BY1730" s="1"/>
      <c r="BZ1730" s="1"/>
      <c r="CA1730" s="1"/>
      <c r="CB1730" s="1"/>
      <c r="CC1730" s="1"/>
      <c r="CD1730" s="1"/>
      <c r="CE1730" s="1"/>
      <c r="CF1730" s="1"/>
      <c r="CG1730" s="1"/>
      <c r="CH1730" s="1"/>
      <c r="CI1730" s="1"/>
      <c r="CJ1730" s="1"/>
      <c r="CK1730" s="1"/>
      <c r="CL1730" s="1"/>
      <c r="CM1730" s="1"/>
    </row>
    <row r="1731" spans="11:91" s="9" customFormat="1" x14ac:dyDescent="0.2"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  <c r="BV1731" s="1"/>
      <c r="BW1731" s="1"/>
      <c r="BX1731" s="1"/>
      <c r="BY1731" s="1"/>
      <c r="BZ1731" s="1"/>
      <c r="CA1731" s="1"/>
      <c r="CB1731" s="1"/>
      <c r="CC1731" s="1"/>
      <c r="CD1731" s="1"/>
      <c r="CE1731" s="1"/>
      <c r="CF1731" s="1"/>
      <c r="CG1731" s="1"/>
      <c r="CH1731" s="1"/>
      <c r="CI1731" s="1"/>
      <c r="CJ1731" s="1"/>
      <c r="CK1731" s="1"/>
      <c r="CL1731" s="1"/>
      <c r="CM1731" s="1"/>
    </row>
    <row r="1732" spans="11:91" s="9" customFormat="1" x14ac:dyDescent="0.2"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  <c r="BV1732" s="1"/>
      <c r="BW1732" s="1"/>
      <c r="BX1732" s="1"/>
      <c r="BY1732" s="1"/>
      <c r="BZ1732" s="1"/>
      <c r="CA1732" s="1"/>
      <c r="CB1732" s="1"/>
      <c r="CC1732" s="1"/>
      <c r="CD1732" s="1"/>
      <c r="CE1732" s="1"/>
      <c r="CF1732" s="1"/>
      <c r="CG1732" s="1"/>
      <c r="CH1732" s="1"/>
      <c r="CI1732" s="1"/>
      <c r="CJ1732" s="1"/>
      <c r="CK1732" s="1"/>
      <c r="CL1732" s="1"/>
      <c r="CM1732" s="1"/>
    </row>
    <row r="1733" spans="11:91" s="9" customFormat="1" x14ac:dyDescent="0.2"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  <c r="BV1733" s="1"/>
      <c r="BW1733" s="1"/>
      <c r="BX1733" s="1"/>
      <c r="BY1733" s="1"/>
      <c r="BZ1733" s="1"/>
      <c r="CA1733" s="1"/>
      <c r="CB1733" s="1"/>
      <c r="CC1733" s="1"/>
      <c r="CD1733" s="1"/>
      <c r="CE1733" s="1"/>
      <c r="CF1733" s="1"/>
      <c r="CG1733" s="1"/>
      <c r="CH1733" s="1"/>
      <c r="CI1733" s="1"/>
      <c r="CJ1733" s="1"/>
      <c r="CK1733" s="1"/>
      <c r="CL1733" s="1"/>
      <c r="CM1733" s="1"/>
    </row>
    <row r="1734" spans="11:91" s="9" customFormat="1" x14ac:dyDescent="0.2"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  <c r="BV1734" s="1"/>
      <c r="BW1734" s="1"/>
      <c r="BX1734" s="1"/>
      <c r="BY1734" s="1"/>
      <c r="BZ1734" s="1"/>
      <c r="CA1734" s="1"/>
      <c r="CB1734" s="1"/>
      <c r="CC1734" s="1"/>
      <c r="CD1734" s="1"/>
      <c r="CE1734" s="1"/>
      <c r="CF1734" s="1"/>
      <c r="CG1734" s="1"/>
      <c r="CH1734" s="1"/>
      <c r="CI1734" s="1"/>
      <c r="CJ1734" s="1"/>
      <c r="CK1734" s="1"/>
      <c r="CL1734" s="1"/>
      <c r="CM1734" s="1"/>
    </row>
    <row r="1735" spans="11:91" s="9" customFormat="1" x14ac:dyDescent="0.2"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  <c r="BV1735" s="1"/>
      <c r="BW1735" s="1"/>
      <c r="BX1735" s="1"/>
      <c r="BY1735" s="1"/>
      <c r="BZ1735" s="1"/>
      <c r="CA1735" s="1"/>
      <c r="CB1735" s="1"/>
      <c r="CC1735" s="1"/>
      <c r="CD1735" s="1"/>
      <c r="CE1735" s="1"/>
      <c r="CF1735" s="1"/>
      <c r="CG1735" s="1"/>
      <c r="CH1735" s="1"/>
      <c r="CI1735" s="1"/>
      <c r="CJ1735" s="1"/>
      <c r="CK1735" s="1"/>
      <c r="CL1735" s="1"/>
      <c r="CM1735" s="1"/>
    </row>
    <row r="1736" spans="11:91" s="9" customFormat="1" x14ac:dyDescent="0.2"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  <c r="BV1736" s="1"/>
      <c r="BW1736" s="1"/>
      <c r="BX1736" s="1"/>
      <c r="BY1736" s="1"/>
      <c r="BZ1736" s="1"/>
      <c r="CA1736" s="1"/>
      <c r="CB1736" s="1"/>
      <c r="CC1736" s="1"/>
      <c r="CD1736" s="1"/>
      <c r="CE1736" s="1"/>
      <c r="CF1736" s="1"/>
      <c r="CG1736" s="1"/>
      <c r="CH1736" s="1"/>
      <c r="CI1736" s="1"/>
      <c r="CJ1736" s="1"/>
      <c r="CK1736" s="1"/>
      <c r="CL1736" s="1"/>
      <c r="CM1736" s="1"/>
    </row>
    <row r="1737" spans="11:91" s="9" customFormat="1" x14ac:dyDescent="0.2"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  <c r="BV1737" s="1"/>
      <c r="BW1737" s="1"/>
      <c r="BX1737" s="1"/>
      <c r="BY1737" s="1"/>
      <c r="BZ1737" s="1"/>
      <c r="CA1737" s="1"/>
      <c r="CB1737" s="1"/>
      <c r="CC1737" s="1"/>
      <c r="CD1737" s="1"/>
      <c r="CE1737" s="1"/>
      <c r="CF1737" s="1"/>
      <c r="CG1737" s="1"/>
      <c r="CH1737" s="1"/>
      <c r="CI1737" s="1"/>
      <c r="CJ1737" s="1"/>
      <c r="CK1737" s="1"/>
      <c r="CL1737" s="1"/>
      <c r="CM1737" s="1"/>
    </row>
    <row r="1738" spans="11:91" s="9" customFormat="1" x14ac:dyDescent="0.2"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  <c r="BV1738" s="1"/>
      <c r="BW1738" s="1"/>
      <c r="BX1738" s="1"/>
      <c r="BY1738" s="1"/>
      <c r="BZ1738" s="1"/>
      <c r="CA1738" s="1"/>
      <c r="CB1738" s="1"/>
      <c r="CC1738" s="1"/>
      <c r="CD1738" s="1"/>
      <c r="CE1738" s="1"/>
      <c r="CF1738" s="1"/>
      <c r="CG1738" s="1"/>
      <c r="CH1738" s="1"/>
      <c r="CI1738" s="1"/>
      <c r="CJ1738" s="1"/>
      <c r="CK1738" s="1"/>
      <c r="CL1738" s="1"/>
      <c r="CM1738" s="1"/>
    </row>
    <row r="1739" spans="11:91" s="9" customFormat="1" x14ac:dyDescent="0.2"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  <c r="BO1739" s="1"/>
      <c r="BP1739" s="1"/>
      <c r="BQ1739" s="1"/>
      <c r="BR1739" s="1"/>
      <c r="BS1739" s="1"/>
      <c r="BT1739" s="1"/>
      <c r="BU1739" s="1"/>
      <c r="BV1739" s="1"/>
      <c r="BW1739" s="1"/>
      <c r="BX1739" s="1"/>
      <c r="BY1739" s="1"/>
      <c r="BZ1739" s="1"/>
      <c r="CA1739" s="1"/>
      <c r="CB1739" s="1"/>
      <c r="CC1739" s="1"/>
      <c r="CD1739" s="1"/>
      <c r="CE1739" s="1"/>
      <c r="CF1739" s="1"/>
      <c r="CG1739" s="1"/>
      <c r="CH1739" s="1"/>
      <c r="CI1739" s="1"/>
      <c r="CJ1739" s="1"/>
      <c r="CK1739" s="1"/>
      <c r="CL1739" s="1"/>
      <c r="CM1739" s="1"/>
    </row>
    <row r="1740" spans="11:91" s="9" customFormat="1" x14ac:dyDescent="0.2"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  <c r="BO1740" s="1"/>
      <c r="BP1740" s="1"/>
      <c r="BQ1740" s="1"/>
      <c r="BR1740" s="1"/>
      <c r="BS1740" s="1"/>
      <c r="BT1740" s="1"/>
      <c r="BU1740" s="1"/>
      <c r="BV1740" s="1"/>
      <c r="BW1740" s="1"/>
      <c r="BX1740" s="1"/>
      <c r="BY1740" s="1"/>
      <c r="BZ1740" s="1"/>
      <c r="CA1740" s="1"/>
      <c r="CB1740" s="1"/>
      <c r="CC1740" s="1"/>
      <c r="CD1740" s="1"/>
      <c r="CE1740" s="1"/>
      <c r="CF1740" s="1"/>
      <c r="CG1740" s="1"/>
      <c r="CH1740" s="1"/>
      <c r="CI1740" s="1"/>
      <c r="CJ1740" s="1"/>
      <c r="CK1740" s="1"/>
      <c r="CL1740" s="1"/>
      <c r="CM1740" s="1"/>
    </row>
    <row r="1741" spans="11:91" s="9" customFormat="1" x14ac:dyDescent="0.2"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  <c r="BV1741" s="1"/>
      <c r="BW1741" s="1"/>
      <c r="BX1741" s="1"/>
      <c r="BY1741" s="1"/>
      <c r="BZ1741" s="1"/>
      <c r="CA1741" s="1"/>
      <c r="CB1741" s="1"/>
      <c r="CC1741" s="1"/>
      <c r="CD1741" s="1"/>
      <c r="CE1741" s="1"/>
      <c r="CF1741" s="1"/>
      <c r="CG1741" s="1"/>
      <c r="CH1741" s="1"/>
      <c r="CI1741" s="1"/>
      <c r="CJ1741" s="1"/>
      <c r="CK1741" s="1"/>
      <c r="CL1741" s="1"/>
      <c r="CM1741" s="1"/>
    </row>
    <row r="1742" spans="11:91" s="9" customFormat="1" x14ac:dyDescent="0.2"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  <c r="BV1742" s="1"/>
      <c r="BW1742" s="1"/>
      <c r="BX1742" s="1"/>
      <c r="BY1742" s="1"/>
      <c r="BZ1742" s="1"/>
      <c r="CA1742" s="1"/>
      <c r="CB1742" s="1"/>
      <c r="CC1742" s="1"/>
      <c r="CD1742" s="1"/>
      <c r="CE1742" s="1"/>
      <c r="CF1742" s="1"/>
      <c r="CG1742" s="1"/>
      <c r="CH1742" s="1"/>
      <c r="CI1742" s="1"/>
      <c r="CJ1742" s="1"/>
      <c r="CK1742" s="1"/>
      <c r="CL1742" s="1"/>
      <c r="CM1742" s="1"/>
    </row>
    <row r="1743" spans="11:91" s="9" customFormat="1" x14ac:dyDescent="0.2"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  <c r="BV1743" s="1"/>
      <c r="BW1743" s="1"/>
      <c r="BX1743" s="1"/>
      <c r="BY1743" s="1"/>
      <c r="BZ1743" s="1"/>
      <c r="CA1743" s="1"/>
      <c r="CB1743" s="1"/>
      <c r="CC1743" s="1"/>
      <c r="CD1743" s="1"/>
      <c r="CE1743" s="1"/>
      <c r="CF1743" s="1"/>
      <c r="CG1743" s="1"/>
      <c r="CH1743" s="1"/>
      <c r="CI1743" s="1"/>
      <c r="CJ1743" s="1"/>
      <c r="CK1743" s="1"/>
      <c r="CL1743" s="1"/>
      <c r="CM1743" s="1"/>
    </row>
    <row r="1744" spans="11:91" s="9" customFormat="1" x14ac:dyDescent="0.2"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  <c r="BV1744" s="1"/>
      <c r="BW1744" s="1"/>
      <c r="BX1744" s="1"/>
      <c r="BY1744" s="1"/>
      <c r="BZ1744" s="1"/>
      <c r="CA1744" s="1"/>
      <c r="CB1744" s="1"/>
      <c r="CC1744" s="1"/>
      <c r="CD1744" s="1"/>
      <c r="CE1744" s="1"/>
      <c r="CF1744" s="1"/>
      <c r="CG1744" s="1"/>
      <c r="CH1744" s="1"/>
      <c r="CI1744" s="1"/>
      <c r="CJ1744" s="1"/>
      <c r="CK1744" s="1"/>
      <c r="CL1744" s="1"/>
      <c r="CM1744" s="1"/>
    </row>
    <row r="1745" spans="11:91" s="9" customFormat="1" x14ac:dyDescent="0.2"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  <c r="BV1745" s="1"/>
      <c r="BW1745" s="1"/>
      <c r="BX1745" s="1"/>
      <c r="BY1745" s="1"/>
      <c r="BZ1745" s="1"/>
      <c r="CA1745" s="1"/>
      <c r="CB1745" s="1"/>
      <c r="CC1745" s="1"/>
      <c r="CD1745" s="1"/>
      <c r="CE1745" s="1"/>
      <c r="CF1745" s="1"/>
      <c r="CG1745" s="1"/>
      <c r="CH1745" s="1"/>
      <c r="CI1745" s="1"/>
      <c r="CJ1745" s="1"/>
      <c r="CK1745" s="1"/>
      <c r="CL1745" s="1"/>
      <c r="CM1745" s="1"/>
    </row>
    <row r="1746" spans="11:91" s="9" customFormat="1" x14ac:dyDescent="0.2"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  <c r="BV1746" s="1"/>
      <c r="BW1746" s="1"/>
      <c r="BX1746" s="1"/>
      <c r="BY1746" s="1"/>
      <c r="BZ1746" s="1"/>
      <c r="CA1746" s="1"/>
      <c r="CB1746" s="1"/>
      <c r="CC1746" s="1"/>
      <c r="CD1746" s="1"/>
      <c r="CE1746" s="1"/>
      <c r="CF1746" s="1"/>
      <c r="CG1746" s="1"/>
      <c r="CH1746" s="1"/>
      <c r="CI1746" s="1"/>
      <c r="CJ1746" s="1"/>
      <c r="CK1746" s="1"/>
      <c r="CL1746" s="1"/>
      <c r="CM1746" s="1"/>
    </row>
    <row r="1747" spans="11:91" s="9" customFormat="1" x14ac:dyDescent="0.2"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/>
      <c r="BN1747" s="1"/>
      <c r="BO1747" s="1"/>
      <c r="BP1747" s="1"/>
      <c r="BQ1747" s="1"/>
      <c r="BR1747" s="1"/>
      <c r="BS1747" s="1"/>
      <c r="BT1747" s="1"/>
      <c r="BU1747" s="1"/>
      <c r="BV1747" s="1"/>
      <c r="BW1747" s="1"/>
      <c r="BX1747" s="1"/>
      <c r="BY1747" s="1"/>
      <c r="BZ1747" s="1"/>
      <c r="CA1747" s="1"/>
      <c r="CB1747" s="1"/>
      <c r="CC1747" s="1"/>
      <c r="CD1747" s="1"/>
      <c r="CE1747" s="1"/>
      <c r="CF1747" s="1"/>
      <c r="CG1747" s="1"/>
      <c r="CH1747" s="1"/>
      <c r="CI1747" s="1"/>
      <c r="CJ1747" s="1"/>
      <c r="CK1747" s="1"/>
      <c r="CL1747" s="1"/>
      <c r="CM1747" s="1"/>
    </row>
    <row r="1748" spans="11:91" s="9" customFormat="1" x14ac:dyDescent="0.2"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  <c r="BV1748" s="1"/>
      <c r="BW1748" s="1"/>
      <c r="BX1748" s="1"/>
      <c r="BY1748" s="1"/>
      <c r="BZ1748" s="1"/>
      <c r="CA1748" s="1"/>
      <c r="CB1748" s="1"/>
      <c r="CC1748" s="1"/>
      <c r="CD1748" s="1"/>
      <c r="CE1748" s="1"/>
      <c r="CF1748" s="1"/>
      <c r="CG1748" s="1"/>
      <c r="CH1748" s="1"/>
      <c r="CI1748" s="1"/>
      <c r="CJ1748" s="1"/>
      <c r="CK1748" s="1"/>
      <c r="CL1748" s="1"/>
      <c r="CM1748" s="1"/>
    </row>
    <row r="1749" spans="11:91" s="9" customFormat="1" x14ac:dyDescent="0.2"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  <c r="BV1749" s="1"/>
      <c r="BW1749" s="1"/>
      <c r="BX1749" s="1"/>
      <c r="BY1749" s="1"/>
      <c r="BZ1749" s="1"/>
      <c r="CA1749" s="1"/>
      <c r="CB1749" s="1"/>
      <c r="CC1749" s="1"/>
      <c r="CD1749" s="1"/>
      <c r="CE1749" s="1"/>
      <c r="CF1749" s="1"/>
      <c r="CG1749" s="1"/>
      <c r="CH1749" s="1"/>
      <c r="CI1749" s="1"/>
      <c r="CJ1749" s="1"/>
      <c r="CK1749" s="1"/>
      <c r="CL1749" s="1"/>
      <c r="CM1749" s="1"/>
    </row>
    <row r="1750" spans="11:91" s="9" customFormat="1" x14ac:dyDescent="0.2"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  <c r="BP1750" s="1"/>
      <c r="BQ1750" s="1"/>
      <c r="BR1750" s="1"/>
      <c r="BS1750" s="1"/>
      <c r="BT1750" s="1"/>
      <c r="BU1750" s="1"/>
      <c r="BV1750" s="1"/>
      <c r="BW1750" s="1"/>
      <c r="BX1750" s="1"/>
      <c r="BY1750" s="1"/>
      <c r="BZ1750" s="1"/>
      <c r="CA1750" s="1"/>
      <c r="CB1750" s="1"/>
      <c r="CC1750" s="1"/>
      <c r="CD1750" s="1"/>
      <c r="CE1750" s="1"/>
      <c r="CF1750" s="1"/>
      <c r="CG1750" s="1"/>
      <c r="CH1750" s="1"/>
      <c r="CI1750" s="1"/>
      <c r="CJ1750" s="1"/>
      <c r="CK1750" s="1"/>
      <c r="CL1750" s="1"/>
      <c r="CM1750" s="1"/>
    </row>
    <row r="1751" spans="11:91" s="9" customFormat="1" x14ac:dyDescent="0.2"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  <c r="BV1751" s="1"/>
      <c r="BW1751" s="1"/>
      <c r="BX1751" s="1"/>
      <c r="BY1751" s="1"/>
      <c r="BZ1751" s="1"/>
      <c r="CA1751" s="1"/>
      <c r="CB1751" s="1"/>
      <c r="CC1751" s="1"/>
      <c r="CD1751" s="1"/>
      <c r="CE1751" s="1"/>
      <c r="CF1751" s="1"/>
      <c r="CG1751" s="1"/>
      <c r="CH1751" s="1"/>
      <c r="CI1751" s="1"/>
      <c r="CJ1751" s="1"/>
      <c r="CK1751" s="1"/>
      <c r="CL1751" s="1"/>
      <c r="CM1751" s="1"/>
    </row>
    <row r="1752" spans="11:91" s="9" customFormat="1" x14ac:dyDescent="0.2"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  <c r="BV1752" s="1"/>
      <c r="BW1752" s="1"/>
      <c r="BX1752" s="1"/>
      <c r="BY1752" s="1"/>
      <c r="BZ1752" s="1"/>
      <c r="CA1752" s="1"/>
      <c r="CB1752" s="1"/>
      <c r="CC1752" s="1"/>
      <c r="CD1752" s="1"/>
      <c r="CE1752" s="1"/>
      <c r="CF1752" s="1"/>
      <c r="CG1752" s="1"/>
      <c r="CH1752" s="1"/>
      <c r="CI1752" s="1"/>
      <c r="CJ1752" s="1"/>
      <c r="CK1752" s="1"/>
      <c r="CL1752" s="1"/>
      <c r="CM1752" s="1"/>
    </row>
    <row r="1753" spans="11:91" s="9" customFormat="1" x14ac:dyDescent="0.2"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  <c r="BV1753" s="1"/>
      <c r="BW1753" s="1"/>
      <c r="BX1753" s="1"/>
      <c r="BY1753" s="1"/>
      <c r="BZ1753" s="1"/>
      <c r="CA1753" s="1"/>
      <c r="CB1753" s="1"/>
      <c r="CC1753" s="1"/>
      <c r="CD1753" s="1"/>
      <c r="CE1753" s="1"/>
      <c r="CF1753" s="1"/>
      <c r="CG1753" s="1"/>
      <c r="CH1753" s="1"/>
      <c r="CI1753" s="1"/>
      <c r="CJ1753" s="1"/>
      <c r="CK1753" s="1"/>
      <c r="CL1753" s="1"/>
      <c r="CM1753" s="1"/>
    </row>
    <row r="1754" spans="11:91" s="9" customFormat="1" x14ac:dyDescent="0.2"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  <c r="BV1754" s="1"/>
      <c r="BW1754" s="1"/>
      <c r="BX1754" s="1"/>
      <c r="BY1754" s="1"/>
      <c r="BZ1754" s="1"/>
      <c r="CA1754" s="1"/>
      <c r="CB1754" s="1"/>
      <c r="CC1754" s="1"/>
      <c r="CD1754" s="1"/>
      <c r="CE1754" s="1"/>
      <c r="CF1754" s="1"/>
      <c r="CG1754" s="1"/>
      <c r="CH1754" s="1"/>
      <c r="CI1754" s="1"/>
      <c r="CJ1754" s="1"/>
      <c r="CK1754" s="1"/>
      <c r="CL1754" s="1"/>
      <c r="CM1754" s="1"/>
    </row>
    <row r="1755" spans="11:91" s="9" customFormat="1" x14ac:dyDescent="0.2"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  <c r="BV1755" s="1"/>
      <c r="BW1755" s="1"/>
      <c r="BX1755" s="1"/>
      <c r="BY1755" s="1"/>
      <c r="BZ1755" s="1"/>
      <c r="CA1755" s="1"/>
      <c r="CB1755" s="1"/>
      <c r="CC1755" s="1"/>
      <c r="CD1755" s="1"/>
      <c r="CE1755" s="1"/>
      <c r="CF1755" s="1"/>
      <c r="CG1755" s="1"/>
      <c r="CH1755" s="1"/>
      <c r="CI1755" s="1"/>
      <c r="CJ1755" s="1"/>
      <c r="CK1755" s="1"/>
      <c r="CL1755" s="1"/>
      <c r="CM1755" s="1"/>
    </row>
    <row r="1756" spans="11:91" s="9" customFormat="1" x14ac:dyDescent="0.2"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  <c r="BV1756" s="1"/>
      <c r="BW1756" s="1"/>
      <c r="BX1756" s="1"/>
      <c r="BY1756" s="1"/>
      <c r="BZ1756" s="1"/>
      <c r="CA1756" s="1"/>
      <c r="CB1756" s="1"/>
      <c r="CC1756" s="1"/>
      <c r="CD1756" s="1"/>
      <c r="CE1756" s="1"/>
      <c r="CF1756" s="1"/>
      <c r="CG1756" s="1"/>
      <c r="CH1756" s="1"/>
      <c r="CI1756" s="1"/>
      <c r="CJ1756" s="1"/>
      <c r="CK1756" s="1"/>
      <c r="CL1756" s="1"/>
      <c r="CM1756" s="1"/>
    </row>
    <row r="1757" spans="11:91" s="9" customFormat="1" x14ac:dyDescent="0.2"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  <c r="BV1757" s="1"/>
      <c r="BW1757" s="1"/>
      <c r="BX1757" s="1"/>
      <c r="BY1757" s="1"/>
      <c r="BZ1757" s="1"/>
      <c r="CA1757" s="1"/>
      <c r="CB1757" s="1"/>
      <c r="CC1757" s="1"/>
      <c r="CD1757" s="1"/>
      <c r="CE1757" s="1"/>
      <c r="CF1757" s="1"/>
      <c r="CG1757" s="1"/>
      <c r="CH1757" s="1"/>
      <c r="CI1757" s="1"/>
      <c r="CJ1757" s="1"/>
      <c r="CK1757" s="1"/>
      <c r="CL1757" s="1"/>
      <c r="CM1757" s="1"/>
    </row>
    <row r="1758" spans="11:91" s="9" customFormat="1" x14ac:dyDescent="0.2"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  <c r="BV1758" s="1"/>
      <c r="BW1758" s="1"/>
      <c r="BX1758" s="1"/>
      <c r="BY1758" s="1"/>
      <c r="BZ1758" s="1"/>
      <c r="CA1758" s="1"/>
      <c r="CB1758" s="1"/>
      <c r="CC1758" s="1"/>
      <c r="CD1758" s="1"/>
      <c r="CE1758" s="1"/>
      <c r="CF1758" s="1"/>
      <c r="CG1758" s="1"/>
      <c r="CH1758" s="1"/>
      <c r="CI1758" s="1"/>
      <c r="CJ1758" s="1"/>
      <c r="CK1758" s="1"/>
      <c r="CL1758" s="1"/>
      <c r="CM1758" s="1"/>
    </row>
    <row r="1759" spans="11:91" s="9" customFormat="1" x14ac:dyDescent="0.2"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/>
      <c r="BN1759" s="1"/>
      <c r="BO1759" s="1"/>
      <c r="BP1759" s="1"/>
      <c r="BQ1759" s="1"/>
      <c r="BR1759" s="1"/>
      <c r="BS1759" s="1"/>
      <c r="BT1759" s="1"/>
      <c r="BU1759" s="1"/>
      <c r="BV1759" s="1"/>
      <c r="BW1759" s="1"/>
      <c r="BX1759" s="1"/>
      <c r="BY1759" s="1"/>
      <c r="BZ1759" s="1"/>
      <c r="CA1759" s="1"/>
      <c r="CB1759" s="1"/>
      <c r="CC1759" s="1"/>
      <c r="CD1759" s="1"/>
      <c r="CE1759" s="1"/>
      <c r="CF1759" s="1"/>
      <c r="CG1759" s="1"/>
      <c r="CH1759" s="1"/>
      <c r="CI1759" s="1"/>
      <c r="CJ1759" s="1"/>
      <c r="CK1759" s="1"/>
      <c r="CL1759" s="1"/>
      <c r="CM1759" s="1"/>
    </row>
    <row r="1760" spans="11:91" s="9" customFormat="1" x14ac:dyDescent="0.2"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  <c r="BV1760" s="1"/>
      <c r="BW1760" s="1"/>
      <c r="BX1760" s="1"/>
      <c r="BY1760" s="1"/>
      <c r="BZ1760" s="1"/>
      <c r="CA1760" s="1"/>
      <c r="CB1760" s="1"/>
      <c r="CC1760" s="1"/>
      <c r="CD1760" s="1"/>
      <c r="CE1760" s="1"/>
      <c r="CF1760" s="1"/>
      <c r="CG1760" s="1"/>
      <c r="CH1760" s="1"/>
      <c r="CI1760" s="1"/>
      <c r="CJ1760" s="1"/>
      <c r="CK1760" s="1"/>
      <c r="CL1760" s="1"/>
      <c r="CM1760" s="1"/>
    </row>
    <row r="1761" spans="11:91" s="9" customFormat="1" x14ac:dyDescent="0.2"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  <c r="BV1761" s="1"/>
      <c r="BW1761" s="1"/>
      <c r="BX1761" s="1"/>
      <c r="BY1761" s="1"/>
      <c r="BZ1761" s="1"/>
      <c r="CA1761" s="1"/>
      <c r="CB1761" s="1"/>
      <c r="CC1761" s="1"/>
      <c r="CD1761" s="1"/>
      <c r="CE1761" s="1"/>
      <c r="CF1761" s="1"/>
      <c r="CG1761" s="1"/>
      <c r="CH1761" s="1"/>
      <c r="CI1761" s="1"/>
      <c r="CJ1761" s="1"/>
      <c r="CK1761" s="1"/>
      <c r="CL1761" s="1"/>
      <c r="CM1761" s="1"/>
    </row>
    <row r="1762" spans="11:91" s="9" customFormat="1" x14ac:dyDescent="0.2"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  <c r="BN1762" s="1"/>
      <c r="BO1762" s="1"/>
      <c r="BP1762" s="1"/>
      <c r="BQ1762" s="1"/>
      <c r="BR1762" s="1"/>
      <c r="BS1762" s="1"/>
      <c r="BT1762" s="1"/>
      <c r="BU1762" s="1"/>
      <c r="BV1762" s="1"/>
      <c r="BW1762" s="1"/>
      <c r="BX1762" s="1"/>
      <c r="BY1762" s="1"/>
      <c r="BZ1762" s="1"/>
      <c r="CA1762" s="1"/>
      <c r="CB1762" s="1"/>
      <c r="CC1762" s="1"/>
      <c r="CD1762" s="1"/>
      <c r="CE1762" s="1"/>
      <c r="CF1762" s="1"/>
      <c r="CG1762" s="1"/>
      <c r="CH1762" s="1"/>
      <c r="CI1762" s="1"/>
      <c r="CJ1762" s="1"/>
      <c r="CK1762" s="1"/>
      <c r="CL1762" s="1"/>
      <c r="CM1762" s="1"/>
    </row>
    <row r="1763" spans="11:91" s="9" customFormat="1" x14ac:dyDescent="0.2"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  <c r="BV1763" s="1"/>
      <c r="BW1763" s="1"/>
      <c r="BX1763" s="1"/>
      <c r="BY1763" s="1"/>
      <c r="BZ1763" s="1"/>
      <c r="CA1763" s="1"/>
      <c r="CB1763" s="1"/>
      <c r="CC1763" s="1"/>
      <c r="CD1763" s="1"/>
      <c r="CE1763" s="1"/>
      <c r="CF1763" s="1"/>
      <c r="CG1763" s="1"/>
      <c r="CH1763" s="1"/>
      <c r="CI1763" s="1"/>
      <c r="CJ1763" s="1"/>
      <c r="CK1763" s="1"/>
      <c r="CL1763" s="1"/>
      <c r="CM1763" s="1"/>
    </row>
    <row r="1764" spans="11:91" s="9" customFormat="1" x14ac:dyDescent="0.2"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  <c r="BV1764" s="1"/>
      <c r="BW1764" s="1"/>
      <c r="BX1764" s="1"/>
      <c r="BY1764" s="1"/>
      <c r="BZ1764" s="1"/>
      <c r="CA1764" s="1"/>
      <c r="CB1764" s="1"/>
      <c r="CC1764" s="1"/>
      <c r="CD1764" s="1"/>
      <c r="CE1764" s="1"/>
      <c r="CF1764" s="1"/>
      <c r="CG1764" s="1"/>
      <c r="CH1764" s="1"/>
      <c r="CI1764" s="1"/>
      <c r="CJ1764" s="1"/>
      <c r="CK1764" s="1"/>
      <c r="CL1764" s="1"/>
      <c r="CM1764" s="1"/>
    </row>
    <row r="1765" spans="11:91" s="9" customFormat="1" x14ac:dyDescent="0.2"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  <c r="BV1765" s="1"/>
      <c r="BW1765" s="1"/>
      <c r="BX1765" s="1"/>
      <c r="BY1765" s="1"/>
      <c r="BZ1765" s="1"/>
      <c r="CA1765" s="1"/>
      <c r="CB1765" s="1"/>
      <c r="CC1765" s="1"/>
      <c r="CD1765" s="1"/>
      <c r="CE1765" s="1"/>
      <c r="CF1765" s="1"/>
      <c r="CG1765" s="1"/>
      <c r="CH1765" s="1"/>
      <c r="CI1765" s="1"/>
      <c r="CJ1765" s="1"/>
      <c r="CK1765" s="1"/>
      <c r="CL1765" s="1"/>
      <c r="CM1765" s="1"/>
    </row>
    <row r="1766" spans="11:91" s="9" customFormat="1" x14ac:dyDescent="0.2"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  <c r="BV1766" s="1"/>
      <c r="BW1766" s="1"/>
      <c r="BX1766" s="1"/>
      <c r="BY1766" s="1"/>
      <c r="BZ1766" s="1"/>
      <c r="CA1766" s="1"/>
      <c r="CB1766" s="1"/>
      <c r="CC1766" s="1"/>
      <c r="CD1766" s="1"/>
      <c r="CE1766" s="1"/>
      <c r="CF1766" s="1"/>
      <c r="CG1766" s="1"/>
      <c r="CH1766" s="1"/>
      <c r="CI1766" s="1"/>
      <c r="CJ1766" s="1"/>
      <c r="CK1766" s="1"/>
      <c r="CL1766" s="1"/>
      <c r="CM1766" s="1"/>
    </row>
    <row r="1767" spans="11:91" s="9" customFormat="1" x14ac:dyDescent="0.2"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  <c r="BV1767" s="1"/>
      <c r="BW1767" s="1"/>
      <c r="BX1767" s="1"/>
      <c r="BY1767" s="1"/>
      <c r="BZ1767" s="1"/>
      <c r="CA1767" s="1"/>
      <c r="CB1767" s="1"/>
      <c r="CC1767" s="1"/>
      <c r="CD1767" s="1"/>
      <c r="CE1767" s="1"/>
      <c r="CF1767" s="1"/>
      <c r="CG1767" s="1"/>
      <c r="CH1767" s="1"/>
      <c r="CI1767" s="1"/>
      <c r="CJ1767" s="1"/>
      <c r="CK1767" s="1"/>
      <c r="CL1767" s="1"/>
      <c r="CM1767" s="1"/>
    </row>
    <row r="1768" spans="11:91" s="9" customFormat="1" x14ac:dyDescent="0.2"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  <c r="BV1768" s="1"/>
      <c r="BW1768" s="1"/>
      <c r="BX1768" s="1"/>
      <c r="BY1768" s="1"/>
      <c r="BZ1768" s="1"/>
      <c r="CA1768" s="1"/>
      <c r="CB1768" s="1"/>
      <c r="CC1768" s="1"/>
      <c r="CD1768" s="1"/>
      <c r="CE1768" s="1"/>
      <c r="CF1768" s="1"/>
      <c r="CG1768" s="1"/>
      <c r="CH1768" s="1"/>
      <c r="CI1768" s="1"/>
      <c r="CJ1768" s="1"/>
      <c r="CK1768" s="1"/>
      <c r="CL1768" s="1"/>
      <c r="CM1768" s="1"/>
    </row>
    <row r="1769" spans="11:91" s="9" customFormat="1" x14ac:dyDescent="0.2"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  <c r="BV1769" s="1"/>
      <c r="BW1769" s="1"/>
      <c r="BX1769" s="1"/>
      <c r="BY1769" s="1"/>
      <c r="BZ1769" s="1"/>
      <c r="CA1769" s="1"/>
      <c r="CB1769" s="1"/>
      <c r="CC1769" s="1"/>
      <c r="CD1769" s="1"/>
      <c r="CE1769" s="1"/>
      <c r="CF1769" s="1"/>
      <c r="CG1769" s="1"/>
      <c r="CH1769" s="1"/>
      <c r="CI1769" s="1"/>
      <c r="CJ1769" s="1"/>
      <c r="CK1769" s="1"/>
      <c r="CL1769" s="1"/>
      <c r="CM1769" s="1"/>
    </row>
    <row r="1770" spans="11:91" s="9" customFormat="1" x14ac:dyDescent="0.2"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  <c r="BV1770" s="1"/>
      <c r="BW1770" s="1"/>
      <c r="BX1770" s="1"/>
      <c r="BY1770" s="1"/>
      <c r="BZ1770" s="1"/>
      <c r="CA1770" s="1"/>
      <c r="CB1770" s="1"/>
      <c r="CC1770" s="1"/>
      <c r="CD1770" s="1"/>
      <c r="CE1770" s="1"/>
      <c r="CF1770" s="1"/>
      <c r="CG1770" s="1"/>
      <c r="CH1770" s="1"/>
      <c r="CI1770" s="1"/>
      <c r="CJ1770" s="1"/>
      <c r="CK1770" s="1"/>
      <c r="CL1770" s="1"/>
      <c r="CM1770" s="1"/>
    </row>
    <row r="1771" spans="11:91" s="9" customFormat="1" x14ac:dyDescent="0.2"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  <c r="BV1771" s="1"/>
      <c r="BW1771" s="1"/>
      <c r="BX1771" s="1"/>
      <c r="BY1771" s="1"/>
      <c r="BZ1771" s="1"/>
      <c r="CA1771" s="1"/>
      <c r="CB1771" s="1"/>
      <c r="CC1771" s="1"/>
      <c r="CD1771" s="1"/>
      <c r="CE1771" s="1"/>
      <c r="CF1771" s="1"/>
      <c r="CG1771" s="1"/>
      <c r="CH1771" s="1"/>
      <c r="CI1771" s="1"/>
      <c r="CJ1771" s="1"/>
      <c r="CK1771" s="1"/>
      <c r="CL1771" s="1"/>
      <c r="CM1771" s="1"/>
    </row>
    <row r="1772" spans="11:91" s="9" customFormat="1" x14ac:dyDescent="0.2"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  <c r="BV1772" s="1"/>
      <c r="BW1772" s="1"/>
      <c r="BX1772" s="1"/>
      <c r="BY1772" s="1"/>
      <c r="BZ1772" s="1"/>
      <c r="CA1772" s="1"/>
      <c r="CB1772" s="1"/>
      <c r="CC1772" s="1"/>
      <c r="CD1772" s="1"/>
      <c r="CE1772" s="1"/>
      <c r="CF1772" s="1"/>
      <c r="CG1772" s="1"/>
      <c r="CH1772" s="1"/>
      <c r="CI1772" s="1"/>
      <c r="CJ1772" s="1"/>
      <c r="CK1772" s="1"/>
      <c r="CL1772" s="1"/>
      <c r="CM1772" s="1"/>
    </row>
    <row r="1773" spans="11:91" s="9" customFormat="1" x14ac:dyDescent="0.2"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  <c r="BV1773" s="1"/>
      <c r="BW1773" s="1"/>
      <c r="BX1773" s="1"/>
      <c r="BY1773" s="1"/>
      <c r="BZ1773" s="1"/>
      <c r="CA1773" s="1"/>
      <c r="CB1773" s="1"/>
      <c r="CC1773" s="1"/>
      <c r="CD1773" s="1"/>
      <c r="CE1773" s="1"/>
      <c r="CF1773" s="1"/>
      <c r="CG1773" s="1"/>
      <c r="CH1773" s="1"/>
      <c r="CI1773" s="1"/>
      <c r="CJ1773" s="1"/>
      <c r="CK1773" s="1"/>
      <c r="CL1773" s="1"/>
      <c r="CM1773" s="1"/>
    </row>
    <row r="1774" spans="11:91" s="9" customFormat="1" x14ac:dyDescent="0.2"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  <c r="BV1774" s="1"/>
      <c r="BW1774" s="1"/>
      <c r="BX1774" s="1"/>
      <c r="BY1774" s="1"/>
      <c r="BZ1774" s="1"/>
      <c r="CA1774" s="1"/>
      <c r="CB1774" s="1"/>
      <c r="CC1774" s="1"/>
      <c r="CD1774" s="1"/>
      <c r="CE1774" s="1"/>
      <c r="CF1774" s="1"/>
      <c r="CG1774" s="1"/>
      <c r="CH1774" s="1"/>
      <c r="CI1774" s="1"/>
      <c r="CJ1774" s="1"/>
      <c r="CK1774" s="1"/>
      <c r="CL1774" s="1"/>
      <c r="CM1774" s="1"/>
    </row>
    <row r="1775" spans="11:91" s="9" customFormat="1" x14ac:dyDescent="0.2"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  <c r="BV1775" s="1"/>
      <c r="BW1775" s="1"/>
      <c r="BX1775" s="1"/>
      <c r="BY1775" s="1"/>
      <c r="BZ1775" s="1"/>
      <c r="CA1775" s="1"/>
      <c r="CB1775" s="1"/>
      <c r="CC1775" s="1"/>
      <c r="CD1775" s="1"/>
      <c r="CE1775" s="1"/>
      <c r="CF1775" s="1"/>
      <c r="CG1775" s="1"/>
      <c r="CH1775" s="1"/>
      <c r="CI1775" s="1"/>
      <c r="CJ1775" s="1"/>
      <c r="CK1775" s="1"/>
      <c r="CL1775" s="1"/>
      <c r="CM1775" s="1"/>
    </row>
    <row r="1776" spans="11:91" s="9" customFormat="1" x14ac:dyDescent="0.2"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  <c r="BV1776" s="1"/>
      <c r="BW1776" s="1"/>
      <c r="BX1776" s="1"/>
      <c r="BY1776" s="1"/>
      <c r="BZ1776" s="1"/>
      <c r="CA1776" s="1"/>
      <c r="CB1776" s="1"/>
      <c r="CC1776" s="1"/>
      <c r="CD1776" s="1"/>
      <c r="CE1776" s="1"/>
      <c r="CF1776" s="1"/>
      <c r="CG1776" s="1"/>
      <c r="CH1776" s="1"/>
      <c r="CI1776" s="1"/>
      <c r="CJ1776" s="1"/>
      <c r="CK1776" s="1"/>
      <c r="CL1776" s="1"/>
      <c r="CM1776" s="1"/>
    </row>
    <row r="1777" spans="11:91" s="9" customFormat="1" x14ac:dyDescent="0.2"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  <c r="BV1777" s="1"/>
      <c r="BW1777" s="1"/>
      <c r="BX1777" s="1"/>
      <c r="BY1777" s="1"/>
      <c r="BZ1777" s="1"/>
      <c r="CA1777" s="1"/>
      <c r="CB1777" s="1"/>
      <c r="CC1777" s="1"/>
      <c r="CD1777" s="1"/>
      <c r="CE1777" s="1"/>
      <c r="CF1777" s="1"/>
      <c r="CG1777" s="1"/>
      <c r="CH1777" s="1"/>
      <c r="CI1777" s="1"/>
      <c r="CJ1777" s="1"/>
      <c r="CK1777" s="1"/>
      <c r="CL1777" s="1"/>
      <c r="CM1777" s="1"/>
    </row>
    <row r="1778" spans="11:91" s="9" customFormat="1" x14ac:dyDescent="0.2"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M1778" s="1"/>
      <c r="BN1778" s="1"/>
      <c r="BO1778" s="1"/>
      <c r="BP1778" s="1"/>
      <c r="BQ1778" s="1"/>
      <c r="BR1778" s="1"/>
      <c r="BS1778" s="1"/>
      <c r="BT1778" s="1"/>
      <c r="BU1778" s="1"/>
      <c r="BV1778" s="1"/>
      <c r="BW1778" s="1"/>
      <c r="BX1778" s="1"/>
      <c r="BY1778" s="1"/>
      <c r="BZ1778" s="1"/>
      <c r="CA1778" s="1"/>
      <c r="CB1778" s="1"/>
      <c r="CC1778" s="1"/>
      <c r="CD1778" s="1"/>
      <c r="CE1778" s="1"/>
      <c r="CF1778" s="1"/>
      <c r="CG1778" s="1"/>
      <c r="CH1778" s="1"/>
      <c r="CI1778" s="1"/>
      <c r="CJ1778" s="1"/>
      <c r="CK1778" s="1"/>
      <c r="CL1778" s="1"/>
      <c r="CM1778" s="1"/>
    </row>
    <row r="1779" spans="11:91" s="9" customFormat="1" x14ac:dyDescent="0.2"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  <c r="BV1779" s="1"/>
      <c r="BW1779" s="1"/>
      <c r="BX1779" s="1"/>
      <c r="BY1779" s="1"/>
      <c r="BZ1779" s="1"/>
      <c r="CA1779" s="1"/>
      <c r="CB1779" s="1"/>
      <c r="CC1779" s="1"/>
      <c r="CD1779" s="1"/>
      <c r="CE1779" s="1"/>
      <c r="CF1779" s="1"/>
      <c r="CG1779" s="1"/>
      <c r="CH1779" s="1"/>
      <c r="CI1779" s="1"/>
      <c r="CJ1779" s="1"/>
      <c r="CK1779" s="1"/>
      <c r="CL1779" s="1"/>
      <c r="CM1779" s="1"/>
    </row>
    <row r="1780" spans="11:91" s="9" customFormat="1" x14ac:dyDescent="0.2"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1"/>
      <c r="BN1780" s="1"/>
      <c r="BO1780" s="1"/>
      <c r="BP1780" s="1"/>
      <c r="BQ1780" s="1"/>
      <c r="BR1780" s="1"/>
      <c r="BS1780" s="1"/>
      <c r="BT1780" s="1"/>
      <c r="BU1780" s="1"/>
      <c r="BV1780" s="1"/>
      <c r="BW1780" s="1"/>
      <c r="BX1780" s="1"/>
      <c r="BY1780" s="1"/>
      <c r="BZ1780" s="1"/>
      <c r="CA1780" s="1"/>
      <c r="CB1780" s="1"/>
      <c r="CC1780" s="1"/>
      <c r="CD1780" s="1"/>
      <c r="CE1780" s="1"/>
      <c r="CF1780" s="1"/>
      <c r="CG1780" s="1"/>
      <c r="CH1780" s="1"/>
      <c r="CI1780" s="1"/>
      <c r="CJ1780" s="1"/>
      <c r="CK1780" s="1"/>
      <c r="CL1780" s="1"/>
      <c r="CM1780" s="1"/>
    </row>
    <row r="1781" spans="11:91" s="9" customFormat="1" x14ac:dyDescent="0.2"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  <c r="BV1781" s="1"/>
      <c r="BW1781" s="1"/>
      <c r="BX1781" s="1"/>
      <c r="BY1781" s="1"/>
      <c r="BZ1781" s="1"/>
      <c r="CA1781" s="1"/>
      <c r="CB1781" s="1"/>
      <c r="CC1781" s="1"/>
      <c r="CD1781" s="1"/>
      <c r="CE1781" s="1"/>
      <c r="CF1781" s="1"/>
      <c r="CG1781" s="1"/>
      <c r="CH1781" s="1"/>
      <c r="CI1781" s="1"/>
      <c r="CJ1781" s="1"/>
      <c r="CK1781" s="1"/>
      <c r="CL1781" s="1"/>
      <c r="CM1781" s="1"/>
    </row>
    <row r="1782" spans="11:91" s="9" customFormat="1" x14ac:dyDescent="0.2"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  <c r="BJ1782" s="1"/>
      <c r="BK1782" s="1"/>
      <c r="BL1782" s="1"/>
      <c r="BM1782" s="1"/>
      <c r="BN1782" s="1"/>
      <c r="BO1782" s="1"/>
      <c r="BP1782" s="1"/>
      <c r="BQ1782" s="1"/>
      <c r="BR1782" s="1"/>
      <c r="BS1782" s="1"/>
      <c r="BT1782" s="1"/>
      <c r="BU1782" s="1"/>
      <c r="BV1782" s="1"/>
      <c r="BW1782" s="1"/>
      <c r="BX1782" s="1"/>
      <c r="BY1782" s="1"/>
      <c r="BZ1782" s="1"/>
      <c r="CA1782" s="1"/>
      <c r="CB1782" s="1"/>
      <c r="CC1782" s="1"/>
      <c r="CD1782" s="1"/>
      <c r="CE1782" s="1"/>
      <c r="CF1782" s="1"/>
      <c r="CG1782" s="1"/>
      <c r="CH1782" s="1"/>
      <c r="CI1782" s="1"/>
      <c r="CJ1782" s="1"/>
      <c r="CK1782" s="1"/>
      <c r="CL1782" s="1"/>
      <c r="CM1782" s="1"/>
    </row>
    <row r="1783" spans="11:91" s="9" customFormat="1" x14ac:dyDescent="0.2"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  <c r="BV1783" s="1"/>
      <c r="BW1783" s="1"/>
      <c r="BX1783" s="1"/>
      <c r="BY1783" s="1"/>
      <c r="BZ1783" s="1"/>
      <c r="CA1783" s="1"/>
      <c r="CB1783" s="1"/>
      <c r="CC1783" s="1"/>
      <c r="CD1783" s="1"/>
      <c r="CE1783" s="1"/>
      <c r="CF1783" s="1"/>
      <c r="CG1783" s="1"/>
      <c r="CH1783" s="1"/>
      <c r="CI1783" s="1"/>
      <c r="CJ1783" s="1"/>
      <c r="CK1783" s="1"/>
      <c r="CL1783" s="1"/>
      <c r="CM1783" s="1"/>
    </row>
    <row r="1784" spans="11:91" s="9" customFormat="1" x14ac:dyDescent="0.2"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  <c r="BV1784" s="1"/>
      <c r="BW1784" s="1"/>
      <c r="BX1784" s="1"/>
      <c r="BY1784" s="1"/>
      <c r="BZ1784" s="1"/>
      <c r="CA1784" s="1"/>
      <c r="CB1784" s="1"/>
      <c r="CC1784" s="1"/>
      <c r="CD1784" s="1"/>
      <c r="CE1784" s="1"/>
      <c r="CF1784" s="1"/>
      <c r="CG1784" s="1"/>
      <c r="CH1784" s="1"/>
      <c r="CI1784" s="1"/>
      <c r="CJ1784" s="1"/>
      <c r="CK1784" s="1"/>
      <c r="CL1784" s="1"/>
      <c r="CM1784" s="1"/>
    </row>
    <row r="1785" spans="11:91" s="9" customFormat="1" x14ac:dyDescent="0.2"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  <c r="BP1785" s="1"/>
      <c r="BQ1785" s="1"/>
      <c r="BR1785" s="1"/>
      <c r="BS1785" s="1"/>
      <c r="BT1785" s="1"/>
      <c r="BU1785" s="1"/>
      <c r="BV1785" s="1"/>
      <c r="BW1785" s="1"/>
      <c r="BX1785" s="1"/>
      <c r="BY1785" s="1"/>
      <c r="BZ1785" s="1"/>
      <c r="CA1785" s="1"/>
      <c r="CB1785" s="1"/>
      <c r="CC1785" s="1"/>
      <c r="CD1785" s="1"/>
      <c r="CE1785" s="1"/>
      <c r="CF1785" s="1"/>
      <c r="CG1785" s="1"/>
      <c r="CH1785" s="1"/>
      <c r="CI1785" s="1"/>
      <c r="CJ1785" s="1"/>
      <c r="CK1785" s="1"/>
      <c r="CL1785" s="1"/>
      <c r="CM1785" s="1"/>
    </row>
    <row r="1786" spans="11:91" s="9" customFormat="1" x14ac:dyDescent="0.2"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  <c r="BV1786" s="1"/>
      <c r="BW1786" s="1"/>
      <c r="BX1786" s="1"/>
      <c r="BY1786" s="1"/>
      <c r="BZ1786" s="1"/>
      <c r="CA1786" s="1"/>
      <c r="CB1786" s="1"/>
      <c r="CC1786" s="1"/>
      <c r="CD1786" s="1"/>
      <c r="CE1786" s="1"/>
      <c r="CF1786" s="1"/>
      <c r="CG1786" s="1"/>
      <c r="CH1786" s="1"/>
      <c r="CI1786" s="1"/>
      <c r="CJ1786" s="1"/>
      <c r="CK1786" s="1"/>
      <c r="CL1786" s="1"/>
      <c r="CM1786" s="1"/>
    </row>
    <row r="1787" spans="11:91" s="9" customFormat="1" x14ac:dyDescent="0.2"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  <c r="BV1787" s="1"/>
      <c r="BW1787" s="1"/>
      <c r="BX1787" s="1"/>
      <c r="BY1787" s="1"/>
      <c r="BZ1787" s="1"/>
      <c r="CA1787" s="1"/>
      <c r="CB1787" s="1"/>
      <c r="CC1787" s="1"/>
      <c r="CD1787" s="1"/>
      <c r="CE1787" s="1"/>
      <c r="CF1787" s="1"/>
      <c r="CG1787" s="1"/>
      <c r="CH1787" s="1"/>
      <c r="CI1787" s="1"/>
      <c r="CJ1787" s="1"/>
      <c r="CK1787" s="1"/>
      <c r="CL1787" s="1"/>
      <c r="CM1787" s="1"/>
    </row>
    <row r="1788" spans="11:91" s="9" customFormat="1" x14ac:dyDescent="0.2"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/>
      <c r="BN1788" s="1"/>
      <c r="BO1788" s="1"/>
      <c r="BP1788" s="1"/>
      <c r="BQ1788" s="1"/>
      <c r="BR1788" s="1"/>
      <c r="BS1788" s="1"/>
      <c r="BT1788" s="1"/>
      <c r="BU1788" s="1"/>
      <c r="BV1788" s="1"/>
      <c r="BW1788" s="1"/>
      <c r="BX1788" s="1"/>
      <c r="BY1788" s="1"/>
      <c r="BZ1788" s="1"/>
      <c r="CA1788" s="1"/>
      <c r="CB1788" s="1"/>
      <c r="CC1788" s="1"/>
      <c r="CD1788" s="1"/>
      <c r="CE1788" s="1"/>
      <c r="CF1788" s="1"/>
      <c r="CG1788" s="1"/>
      <c r="CH1788" s="1"/>
      <c r="CI1788" s="1"/>
      <c r="CJ1788" s="1"/>
      <c r="CK1788" s="1"/>
      <c r="CL1788" s="1"/>
      <c r="CM1788" s="1"/>
    </row>
    <row r="1789" spans="11:91" s="9" customFormat="1" x14ac:dyDescent="0.2"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  <c r="BV1789" s="1"/>
      <c r="BW1789" s="1"/>
      <c r="BX1789" s="1"/>
      <c r="BY1789" s="1"/>
      <c r="BZ1789" s="1"/>
      <c r="CA1789" s="1"/>
      <c r="CB1789" s="1"/>
      <c r="CC1789" s="1"/>
      <c r="CD1789" s="1"/>
      <c r="CE1789" s="1"/>
      <c r="CF1789" s="1"/>
      <c r="CG1789" s="1"/>
      <c r="CH1789" s="1"/>
      <c r="CI1789" s="1"/>
      <c r="CJ1789" s="1"/>
      <c r="CK1789" s="1"/>
      <c r="CL1789" s="1"/>
      <c r="CM1789" s="1"/>
    </row>
    <row r="1790" spans="11:91" s="9" customFormat="1" x14ac:dyDescent="0.2"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  <c r="BV1790" s="1"/>
      <c r="BW1790" s="1"/>
      <c r="BX1790" s="1"/>
      <c r="BY1790" s="1"/>
      <c r="BZ1790" s="1"/>
      <c r="CA1790" s="1"/>
      <c r="CB1790" s="1"/>
      <c r="CC1790" s="1"/>
      <c r="CD1790" s="1"/>
      <c r="CE1790" s="1"/>
      <c r="CF1790" s="1"/>
      <c r="CG1790" s="1"/>
      <c r="CH1790" s="1"/>
      <c r="CI1790" s="1"/>
      <c r="CJ1790" s="1"/>
      <c r="CK1790" s="1"/>
      <c r="CL1790" s="1"/>
      <c r="CM1790" s="1"/>
    </row>
    <row r="1791" spans="11:91" s="9" customFormat="1" x14ac:dyDescent="0.2"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  <c r="BV1791" s="1"/>
      <c r="BW1791" s="1"/>
      <c r="BX1791" s="1"/>
      <c r="BY1791" s="1"/>
      <c r="BZ1791" s="1"/>
      <c r="CA1791" s="1"/>
      <c r="CB1791" s="1"/>
      <c r="CC1791" s="1"/>
      <c r="CD1791" s="1"/>
      <c r="CE1791" s="1"/>
      <c r="CF1791" s="1"/>
      <c r="CG1791" s="1"/>
      <c r="CH1791" s="1"/>
      <c r="CI1791" s="1"/>
      <c r="CJ1791" s="1"/>
      <c r="CK1791" s="1"/>
      <c r="CL1791" s="1"/>
      <c r="CM1791" s="1"/>
    </row>
    <row r="1792" spans="11:91" s="9" customFormat="1" x14ac:dyDescent="0.2"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  <c r="BV1792" s="1"/>
      <c r="BW1792" s="1"/>
      <c r="BX1792" s="1"/>
      <c r="BY1792" s="1"/>
      <c r="BZ1792" s="1"/>
      <c r="CA1792" s="1"/>
      <c r="CB1792" s="1"/>
      <c r="CC1792" s="1"/>
      <c r="CD1792" s="1"/>
      <c r="CE1792" s="1"/>
      <c r="CF1792" s="1"/>
      <c r="CG1792" s="1"/>
      <c r="CH1792" s="1"/>
      <c r="CI1792" s="1"/>
      <c r="CJ1792" s="1"/>
      <c r="CK1792" s="1"/>
      <c r="CL1792" s="1"/>
      <c r="CM1792" s="1"/>
    </row>
    <row r="1793" spans="11:91" s="9" customFormat="1" x14ac:dyDescent="0.2"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M1793" s="1"/>
      <c r="BN1793" s="1"/>
      <c r="BO1793" s="1"/>
      <c r="BP1793" s="1"/>
      <c r="BQ1793" s="1"/>
      <c r="BR1793" s="1"/>
      <c r="BS1793" s="1"/>
      <c r="BT1793" s="1"/>
      <c r="BU1793" s="1"/>
      <c r="BV1793" s="1"/>
      <c r="BW1793" s="1"/>
      <c r="BX1793" s="1"/>
      <c r="BY1793" s="1"/>
      <c r="BZ1793" s="1"/>
      <c r="CA1793" s="1"/>
      <c r="CB1793" s="1"/>
      <c r="CC1793" s="1"/>
      <c r="CD1793" s="1"/>
      <c r="CE1793" s="1"/>
      <c r="CF1793" s="1"/>
      <c r="CG1793" s="1"/>
      <c r="CH1793" s="1"/>
      <c r="CI1793" s="1"/>
      <c r="CJ1793" s="1"/>
      <c r="CK1793" s="1"/>
      <c r="CL1793" s="1"/>
      <c r="CM1793" s="1"/>
    </row>
    <row r="1794" spans="11:91" s="9" customFormat="1" x14ac:dyDescent="0.2"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/>
      <c r="BN1794" s="1"/>
      <c r="BO1794" s="1"/>
      <c r="BP1794" s="1"/>
      <c r="BQ1794" s="1"/>
      <c r="BR1794" s="1"/>
      <c r="BS1794" s="1"/>
      <c r="BT1794" s="1"/>
      <c r="BU1794" s="1"/>
      <c r="BV1794" s="1"/>
      <c r="BW1794" s="1"/>
      <c r="BX1794" s="1"/>
      <c r="BY1794" s="1"/>
      <c r="BZ1794" s="1"/>
      <c r="CA1794" s="1"/>
      <c r="CB1794" s="1"/>
      <c r="CC1794" s="1"/>
      <c r="CD1794" s="1"/>
      <c r="CE1794" s="1"/>
      <c r="CF1794" s="1"/>
      <c r="CG1794" s="1"/>
      <c r="CH1794" s="1"/>
      <c r="CI1794" s="1"/>
      <c r="CJ1794" s="1"/>
      <c r="CK1794" s="1"/>
      <c r="CL1794" s="1"/>
      <c r="CM1794" s="1"/>
    </row>
    <row r="1795" spans="11:91" s="9" customFormat="1" x14ac:dyDescent="0.2"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  <c r="BP1795" s="1"/>
      <c r="BQ1795" s="1"/>
      <c r="BR1795" s="1"/>
      <c r="BS1795" s="1"/>
      <c r="BT1795" s="1"/>
      <c r="BU1795" s="1"/>
      <c r="BV1795" s="1"/>
      <c r="BW1795" s="1"/>
      <c r="BX1795" s="1"/>
      <c r="BY1795" s="1"/>
      <c r="BZ1795" s="1"/>
      <c r="CA1795" s="1"/>
      <c r="CB1795" s="1"/>
      <c r="CC1795" s="1"/>
      <c r="CD1795" s="1"/>
      <c r="CE1795" s="1"/>
      <c r="CF1795" s="1"/>
      <c r="CG1795" s="1"/>
      <c r="CH1795" s="1"/>
      <c r="CI1795" s="1"/>
      <c r="CJ1795" s="1"/>
      <c r="CK1795" s="1"/>
      <c r="CL1795" s="1"/>
      <c r="CM1795" s="1"/>
    </row>
    <row r="1796" spans="11:91" s="9" customFormat="1" x14ac:dyDescent="0.2"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  <c r="BU1796" s="1"/>
      <c r="BV1796" s="1"/>
      <c r="BW1796" s="1"/>
      <c r="BX1796" s="1"/>
      <c r="BY1796" s="1"/>
      <c r="BZ1796" s="1"/>
      <c r="CA1796" s="1"/>
      <c r="CB1796" s="1"/>
      <c r="CC1796" s="1"/>
      <c r="CD1796" s="1"/>
      <c r="CE1796" s="1"/>
      <c r="CF1796" s="1"/>
      <c r="CG1796" s="1"/>
      <c r="CH1796" s="1"/>
      <c r="CI1796" s="1"/>
      <c r="CJ1796" s="1"/>
      <c r="CK1796" s="1"/>
      <c r="CL1796" s="1"/>
      <c r="CM1796" s="1"/>
    </row>
    <row r="1797" spans="11:91" s="9" customFormat="1" x14ac:dyDescent="0.2"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  <c r="BP1797" s="1"/>
      <c r="BQ1797" s="1"/>
      <c r="BR1797" s="1"/>
      <c r="BS1797" s="1"/>
      <c r="BT1797" s="1"/>
      <c r="BU1797" s="1"/>
      <c r="BV1797" s="1"/>
      <c r="BW1797" s="1"/>
      <c r="BX1797" s="1"/>
      <c r="BY1797" s="1"/>
      <c r="BZ1797" s="1"/>
      <c r="CA1797" s="1"/>
      <c r="CB1797" s="1"/>
      <c r="CC1797" s="1"/>
      <c r="CD1797" s="1"/>
      <c r="CE1797" s="1"/>
      <c r="CF1797" s="1"/>
      <c r="CG1797" s="1"/>
      <c r="CH1797" s="1"/>
      <c r="CI1797" s="1"/>
      <c r="CJ1797" s="1"/>
      <c r="CK1797" s="1"/>
      <c r="CL1797" s="1"/>
      <c r="CM1797" s="1"/>
    </row>
    <row r="1798" spans="11:91" s="9" customFormat="1" x14ac:dyDescent="0.2"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/>
      <c r="BN1798" s="1"/>
      <c r="BO1798" s="1"/>
      <c r="BP1798" s="1"/>
      <c r="BQ1798" s="1"/>
      <c r="BR1798" s="1"/>
      <c r="BS1798" s="1"/>
      <c r="BT1798" s="1"/>
      <c r="BU1798" s="1"/>
      <c r="BV1798" s="1"/>
      <c r="BW1798" s="1"/>
      <c r="BX1798" s="1"/>
      <c r="BY1798" s="1"/>
      <c r="BZ1798" s="1"/>
      <c r="CA1798" s="1"/>
      <c r="CB1798" s="1"/>
      <c r="CC1798" s="1"/>
      <c r="CD1798" s="1"/>
      <c r="CE1798" s="1"/>
      <c r="CF1798" s="1"/>
      <c r="CG1798" s="1"/>
      <c r="CH1798" s="1"/>
      <c r="CI1798" s="1"/>
      <c r="CJ1798" s="1"/>
      <c r="CK1798" s="1"/>
      <c r="CL1798" s="1"/>
      <c r="CM1798" s="1"/>
    </row>
    <row r="1799" spans="11:91" s="9" customFormat="1" x14ac:dyDescent="0.2"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M1799" s="1"/>
      <c r="BN1799" s="1"/>
      <c r="BO1799" s="1"/>
      <c r="BP1799" s="1"/>
      <c r="BQ1799" s="1"/>
      <c r="BR1799" s="1"/>
      <c r="BS1799" s="1"/>
      <c r="BT1799" s="1"/>
      <c r="BU1799" s="1"/>
      <c r="BV1799" s="1"/>
      <c r="BW1799" s="1"/>
      <c r="BX1799" s="1"/>
      <c r="BY1799" s="1"/>
      <c r="BZ1799" s="1"/>
      <c r="CA1799" s="1"/>
      <c r="CB1799" s="1"/>
      <c r="CC1799" s="1"/>
      <c r="CD1799" s="1"/>
      <c r="CE1799" s="1"/>
      <c r="CF1799" s="1"/>
      <c r="CG1799" s="1"/>
      <c r="CH1799" s="1"/>
      <c r="CI1799" s="1"/>
      <c r="CJ1799" s="1"/>
      <c r="CK1799" s="1"/>
      <c r="CL1799" s="1"/>
      <c r="CM1799" s="1"/>
    </row>
    <row r="1800" spans="11:91" s="9" customFormat="1" x14ac:dyDescent="0.2"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  <c r="BV1800" s="1"/>
      <c r="BW1800" s="1"/>
      <c r="BX1800" s="1"/>
      <c r="BY1800" s="1"/>
      <c r="BZ1800" s="1"/>
      <c r="CA1800" s="1"/>
      <c r="CB1800" s="1"/>
      <c r="CC1800" s="1"/>
      <c r="CD1800" s="1"/>
      <c r="CE1800" s="1"/>
      <c r="CF1800" s="1"/>
      <c r="CG1800" s="1"/>
      <c r="CH1800" s="1"/>
      <c r="CI1800" s="1"/>
      <c r="CJ1800" s="1"/>
      <c r="CK1800" s="1"/>
      <c r="CL1800" s="1"/>
      <c r="CM1800" s="1"/>
    </row>
    <row r="1801" spans="11:91" s="9" customFormat="1" x14ac:dyDescent="0.2"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  <c r="BV1801" s="1"/>
      <c r="BW1801" s="1"/>
      <c r="BX1801" s="1"/>
      <c r="BY1801" s="1"/>
      <c r="BZ1801" s="1"/>
      <c r="CA1801" s="1"/>
      <c r="CB1801" s="1"/>
      <c r="CC1801" s="1"/>
      <c r="CD1801" s="1"/>
      <c r="CE1801" s="1"/>
      <c r="CF1801" s="1"/>
      <c r="CG1801" s="1"/>
      <c r="CH1801" s="1"/>
      <c r="CI1801" s="1"/>
      <c r="CJ1801" s="1"/>
      <c r="CK1801" s="1"/>
      <c r="CL1801" s="1"/>
      <c r="CM1801" s="1"/>
    </row>
    <row r="1802" spans="11:91" s="9" customFormat="1" x14ac:dyDescent="0.2"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  <c r="BV1802" s="1"/>
      <c r="BW1802" s="1"/>
      <c r="BX1802" s="1"/>
      <c r="BY1802" s="1"/>
      <c r="BZ1802" s="1"/>
      <c r="CA1802" s="1"/>
      <c r="CB1802" s="1"/>
      <c r="CC1802" s="1"/>
      <c r="CD1802" s="1"/>
      <c r="CE1802" s="1"/>
      <c r="CF1802" s="1"/>
      <c r="CG1802" s="1"/>
      <c r="CH1802" s="1"/>
      <c r="CI1802" s="1"/>
      <c r="CJ1802" s="1"/>
      <c r="CK1802" s="1"/>
      <c r="CL1802" s="1"/>
      <c r="CM1802" s="1"/>
    </row>
    <row r="1803" spans="11:91" s="9" customFormat="1" x14ac:dyDescent="0.2"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  <c r="BV1803" s="1"/>
      <c r="BW1803" s="1"/>
      <c r="BX1803" s="1"/>
      <c r="BY1803" s="1"/>
      <c r="BZ1803" s="1"/>
      <c r="CA1803" s="1"/>
      <c r="CB1803" s="1"/>
      <c r="CC1803" s="1"/>
      <c r="CD1803" s="1"/>
      <c r="CE1803" s="1"/>
      <c r="CF1803" s="1"/>
      <c r="CG1803" s="1"/>
      <c r="CH1803" s="1"/>
      <c r="CI1803" s="1"/>
      <c r="CJ1803" s="1"/>
      <c r="CK1803" s="1"/>
      <c r="CL1803" s="1"/>
      <c r="CM1803" s="1"/>
    </row>
    <row r="1804" spans="11:91" s="9" customFormat="1" x14ac:dyDescent="0.2"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  <c r="BV1804" s="1"/>
      <c r="BW1804" s="1"/>
      <c r="BX1804" s="1"/>
      <c r="BY1804" s="1"/>
      <c r="BZ1804" s="1"/>
      <c r="CA1804" s="1"/>
      <c r="CB1804" s="1"/>
      <c r="CC1804" s="1"/>
      <c r="CD1804" s="1"/>
      <c r="CE1804" s="1"/>
      <c r="CF1804" s="1"/>
      <c r="CG1804" s="1"/>
      <c r="CH1804" s="1"/>
      <c r="CI1804" s="1"/>
      <c r="CJ1804" s="1"/>
      <c r="CK1804" s="1"/>
      <c r="CL1804" s="1"/>
      <c r="CM1804" s="1"/>
    </row>
    <row r="1805" spans="11:91" s="9" customFormat="1" x14ac:dyDescent="0.2"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  <c r="BV1805" s="1"/>
      <c r="BW1805" s="1"/>
      <c r="BX1805" s="1"/>
      <c r="BY1805" s="1"/>
      <c r="BZ1805" s="1"/>
      <c r="CA1805" s="1"/>
      <c r="CB1805" s="1"/>
      <c r="CC1805" s="1"/>
      <c r="CD1805" s="1"/>
      <c r="CE1805" s="1"/>
      <c r="CF1805" s="1"/>
      <c r="CG1805" s="1"/>
      <c r="CH1805" s="1"/>
      <c r="CI1805" s="1"/>
      <c r="CJ1805" s="1"/>
      <c r="CK1805" s="1"/>
      <c r="CL1805" s="1"/>
      <c r="CM1805" s="1"/>
    </row>
    <row r="1806" spans="11:91" s="9" customFormat="1" x14ac:dyDescent="0.2"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  <c r="BV1806" s="1"/>
      <c r="BW1806" s="1"/>
      <c r="BX1806" s="1"/>
      <c r="BY1806" s="1"/>
      <c r="BZ1806" s="1"/>
      <c r="CA1806" s="1"/>
      <c r="CB1806" s="1"/>
      <c r="CC1806" s="1"/>
      <c r="CD1806" s="1"/>
      <c r="CE1806" s="1"/>
      <c r="CF1806" s="1"/>
      <c r="CG1806" s="1"/>
      <c r="CH1806" s="1"/>
      <c r="CI1806" s="1"/>
      <c r="CJ1806" s="1"/>
      <c r="CK1806" s="1"/>
      <c r="CL1806" s="1"/>
      <c r="CM1806" s="1"/>
    </row>
    <row r="1807" spans="11:91" s="9" customFormat="1" x14ac:dyDescent="0.2"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/>
      <c r="BN1807" s="1"/>
      <c r="BO1807" s="1"/>
      <c r="BP1807" s="1"/>
      <c r="BQ1807" s="1"/>
      <c r="BR1807" s="1"/>
      <c r="BS1807" s="1"/>
      <c r="BT1807" s="1"/>
      <c r="BU1807" s="1"/>
      <c r="BV1807" s="1"/>
      <c r="BW1807" s="1"/>
      <c r="BX1807" s="1"/>
      <c r="BY1807" s="1"/>
      <c r="BZ1807" s="1"/>
      <c r="CA1807" s="1"/>
      <c r="CB1807" s="1"/>
      <c r="CC1807" s="1"/>
      <c r="CD1807" s="1"/>
      <c r="CE1807" s="1"/>
      <c r="CF1807" s="1"/>
      <c r="CG1807" s="1"/>
      <c r="CH1807" s="1"/>
      <c r="CI1807" s="1"/>
      <c r="CJ1807" s="1"/>
      <c r="CK1807" s="1"/>
      <c r="CL1807" s="1"/>
      <c r="CM1807" s="1"/>
    </row>
    <row r="1808" spans="11:91" s="9" customFormat="1" x14ac:dyDescent="0.2"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  <c r="BV1808" s="1"/>
      <c r="BW1808" s="1"/>
      <c r="BX1808" s="1"/>
      <c r="BY1808" s="1"/>
      <c r="BZ1808" s="1"/>
      <c r="CA1808" s="1"/>
      <c r="CB1808" s="1"/>
      <c r="CC1808" s="1"/>
      <c r="CD1808" s="1"/>
      <c r="CE1808" s="1"/>
      <c r="CF1808" s="1"/>
      <c r="CG1808" s="1"/>
      <c r="CH1808" s="1"/>
      <c r="CI1808" s="1"/>
      <c r="CJ1808" s="1"/>
      <c r="CK1808" s="1"/>
      <c r="CL1808" s="1"/>
      <c r="CM1808" s="1"/>
    </row>
    <row r="1809" spans="11:91" s="9" customFormat="1" x14ac:dyDescent="0.2"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  <c r="BJ1809" s="1"/>
      <c r="BK1809" s="1"/>
      <c r="BL1809" s="1"/>
      <c r="BM1809" s="1"/>
      <c r="BN1809" s="1"/>
      <c r="BO1809" s="1"/>
      <c r="BP1809" s="1"/>
      <c r="BQ1809" s="1"/>
      <c r="BR1809" s="1"/>
      <c r="BS1809" s="1"/>
      <c r="BT1809" s="1"/>
      <c r="BU1809" s="1"/>
      <c r="BV1809" s="1"/>
      <c r="BW1809" s="1"/>
      <c r="BX1809" s="1"/>
      <c r="BY1809" s="1"/>
      <c r="BZ1809" s="1"/>
      <c r="CA1809" s="1"/>
      <c r="CB1809" s="1"/>
      <c r="CC1809" s="1"/>
      <c r="CD1809" s="1"/>
      <c r="CE1809" s="1"/>
      <c r="CF1809" s="1"/>
      <c r="CG1809" s="1"/>
      <c r="CH1809" s="1"/>
      <c r="CI1809" s="1"/>
      <c r="CJ1809" s="1"/>
      <c r="CK1809" s="1"/>
      <c r="CL1809" s="1"/>
      <c r="CM1809" s="1"/>
    </row>
    <row r="1810" spans="11:91" s="9" customFormat="1" x14ac:dyDescent="0.2"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  <c r="BV1810" s="1"/>
      <c r="BW1810" s="1"/>
      <c r="BX1810" s="1"/>
      <c r="BY1810" s="1"/>
      <c r="BZ1810" s="1"/>
      <c r="CA1810" s="1"/>
      <c r="CB1810" s="1"/>
      <c r="CC1810" s="1"/>
      <c r="CD1810" s="1"/>
      <c r="CE1810" s="1"/>
      <c r="CF1810" s="1"/>
      <c r="CG1810" s="1"/>
      <c r="CH1810" s="1"/>
      <c r="CI1810" s="1"/>
      <c r="CJ1810" s="1"/>
      <c r="CK1810" s="1"/>
      <c r="CL1810" s="1"/>
      <c r="CM1810" s="1"/>
    </row>
    <row r="1811" spans="11:91" s="9" customFormat="1" x14ac:dyDescent="0.2"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M1811" s="1"/>
      <c r="BN1811" s="1"/>
      <c r="BO1811" s="1"/>
      <c r="BP1811" s="1"/>
      <c r="BQ1811" s="1"/>
      <c r="BR1811" s="1"/>
      <c r="BS1811" s="1"/>
      <c r="BT1811" s="1"/>
      <c r="BU1811" s="1"/>
      <c r="BV1811" s="1"/>
      <c r="BW1811" s="1"/>
      <c r="BX1811" s="1"/>
      <c r="BY1811" s="1"/>
      <c r="BZ1811" s="1"/>
      <c r="CA1811" s="1"/>
      <c r="CB1811" s="1"/>
      <c r="CC1811" s="1"/>
      <c r="CD1811" s="1"/>
      <c r="CE1811" s="1"/>
      <c r="CF1811" s="1"/>
      <c r="CG1811" s="1"/>
      <c r="CH1811" s="1"/>
      <c r="CI1811" s="1"/>
      <c r="CJ1811" s="1"/>
      <c r="CK1811" s="1"/>
      <c r="CL1811" s="1"/>
      <c r="CM1811" s="1"/>
    </row>
    <row r="1812" spans="11:91" s="9" customFormat="1" x14ac:dyDescent="0.2"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  <c r="BJ1812" s="1"/>
      <c r="BK1812" s="1"/>
      <c r="BL1812" s="1"/>
      <c r="BM1812" s="1"/>
      <c r="BN1812" s="1"/>
      <c r="BO1812" s="1"/>
      <c r="BP1812" s="1"/>
      <c r="BQ1812" s="1"/>
      <c r="BR1812" s="1"/>
      <c r="BS1812" s="1"/>
      <c r="BT1812" s="1"/>
      <c r="BU1812" s="1"/>
      <c r="BV1812" s="1"/>
      <c r="BW1812" s="1"/>
      <c r="BX1812" s="1"/>
      <c r="BY1812" s="1"/>
      <c r="BZ1812" s="1"/>
      <c r="CA1812" s="1"/>
      <c r="CB1812" s="1"/>
      <c r="CC1812" s="1"/>
      <c r="CD1812" s="1"/>
      <c r="CE1812" s="1"/>
      <c r="CF1812" s="1"/>
      <c r="CG1812" s="1"/>
      <c r="CH1812" s="1"/>
      <c r="CI1812" s="1"/>
      <c r="CJ1812" s="1"/>
      <c r="CK1812" s="1"/>
      <c r="CL1812" s="1"/>
      <c r="CM1812" s="1"/>
    </row>
    <row r="1813" spans="11:91" s="9" customFormat="1" x14ac:dyDescent="0.2"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  <c r="BV1813" s="1"/>
      <c r="BW1813" s="1"/>
      <c r="BX1813" s="1"/>
      <c r="BY1813" s="1"/>
      <c r="BZ1813" s="1"/>
      <c r="CA1813" s="1"/>
      <c r="CB1813" s="1"/>
      <c r="CC1813" s="1"/>
      <c r="CD1813" s="1"/>
      <c r="CE1813" s="1"/>
      <c r="CF1813" s="1"/>
      <c r="CG1813" s="1"/>
      <c r="CH1813" s="1"/>
      <c r="CI1813" s="1"/>
      <c r="CJ1813" s="1"/>
      <c r="CK1813" s="1"/>
      <c r="CL1813" s="1"/>
      <c r="CM1813" s="1"/>
    </row>
    <row r="1814" spans="11:91" s="9" customFormat="1" x14ac:dyDescent="0.2"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  <c r="BV1814" s="1"/>
      <c r="BW1814" s="1"/>
      <c r="BX1814" s="1"/>
      <c r="BY1814" s="1"/>
      <c r="BZ1814" s="1"/>
      <c r="CA1814" s="1"/>
      <c r="CB1814" s="1"/>
      <c r="CC1814" s="1"/>
      <c r="CD1814" s="1"/>
      <c r="CE1814" s="1"/>
      <c r="CF1814" s="1"/>
      <c r="CG1814" s="1"/>
      <c r="CH1814" s="1"/>
      <c r="CI1814" s="1"/>
      <c r="CJ1814" s="1"/>
      <c r="CK1814" s="1"/>
      <c r="CL1814" s="1"/>
      <c r="CM1814" s="1"/>
    </row>
    <row r="1815" spans="11:91" s="9" customFormat="1" x14ac:dyDescent="0.2"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  <c r="BV1815" s="1"/>
      <c r="BW1815" s="1"/>
      <c r="BX1815" s="1"/>
      <c r="BY1815" s="1"/>
      <c r="BZ1815" s="1"/>
      <c r="CA1815" s="1"/>
      <c r="CB1815" s="1"/>
      <c r="CC1815" s="1"/>
      <c r="CD1815" s="1"/>
      <c r="CE1815" s="1"/>
      <c r="CF1815" s="1"/>
      <c r="CG1815" s="1"/>
      <c r="CH1815" s="1"/>
      <c r="CI1815" s="1"/>
      <c r="CJ1815" s="1"/>
      <c r="CK1815" s="1"/>
      <c r="CL1815" s="1"/>
      <c r="CM1815" s="1"/>
    </row>
    <row r="1816" spans="11:91" s="9" customFormat="1" x14ac:dyDescent="0.2"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  <c r="BV1816" s="1"/>
      <c r="BW1816" s="1"/>
      <c r="BX1816" s="1"/>
      <c r="BY1816" s="1"/>
      <c r="BZ1816" s="1"/>
      <c r="CA1816" s="1"/>
      <c r="CB1816" s="1"/>
      <c r="CC1816" s="1"/>
      <c r="CD1816" s="1"/>
      <c r="CE1816" s="1"/>
      <c r="CF1816" s="1"/>
      <c r="CG1816" s="1"/>
      <c r="CH1816" s="1"/>
      <c r="CI1816" s="1"/>
      <c r="CJ1816" s="1"/>
      <c r="CK1816" s="1"/>
      <c r="CL1816" s="1"/>
      <c r="CM1816" s="1"/>
    </row>
    <row r="1817" spans="11:91" s="9" customFormat="1" x14ac:dyDescent="0.2"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  <c r="BV1817" s="1"/>
      <c r="BW1817" s="1"/>
      <c r="BX1817" s="1"/>
      <c r="BY1817" s="1"/>
      <c r="BZ1817" s="1"/>
      <c r="CA1817" s="1"/>
      <c r="CB1817" s="1"/>
      <c r="CC1817" s="1"/>
      <c r="CD1817" s="1"/>
      <c r="CE1817" s="1"/>
      <c r="CF1817" s="1"/>
      <c r="CG1817" s="1"/>
      <c r="CH1817" s="1"/>
      <c r="CI1817" s="1"/>
      <c r="CJ1817" s="1"/>
      <c r="CK1817" s="1"/>
      <c r="CL1817" s="1"/>
      <c r="CM1817" s="1"/>
    </row>
    <row r="1818" spans="11:91" s="9" customFormat="1" x14ac:dyDescent="0.2"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  <c r="BV1818" s="1"/>
      <c r="BW1818" s="1"/>
      <c r="BX1818" s="1"/>
      <c r="BY1818" s="1"/>
      <c r="BZ1818" s="1"/>
      <c r="CA1818" s="1"/>
      <c r="CB1818" s="1"/>
      <c r="CC1818" s="1"/>
      <c r="CD1818" s="1"/>
      <c r="CE1818" s="1"/>
      <c r="CF1818" s="1"/>
      <c r="CG1818" s="1"/>
      <c r="CH1818" s="1"/>
      <c r="CI1818" s="1"/>
      <c r="CJ1818" s="1"/>
      <c r="CK1818" s="1"/>
      <c r="CL1818" s="1"/>
      <c r="CM1818" s="1"/>
    </row>
    <row r="1819" spans="11:91" s="9" customFormat="1" x14ac:dyDescent="0.2"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  <c r="BV1819" s="1"/>
      <c r="BW1819" s="1"/>
      <c r="BX1819" s="1"/>
      <c r="BY1819" s="1"/>
      <c r="BZ1819" s="1"/>
      <c r="CA1819" s="1"/>
      <c r="CB1819" s="1"/>
      <c r="CC1819" s="1"/>
      <c r="CD1819" s="1"/>
      <c r="CE1819" s="1"/>
      <c r="CF1819" s="1"/>
      <c r="CG1819" s="1"/>
      <c r="CH1819" s="1"/>
      <c r="CI1819" s="1"/>
      <c r="CJ1819" s="1"/>
      <c r="CK1819" s="1"/>
      <c r="CL1819" s="1"/>
      <c r="CM1819" s="1"/>
    </row>
    <row r="1820" spans="11:91" s="9" customFormat="1" x14ac:dyDescent="0.2"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  <c r="BV1820" s="1"/>
      <c r="BW1820" s="1"/>
      <c r="BX1820" s="1"/>
      <c r="BY1820" s="1"/>
      <c r="BZ1820" s="1"/>
      <c r="CA1820" s="1"/>
      <c r="CB1820" s="1"/>
      <c r="CC1820" s="1"/>
      <c r="CD1820" s="1"/>
      <c r="CE1820" s="1"/>
      <c r="CF1820" s="1"/>
      <c r="CG1820" s="1"/>
      <c r="CH1820" s="1"/>
      <c r="CI1820" s="1"/>
      <c r="CJ1820" s="1"/>
      <c r="CK1820" s="1"/>
      <c r="CL1820" s="1"/>
      <c r="CM1820" s="1"/>
    </row>
    <row r="1821" spans="11:91" s="9" customFormat="1" x14ac:dyDescent="0.2"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  <c r="BV1821" s="1"/>
      <c r="BW1821" s="1"/>
      <c r="BX1821" s="1"/>
      <c r="BY1821" s="1"/>
      <c r="BZ1821" s="1"/>
      <c r="CA1821" s="1"/>
      <c r="CB1821" s="1"/>
      <c r="CC1821" s="1"/>
      <c r="CD1821" s="1"/>
      <c r="CE1821" s="1"/>
      <c r="CF1821" s="1"/>
      <c r="CG1821" s="1"/>
      <c r="CH1821" s="1"/>
      <c r="CI1821" s="1"/>
      <c r="CJ1821" s="1"/>
      <c r="CK1821" s="1"/>
      <c r="CL1821" s="1"/>
      <c r="CM1821" s="1"/>
    </row>
    <row r="1822" spans="11:91" s="9" customFormat="1" x14ac:dyDescent="0.2"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  <c r="BV1822" s="1"/>
      <c r="BW1822" s="1"/>
      <c r="BX1822" s="1"/>
      <c r="BY1822" s="1"/>
      <c r="BZ1822" s="1"/>
      <c r="CA1822" s="1"/>
      <c r="CB1822" s="1"/>
      <c r="CC1822" s="1"/>
      <c r="CD1822" s="1"/>
      <c r="CE1822" s="1"/>
      <c r="CF1822" s="1"/>
      <c r="CG1822" s="1"/>
      <c r="CH1822" s="1"/>
      <c r="CI1822" s="1"/>
      <c r="CJ1822" s="1"/>
      <c r="CK1822" s="1"/>
      <c r="CL1822" s="1"/>
      <c r="CM1822" s="1"/>
    </row>
    <row r="1823" spans="11:91" s="9" customFormat="1" x14ac:dyDescent="0.2"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  <c r="BV1823" s="1"/>
      <c r="BW1823" s="1"/>
      <c r="BX1823" s="1"/>
      <c r="BY1823" s="1"/>
      <c r="BZ1823" s="1"/>
      <c r="CA1823" s="1"/>
      <c r="CB1823" s="1"/>
      <c r="CC1823" s="1"/>
      <c r="CD1823" s="1"/>
      <c r="CE1823" s="1"/>
      <c r="CF1823" s="1"/>
      <c r="CG1823" s="1"/>
      <c r="CH1823" s="1"/>
      <c r="CI1823" s="1"/>
      <c r="CJ1823" s="1"/>
      <c r="CK1823" s="1"/>
      <c r="CL1823" s="1"/>
      <c r="CM1823" s="1"/>
    </row>
    <row r="1824" spans="11:91" s="9" customFormat="1" x14ac:dyDescent="0.2"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  <c r="BV1824" s="1"/>
      <c r="BW1824" s="1"/>
      <c r="BX1824" s="1"/>
      <c r="BY1824" s="1"/>
      <c r="BZ1824" s="1"/>
      <c r="CA1824" s="1"/>
      <c r="CB1824" s="1"/>
      <c r="CC1824" s="1"/>
      <c r="CD1824" s="1"/>
      <c r="CE1824" s="1"/>
      <c r="CF1824" s="1"/>
      <c r="CG1824" s="1"/>
      <c r="CH1824" s="1"/>
      <c r="CI1824" s="1"/>
      <c r="CJ1824" s="1"/>
      <c r="CK1824" s="1"/>
      <c r="CL1824" s="1"/>
      <c r="CM1824" s="1"/>
    </row>
    <row r="1825" spans="11:91" s="9" customFormat="1" x14ac:dyDescent="0.2"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  <c r="BJ1825" s="1"/>
      <c r="BK1825" s="1"/>
      <c r="BL1825" s="1"/>
      <c r="BM1825" s="1"/>
      <c r="BN1825" s="1"/>
      <c r="BO1825" s="1"/>
      <c r="BP1825" s="1"/>
      <c r="BQ1825" s="1"/>
      <c r="BR1825" s="1"/>
      <c r="BS1825" s="1"/>
      <c r="BT1825" s="1"/>
      <c r="BU1825" s="1"/>
      <c r="BV1825" s="1"/>
      <c r="BW1825" s="1"/>
      <c r="BX1825" s="1"/>
      <c r="BY1825" s="1"/>
      <c r="BZ1825" s="1"/>
      <c r="CA1825" s="1"/>
      <c r="CB1825" s="1"/>
      <c r="CC1825" s="1"/>
      <c r="CD1825" s="1"/>
      <c r="CE1825" s="1"/>
      <c r="CF1825" s="1"/>
      <c r="CG1825" s="1"/>
      <c r="CH1825" s="1"/>
      <c r="CI1825" s="1"/>
      <c r="CJ1825" s="1"/>
      <c r="CK1825" s="1"/>
      <c r="CL1825" s="1"/>
      <c r="CM1825" s="1"/>
    </row>
    <row r="1826" spans="11:91" s="9" customFormat="1" x14ac:dyDescent="0.2"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  <c r="BV1826" s="1"/>
      <c r="BW1826" s="1"/>
      <c r="BX1826" s="1"/>
      <c r="BY1826" s="1"/>
      <c r="BZ1826" s="1"/>
      <c r="CA1826" s="1"/>
      <c r="CB1826" s="1"/>
      <c r="CC1826" s="1"/>
      <c r="CD1826" s="1"/>
      <c r="CE1826" s="1"/>
      <c r="CF1826" s="1"/>
      <c r="CG1826" s="1"/>
      <c r="CH1826" s="1"/>
      <c r="CI1826" s="1"/>
      <c r="CJ1826" s="1"/>
      <c r="CK1826" s="1"/>
      <c r="CL1826" s="1"/>
      <c r="CM1826" s="1"/>
    </row>
    <row r="1827" spans="11:91" s="9" customFormat="1" x14ac:dyDescent="0.2"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  <c r="BV1827" s="1"/>
      <c r="BW1827" s="1"/>
      <c r="BX1827" s="1"/>
      <c r="BY1827" s="1"/>
      <c r="BZ1827" s="1"/>
      <c r="CA1827" s="1"/>
      <c r="CB1827" s="1"/>
      <c r="CC1827" s="1"/>
      <c r="CD1827" s="1"/>
      <c r="CE1827" s="1"/>
      <c r="CF1827" s="1"/>
      <c r="CG1827" s="1"/>
      <c r="CH1827" s="1"/>
      <c r="CI1827" s="1"/>
      <c r="CJ1827" s="1"/>
      <c r="CK1827" s="1"/>
      <c r="CL1827" s="1"/>
      <c r="CM1827" s="1"/>
    </row>
    <row r="1828" spans="11:91" s="9" customFormat="1" x14ac:dyDescent="0.2"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  <c r="BV1828" s="1"/>
      <c r="BW1828" s="1"/>
      <c r="BX1828" s="1"/>
      <c r="BY1828" s="1"/>
      <c r="BZ1828" s="1"/>
      <c r="CA1828" s="1"/>
      <c r="CB1828" s="1"/>
      <c r="CC1828" s="1"/>
      <c r="CD1828" s="1"/>
      <c r="CE1828" s="1"/>
      <c r="CF1828" s="1"/>
      <c r="CG1828" s="1"/>
      <c r="CH1828" s="1"/>
      <c r="CI1828" s="1"/>
      <c r="CJ1828" s="1"/>
      <c r="CK1828" s="1"/>
      <c r="CL1828" s="1"/>
      <c r="CM1828" s="1"/>
    </row>
    <row r="1829" spans="11:91" s="9" customFormat="1" x14ac:dyDescent="0.2"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  <c r="BQ1829" s="1"/>
      <c r="BR1829" s="1"/>
      <c r="BS1829" s="1"/>
      <c r="BT1829" s="1"/>
      <c r="BU1829" s="1"/>
      <c r="BV1829" s="1"/>
      <c r="BW1829" s="1"/>
      <c r="BX1829" s="1"/>
      <c r="BY1829" s="1"/>
      <c r="BZ1829" s="1"/>
      <c r="CA1829" s="1"/>
      <c r="CB1829" s="1"/>
      <c r="CC1829" s="1"/>
      <c r="CD1829" s="1"/>
      <c r="CE1829" s="1"/>
      <c r="CF1829" s="1"/>
      <c r="CG1829" s="1"/>
      <c r="CH1829" s="1"/>
      <c r="CI1829" s="1"/>
      <c r="CJ1829" s="1"/>
      <c r="CK1829" s="1"/>
      <c r="CL1829" s="1"/>
      <c r="CM1829" s="1"/>
    </row>
    <row r="1830" spans="11:91" s="9" customFormat="1" x14ac:dyDescent="0.2"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  <c r="BV1830" s="1"/>
      <c r="BW1830" s="1"/>
      <c r="BX1830" s="1"/>
      <c r="BY1830" s="1"/>
      <c r="BZ1830" s="1"/>
      <c r="CA1830" s="1"/>
      <c r="CB1830" s="1"/>
      <c r="CC1830" s="1"/>
      <c r="CD1830" s="1"/>
      <c r="CE1830" s="1"/>
      <c r="CF1830" s="1"/>
      <c r="CG1830" s="1"/>
      <c r="CH1830" s="1"/>
      <c r="CI1830" s="1"/>
      <c r="CJ1830" s="1"/>
      <c r="CK1830" s="1"/>
      <c r="CL1830" s="1"/>
      <c r="CM1830" s="1"/>
    </row>
    <row r="1831" spans="11:91" s="9" customFormat="1" x14ac:dyDescent="0.2"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M1831" s="1"/>
      <c r="BN1831" s="1"/>
      <c r="BO1831" s="1"/>
      <c r="BP1831" s="1"/>
      <c r="BQ1831" s="1"/>
      <c r="BR1831" s="1"/>
      <c r="BS1831" s="1"/>
      <c r="BT1831" s="1"/>
      <c r="BU1831" s="1"/>
      <c r="BV1831" s="1"/>
      <c r="BW1831" s="1"/>
      <c r="BX1831" s="1"/>
      <c r="BY1831" s="1"/>
      <c r="BZ1831" s="1"/>
      <c r="CA1831" s="1"/>
      <c r="CB1831" s="1"/>
      <c r="CC1831" s="1"/>
      <c r="CD1831" s="1"/>
      <c r="CE1831" s="1"/>
      <c r="CF1831" s="1"/>
      <c r="CG1831" s="1"/>
      <c r="CH1831" s="1"/>
      <c r="CI1831" s="1"/>
      <c r="CJ1831" s="1"/>
      <c r="CK1831" s="1"/>
      <c r="CL1831" s="1"/>
      <c r="CM1831" s="1"/>
    </row>
    <row r="1832" spans="11:91" s="9" customFormat="1" x14ac:dyDescent="0.2"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  <c r="BV1832" s="1"/>
      <c r="BW1832" s="1"/>
      <c r="BX1832" s="1"/>
      <c r="BY1832" s="1"/>
      <c r="BZ1832" s="1"/>
      <c r="CA1832" s="1"/>
      <c r="CB1832" s="1"/>
      <c r="CC1832" s="1"/>
      <c r="CD1832" s="1"/>
      <c r="CE1832" s="1"/>
      <c r="CF1832" s="1"/>
      <c r="CG1832" s="1"/>
      <c r="CH1832" s="1"/>
      <c r="CI1832" s="1"/>
      <c r="CJ1832" s="1"/>
      <c r="CK1832" s="1"/>
      <c r="CL1832" s="1"/>
      <c r="CM1832" s="1"/>
    </row>
    <row r="1833" spans="11:91" s="9" customFormat="1" x14ac:dyDescent="0.2"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  <c r="BV1833" s="1"/>
      <c r="BW1833" s="1"/>
      <c r="BX1833" s="1"/>
      <c r="BY1833" s="1"/>
      <c r="BZ1833" s="1"/>
      <c r="CA1833" s="1"/>
      <c r="CB1833" s="1"/>
      <c r="CC1833" s="1"/>
      <c r="CD1833" s="1"/>
      <c r="CE1833" s="1"/>
      <c r="CF1833" s="1"/>
      <c r="CG1833" s="1"/>
      <c r="CH1833" s="1"/>
      <c r="CI1833" s="1"/>
      <c r="CJ1833" s="1"/>
      <c r="CK1833" s="1"/>
      <c r="CL1833" s="1"/>
      <c r="CM1833" s="1"/>
    </row>
    <row r="1834" spans="11:91" s="9" customFormat="1" x14ac:dyDescent="0.2"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  <c r="BV1834" s="1"/>
      <c r="BW1834" s="1"/>
      <c r="BX1834" s="1"/>
      <c r="BY1834" s="1"/>
      <c r="BZ1834" s="1"/>
      <c r="CA1834" s="1"/>
      <c r="CB1834" s="1"/>
      <c r="CC1834" s="1"/>
      <c r="CD1834" s="1"/>
      <c r="CE1834" s="1"/>
      <c r="CF1834" s="1"/>
      <c r="CG1834" s="1"/>
      <c r="CH1834" s="1"/>
      <c r="CI1834" s="1"/>
      <c r="CJ1834" s="1"/>
      <c r="CK1834" s="1"/>
      <c r="CL1834" s="1"/>
      <c r="CM1834" s="1"/>
    </row>
    <row r="1835" spans="11:91" s="9" customFormat="1" x14ac:dyDescent="0.2"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  <c r="BV1835" s="1"/>
      <c r="BW1835" s="1"/>
      <c r="BX1835" s="1"/>
      <c r="BY1835" s="1"/>
      <c r="BZ1835" s="1"/>
      <c r="CA1835" s="1"/>
      <c r="CB1835" s="1"/>
      <c r="CC1835" s="1"/>
      <c r="CD1835" s="1"/>
      <c r="CE1835" s="1"/>
      <c r="CF1835" s="1"/>
      <c r="CG1835" s="1"/>
      <c r="CH1835" s="1"/>
      <c r="CI1835" s="1"/>
      <c r="CJ1835" s="1"/>
      <c r="CK1835" s="1"/>
      <c r="CL1835" s="1"/>
      <c r="CM1835" s="1"/>
    </row>
    <row r="1836" spans="11:91" s="9" customFormat="1" x14ac:dyDescent="0.2"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  <c r="BV1836" s="1"/>
      <c r="BW1836" s="1"/>
      <c r="BX1836" s="1"/>
      <c r="BY1836" s="1"/>
      <c r="BZ1836" s="1"/>
      <c r="CA1836" s="1"/>
      <c r="CB1836" s="1"/>
      <c r="CC1836" s="1"/>
      <c r="CD1836" s="1"/>
      <c r="CE1836" s="1"/>
      <c r="CF1836" s="1"/>
      <c r="CG1836" s="1"/>
      <c r="CH1836" s="1"/>
      <c r="CI1836" s="1"/>
      <c r="CJ1836" s="1"/>
      <c r="CK1836" s="1"/>
      <c r="CL1836" s="1"/>
      <c r="CM1836" s="1"/>
    </row>
    <row r="1837" spans="11:91" s="9" customFormat="1" x14ac:dyDescent="0.2"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  <c r="BV1837" s="1"/>
      <c r="BW1837" s="1"/>
      <c r="BX1837" s="1"/>
      <c r="BY1837" s="1"/>
      <c r="BZ1837" s="1"/>
      <c r="CA1837" s="1"/>
      <c r="CB1837" s="1"/>
      <c r="CC1837" s="1"/>
      <c r="CD1837" s="1"/>
      <c r="CE1837" s="1"/>
      <c r="CF1837" s="1"/>
      <c r="CG1837" s="1"/>
      <c r="CH1837" s="1"/>
      <c r="CI1837" s="1"/>
      <c r="CJ1837" s="1"/>
      <c r="CK1837" s="1"/>
      <c r="CL1837" s="1"/>
      <c r="CM1837" s="1"/>
    </row>
    <row r="1838" spans="11:91" s="9" customFormat="1" x14ac:dyDescent="0.2"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  <c r="BV1838" s="1"/>
      <c r="BW1838" s="1"/>
      <c r="BX1838" s="1"/>
      <c r="BY1838" s="1"/>
      <c r="BZ1838" s="1"/>
      <c r="CA1838" s="1"/>
      <c r="CB1838" s="1"/>
      <c r="CC1838" s="1"/>
      <c r="CD1838" s="1"/>
      <c r="CE1838" s="1"/>
      <c r="CF1838" s="1"/>
      <c r="CG1838" s="1"/>
      <c r="CH1838" s="1"/>
      <c r="CI1838" s="1"/>
      <c r="CJ1838" s="1"/>
      <c r="CK1838" s="1"/>
      <c r="CL1838" s="1"/>
      <c r="CM1838" s="1"/>
    </row>
    <row r="1839" spans="11:91" s="9" customFormat="1" x14ac:dyDescent="0.2"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  <c r="BV1839" s="1"/>
      <c r="BW1839" s="1"/>
      <c r="BX1839" s="1"/>
      <c r="BY1839" s="1"/>
      <c r="BZ1839" s="1"/>
      <c r="CA1839" s="1"/>
      <c r="CB1839" s="1"/>
      <c r="CC1839" s="1"/>
      <c r="CD1839" s="1"/>
      <c r="CE1839" s="1"/>
      <c r="CF1839" s="1"/>
      <c r="CG1839" s="1"/>
      <c r="CH1839" s="1"/>
      <c r="CI1839" s="1"/>
      <c r="CJ1839" s="1"/>
      <c r="CK1839" s="1"/>
      <c r="CL1839" s="1"/>
      <c r="CM1839" s="1"/>
    </row>
    <row r="1840" spans="11:91" s="9" customFormat="1" x14ac:dyDescent="0.2"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  <c r="BV1840" s="1"/>
      <c r="BW1840" s="1"/>
      <c r="BX1840" s="1"/>
      <c r="BY1840" s="1"/>
      <c r="BZ1840" s="1"/>
      <c r="CA1840" s="1"/>
      <c r="CB1840" s="1"/>
      <c r="CC1840" s="1"/>
      <c r="CD1840" s="1"/>
      <c r="CE1840" s="1"/>
      <c r="CF1840" s="1"/>
      <c r="CG1840" s="1"/>
      <c r="CH1840" s="1"/>
      <c r="CI1840" s="1"/>
      <c r="CJ1840" s="1"/>
      <c r="CK1840" s="1"/>
      <c r="CL1840" s="1"/>
      <c r="CM1840" s="1"/>
    </row>
    <row r="1841" spans="11:91" s="9" customFormat="1" x14ac:dyDescent="0.2"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  <c r="BP1841" s="1"/>
      <c r="BQ1841" s="1"/>
      <c r="BR1841" s="1"/>
      <c r="BS1841" s="1"/>
      <c r="BT1841" s="1"/>
      <c r="BU1841" s="1"/>
      <c r="BV1841" s="1"/>
      <c r="BW1841" s="1"/>
      <c r="BX1841" s="1"/>
      <c r="BY1841" s="1"/>
      <c r="BZ1841" s="1"/>
      <c r="CA1841" s="1"/>
      <c r="CB1841" s="1"/>
      <c r="CC1841" s="1"/>
      <c r="CD1841" s="1"/>
      <c r="CE1841" s="1"/>
      <c r="CF1841" s="1"/>
      <c r="CG1841" s="1"/>
      <c r="CH1841" s="1"/>
      <c r="CI1841" s="1"/>
      <c r="CJ1841" s="1"/>
      <c r="CK1841" s="1"/>
      <c r="CL1841" s="1"/>
      <c r="CM1841" s="1"/>
    </row>
    <row r="1842" spans="11:91" s="9" customFormat="1" x14ac:dyDescent="0.2"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  <c r="BJ1842" s="1"/>
      <c r="BK1842" s="1"/>
      <c r="BL1842" s="1"/>
      <c r="BM1842" s="1"/>
      <c r="BN1842" s="1"/>
      <c r="BO1842" s="1"/>
      <c r="BP1842" s="1"/>
      <c r="BQ1842" s="1"/>
      <c r="BR1842" s="1"/>
      <c r="BS1842" s="1"/>
      <c r="BT1842" s="1"/>
      <c r="BU1842" s="1"/>
      <c r="BV1842" s="1"/>
      <c r="BW1842" s="1"/>
      <c r="BX1842" s="1"/>
      <c r="BY1842" s="1"/>
      <c r="BZ1842" s="1"/>
      <c r="CA1842" s="1"/>
      <c r="CB1842" s="1"/>
      <c r="CC1842" s="1"/>
      <c r="CD1842" s="1"/>
      <c r="CE1842" s="1"/>
      <c r="CF1842" s="1"/>
      <c r="CG1842" s="1"/>
      <c r="CH1842" s="1"/>
      <c r="CI1842" s="1"/>
      <c r="CJ1842" s="1"/>
      <c r="CK1842" s="1"/>
      <c r="CL1842" s="1"/>
      <c r="CM1842" s="1"/>
    </row>
    <row r="1843" spans="11:91" s="9" customFormat="1" x14ac:dyDescent="0.2"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  <c r="BV1843" s="1"/>
      <c r="BW1843" s="1"/>
      <c r="BX1843" s="1"/>
      <c r="BY1843" s="1"/>
      <c r="BZ1843" s="1"/>
      <c r="CA1843" s="1"/>
      <c r="CB1843" s="1"/>
      <c r="CC1843" s="1"/>
      <c r="CD1843" s="1"/>
      <c r="CE1843" s="1"/>
      <c r="CF1843" s="1"/>
      <c r="CG1843" s="1"/>
      <c r="CH1843" s="1"/>
      <c r="CI1843" s="1"/>
      <c r="CJ1843" s="1"/>
      <c r="CK1843" s="1"/>
      <c r="CL1843" s="1"/>
      <c r="CM1843" s="1"/>
    </row>
    <row r="1844" spans="11:91" s="9" customFormat="1" x14ac:dyDescent="0.2"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  <c r="BV1844" s="1"/>
      <c r="BW1844" s="1"/>
      <c r="BX1844" s="1"/>
      <c r="BY1844" s="1"/>
      <c r="BZ1844" s="1"/>
      <c r="CA1844" s="1"/>
      <c r="CB1844" s="1"/>
      <c r="CC1844" s="1"/>
      <c r="CD1844" s="1"/>
      <c r="CE1844" s="1"/>
      <c r="CF1844" s="1"/>
      <c r="CG1844" s="1"/>
      <c r="CH1844" s="1"/>
      <c r="CI1844" s="1"/>
      <c r="CJ1844" s="1"/>
      <c r="CK1844" s="1"/>
      <c r="CL1844" s="1"/>
      <c r="CM1844" s="1"/>
    </row>
    <row r="1845" spans="11:91" s="9" customFormat="1" x14ac:dyDescent="0.2"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  <c r="BV1845" s="1"/>
      <c r="BW1845" s="1"/>
      <c r="BX1845" s="1"/>
      <c r="BY1845" s="1"/>
      <c r="BZ1845" s="1"/>
      <c r="CA1845" s="1"/>
      <c r="CB1845" s="1"/>
      <c r="CC1845" s="1"/>
      <c r="CD1845" s="1"/>
      <c r="CE1845" s="1"/>
      <c r="CF1845" s="1"/>
      <c r="CG1845" s="1"/>
      <c r="CH1845" s="1"/>
      <c r="CI1845" s="1"/>
      <c r="CJ1845" s="1"/>
      <c r="CK1845" s="1"/>
      <c r="CL1845" s="1"/>
      <c r="CM1845" s="1"/>
    </row>
    <row r="1846" spans="11:91" s="9" customFormat="1" x14ac:dyDescent="0.2"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  <c r="BQ1846" s="1"/>
      <c r="BR1846" s="1"/>
      <c r="BS1846" s="1"/>
      <c r="BT1846" s="1"/>
      <c r="BU1846" s="1"/>
      <c r="BV1846" s="1"/>
      <c r="BW1846" s="1"/>
      <c r="BX1846" s="1"/>
      <c r="BY1846" s="1"/>
      <c r="BZ1846" s="1"/>
      <c r="CA1846" s="1"/>
      <c r="CB1846" s="1"/>
      <c r="CC1846" s="1"/>
      <c r="CD1846" s="1"/>
      <c r="CE1846" s="1"/>
      <c r="CF1846" s="1"/>
      <c r="CG1846" s="1"/>
      <c r="CH1846" s="1"/>
      <c r="CI1846" s="1"/>
      <c r="CJ1846" s="1"/>
      <c r="CK1846" s="1"/>
      <c r="CL1846" s="1"/>
      <c r="CM1846" s="1"/>
    </row>
    <row r="1847" spans="11:91" s="9" customFormat="1" x14ac:dyDescent="0.2"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  <c r="BV1847" s="1"/>
      <c r="BW1847" s="1"/>
      <c r="BX1847" s="1"/>
      <c r="BY1847" s="1"/>
      <c r="BZ1847" s="1"/>
      <c r="CA1847" s="1"/>
      <c r="CB1847" s="1"/>
      <c r="CC1847" s="1"/>
      <c r="CD1847" s="1"/>
      <c r="CE1847" s="1"/>
      <c r="CF1847" s="1"/>
      <c r="CG1847" s="1"/>
      <c r="CH1847" s="1"/>
      <c r="CI1847" s="1"/>
      <c r="CJ1847" s="1"/>
      <c r="CK1847" s="1"/>
      <c r="CL1847" s="1"/>
      <c r="CM1847" s="1"/>
    </row>
    <row r="1848" spans="11:91" s="9" customFormat="1" x14ac:dyDescent="0.2"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M1848" s="1"/>
      <c r="BN1848" s="1"/>
      <c r="BO1848" s="1"/>
      <c r="BP1848" s="1"/>
      <c r="BQ1848" s="1"/>
      <c r="BR1848" s="1"/>
      <c r="BS1848" s="1"/>
      <c r="BT1848" s="1"/>
      <c r="BU1848" s="1"/>
      <c r="BV1848" s="1"/>
      <c r="BW1848" s="1"/>
      <c r="BX1848" s="1"/>
      <c r="BY1848" s="1"/>
      <c r="BZ1848" s="1"/>
      <c r="CA1848" s="1"/>
      <c r="CB1848" s="1"/>
      <c r="CC1848" s="1"/>
      <c r="CD1848" s="1"/>
      <c r="CE1848" s="1"/>
      <c r="CF1848" s="1"/>
      <c r="CG1848" s="1"/>
      <c r="CH1848" s="1"/>
      <c r="CI1848" s="1"/>
      <c r="CJ1848" s="1"/>
      <c r="CK1848" s="1"/>
      <c r="CL1848" s="1"/>
      <c r="CM1848" s="1"/>
    </row>
    <row r="1849" spans="11:91" s="9" customFormat="1" x14ac:dyDescent="0.2"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/>
      <c r="BN1849" s="1"/>
      <c r="BO1849" s="1"/>
      <c r="BP1849" s="1"/>
      <c r="BQ1849" s="1"/>
      <c r="BR1849" s="1"/>
      <c r="BS1849" s="1"/>
      <c r="BT1849" s="1"/>
      <c r="BU1849" s="1"/>
      <c r="BV1849" s="1"/>
      <c r="BW1849" s="1"/>
      <c r="BX1849" s="1"/>
      <c r="BY1849" s="1"/>
      <c r="BZ1849" s="1"/>
      <c r="CA1849" s="1"/>
      <c r="CB1849" s="1"/>
      <c r="CC1849" s="1"/>
      <c r="CD1849" s="1"/>
      <c r="CE1849" s="1"/>
      <c r="CF1849" s="1"/>
      <c r="CG1849" s="1"/>
      <c r="CH1849" s="1"/>
      <c r="CI1849" s="1"/>
      <c r="CJ1849" s="1"/>
      <c r="CK1849" s="1"/>
      <c r="CL1849" s="1"/>
      <c r="CM1849" s="1"/>
    </row>
    <row r="1850" spans="11:91" s="9" customFormat="1" x14ac:dyDescent="0.2"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  <c r="BV1850" s="1"/>
      <c r="BW1850" s="1"/>
      <c r="BX1850" s="1"/>
      <c r="BY1850" s="1"/>
      <c r="BZ1850" s="1"/>
      <c r="CA1850" s="1"/>
      <c r="CB1850" s="1"/>
      <c r="CC1850" s="1"/>
      <c r="CD1850" s="1"/>
      <c r="CE1850" s="1"/>
      <c r="CF1850" s="1"/>
      <c r="CG1850" s="1"/>
      <c r="CH1850" s="1"/>
      <c r="CI1850" s="1"/>
      <c r="CJ1850" s="1"/>
      <c r="CK1850" s="1"/>
      <c r="CL1850" s="1"/>
      <c r="CM1850" s="1"/>
    </row>
    <row r="1851" spans="11:91" s="9" customFormat="1" x14ac:dyDescent="0.2"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  <c r="BV1851" s="1"/>
      <c r="BW1851" s="1"/>
      <c r="BX1851" s="1"/>
      <c r="BY1851" s="1"/>
      <c r="BZ1851" s="1"/>
      <c r="CA1851" s="1"/>
      <c r="CB1851" s="1"/>
      <c r="CC1851" s="1"/>
      <c r="CD1851" s="1"/>
      <c r="CE1851" s="1"/>
      <c r="CF1851" s="1"/>
      <c r="CG1851" s="1"/>
      <c r="CH1851" s="1"/>
      <c r="CI1851" s="1"/>
      <c r="CJ1851" s="1"/>
      <c r="CK1851" s="1"/>
      <c r="CL1851" s="1"/>
      <c r="CM1851" s="1"/>
    </row>
    <row r="1852" spans="11:91" s="9" customFormat="1" x14ac:dyDescent="0.2"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  <c r="BV1852" s="1"/>
      <c r="BW1852" s="1"/>
      <c r="BX1852" s="1"/>
      <c r="BY1852" s="1"/>
      <c r="BZ1852" s="1"/>
      <c r="CA1852" s="1"/>
      <c r="CB1852" s="1"/>
      <c r="CC1852" s="1"/>
      <c r="CD1852" s="1"/>
      <c r="CE1852" s="1"/>
      <c r="CF1852" s="1"/>
      <c r="CG1852" s="1"/>
      <c r="CH1852" s="1"/>
      <c r="CI1852" s="1"/>
      <c r="CJ1852" s="1"/>
      <c r="CK1852" s="1"/>
      <c r="CL1852" s="1"/>
      <c r="CM1852" s="1"/>
    </row>
    <row r="1853" spans="11:91" s="9" customFormat="1" x14ac:dyDescent="0.2"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  <c r="BV1853" s="1"/>
      <c r="BW1853" s="1"/>
      <c r="BX1853" s="1"/>
      <c r="BY1853" s="1"/>
      <c r="BZ1853" s="1"/>
      <c r="CA1853" s="1"/>
      <c r="CB1853" s="1"/>
      <c r="CC1853" s="1"/>
      <c r="CD1853" s="1"/>
      <c r="CE1853" s="1"/>
      <c r="CF1853" s="1"/>
      <c r="CG1853" s="1"/>
      <c r="CH1853" s="1"/>
      <c r="CI1853" s="1"/>
      <c r="CJ1853" s="1"/>
      <c r="CK1853" s="1"/>
      <c r="CL1853" s="1"/>
      <c r="CM1853" s="1"/>
    </row>
    <row r="1854" spans="11:91" s="9" customFormat="1" x14ac:dyDescent="0.2"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  <c r="BV1854" s="1"/>
      <c r="BW1854" s="1"/>
      <c r="BX1854" s="1"/>
      <c r="BY1854" s="1"/>
      <c r="BZ1854" s="1"/>
      <c r="CA1854" s="1"/>
      <c r="CB1854" s="1"/>
      <c r="CC1854" s="1"/>
      <c r="CD1854" s="1"/>
      <c r="CE1854" s="1"/>
      <c r="CF1854" s="1"/>
      <c r="CG1854" s="1"/>
      <c r="CH1854" s="1"/>
      <c r="CI1854" s="1"/>
      <c r="CJ1854" s="1"/>
      <c r="CK1854" s="1"/>
      <c r="CL1854" s="1"/>
      <c r="CM1854" s="1"/>
    </row>
    <row r="1855" spans="11:91" s="9" customFormat="1" x14ac:dyDescent="0.2"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  <c r="BV1855" s="1"/>
      <c r="BW1855" s="1"/>
      <c r="BX1855" s="1"/>
      <c r="BY1855" s="1"/>
      <c r="BZ1855" s="1"/>
      <c r="CA1855" s="1"/>
      <c r="CB1855" s="1"/>
      <c r="CC1855" s="1"/>
      <c r="CD1855" s="1"/>
      <c r="CE1855" s="1"/>
      <c r="CF1855" s="1"/>
      <c r="CG1855" s="1"/>
      <c r="CH1855" s="1"/>
      <c r="CI1855" s="1"/>
      <c r="CJ1855" s="1"/>
      <c r="CK1855" s="1"/>
      <c r="CL1855" s="1"/>
      <c r="CM1855" s="1"/>
    </row>
    <row r="1856" spans="11:91" s="9" customFormat="1" x14ac:dyDescent="0.2"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  <c r="BV1856" s="1"/>
      <c r="BW1856" s="1"/>
      <c r="BX1856" s="1"/>
      <c r="BY1856" s="1"/>
      <c r="BZ1856" s="1"/>
      <c r="CA1856" s="1"/>
      <c r="CB1856" s="1"/>
      <c r="CC1856" s="1"/>
      <c r="CD1856" s="1"/>
      <c r="CE1856" s="1"/>
      <c r="CF1856" s="1"/>
      <c r="CG1856" s="1"/>
      <c r="CH1856" s="1"/>
      <c r="CI1856" s="1"/>
      <c r="CJ1856" s="1"/>
      <c r="CK1856" s="1"/>
      <c r="CL1856" s="1"/>
      <c r="CM1856" s="1"/>
    </row>
    <row r="1857" spans="11:91" s="9" customFormat="1" x14ac:dyDescent="0.2"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  <c r="BV1857" s="1"/>
      <c r="BW1857" s="1"/>
      <c r="BX1857" s="1"/>
      <c r="BY1857" s="1"/>
      <c r="BZ1857" s="1"/>
      <c r="CA1857" s="1"/>
      <c r="CB1857" s="1"/>
      <c r="CC1857" s="1"/>
      <c r="CD1857" s="1"/>
      <c r="CE1857" s="1"/>
      <c r="CF1857" s="1"/>
      <c r="CG1857" s="1"/>
      <c r="CH1857" s="1"/>
      <c r="CI1857" s="1"/>
      <c r="CJ1857" s="1"/>
      <c r="CK1857" s="1"/>
      <c r="CL1857" s="1"/>
      <c r="CM1857" s="1"/>
    </row>
    <row r="1858" spans="11:91" s="9" customFormat="1" x14ac:dyDescent="0.2"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  <c r="BJ1858" s="1"/>
      <c r="BK1858" s="1"/>
      <c r="BL1858" s="1"/>
      <c r="BM1858" s="1"/>
      <c r="BN1858" s="1"/>
      <c r="BO1858" s="1"/>
      <c r="BP1858" s="1"/>
      <c r="BQ1858" s="1"/>
      <c r="BR1858" s="1"/>
      <c r="BS1858" s="1"/>
      <c r="BT1858" s="1"/>
      <c r="BU1858" s="1"/>
      <c r="BV1858" s="1"/>
      <c r="BW1858" s="1"/>
      <c r="BX1858" s="1"/>
      <c r="BY1858" s="1"/>
      <c r="BZ1858" s="1"/>
      <c r="CA1858" s="1"/>
      <c r="CB1858" s="1"/>
      <c r="CC1858" s="1"/>
      <c r="CD1858" s="1"/>
      <c r="CE1858" s="1"/>
      <c r="CF1858" s="1"/>
      <c r="CG1858" s="1"/>
      <c r="CH1858" s="1"/>
      <c r="CI1858" s="1"/>
      <c r="CJ1858" s="1"/>
      <c r="CK1858" s="1"/>
      <c r="CL1858" s="1"/>
      <c r="CM1858" s="1"/>
    </row>
    <row r="1859" spans="11:91" s="9" customFormat="1" x14ac:dyDescent="0.2"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/>
      <c r="BN1859" s="1"/>
      <c r="BO1859" s="1"/>
      <c r="BP1859" s="1"/>
      <c r="BQ1859" s="1"/>
      <c r="BR1859" s="1"/>
      <c r="BS1859" s="1"/>
      <c r="BT1859" s="1"/>
      <c r="BU1859" s="1"/>
      <c r="BV1859" s="1"/>
      <c r="BW1859" s="1"/>
      <c r="BX1859" s="1"/>
      <c r="BY1859" s="1"/>
      <c r="BZ1859" s="1"/>
      <c r="CA1859" s="1"/>
      <c r="CB1859" s="1"/>
      <c r="CC1859" s="1"/>
      <c r="CD1859" s="1"/>
      <c r="CE1859" s="1"/>
      <c r="CF1859" s="1"/>
      <c r="CG1859" s="1"/>
      <c r="CH1859" s="1"/>
      <c r="CI1859" s="1"/>
      <c r="CJ1859" s="1"/>
      <c r="CK1859" s="1"/>
      <c r="CL1859" s="1"/>
      <c r="CM1859" s="1"/>
    </row>
    <row r="1860" spans="11:91" s="9" customFormat="1" x14ac:dyDescent="0.2"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  <c r="BV1860" s="1"/>
      <c r="BW1860" s="1"/>
      <c r="BX1860" s="1"/>
      <c r="BY1860" s="1"/>
      <c r="BZ1860" s="1"/>
      <c r="CA1860" s="1"/>
      <c r="CB1860" s="1"/>
      <c r="CC1860" s="1"/>
      <c r="CD1860" s="1"/>
      <c r="CE1860" s="1"/>
      <c r="CF1860" s="1"/>
      <c r="CG1860" s="1"/>
      <c r="CH1860" s="1"/>
      <c r="CI1860" s="1"/>
      <c r="CJ1860" s="1"/>
      <c r="CK1860" s="1"/>
      <c r="CL1860" s="1"/>
      <c r="CM1860" s="1"/>
    </row>
    <row r="1861" spans="11:91" s="9" customFormat="1" x14ac:dyDescent="0.2"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M1861" s="1"/>
      <c r="BN1861" s="1"/>
      <c r="BO1861" s="1"/>
      <c r="BP1861" s="1"/>
      <c r="BQ1861" s="1"/>
      <c r="BR1861" s="1"/>
      <c r="BS1861" s="1"/>
      <c r="BT1861" s="1"/>
      <c r="BU1861" s="1"/>
      <c r="BV1861" s="1"/>
      <c r="BW1861" s="1"/>
      <c r="BX1861" s="1"/>
      <c r="BY1861" s="1"/>
      <c r="BZ1861" s="1"/>
      <c r="CA1861" s="1"/>
      <c r="CB1861" s="1"/>
      <c r="CC1861" s="1"/>
      <c r="CD1861" s="1"/>
      <c r="CE1861" s="1"/>
      <c r="CF1861" s="1"/>
      <c r="CG1861" s="1"/>
      <c r="CH1861" s="1"/>
      <c r="CI1861" s="1"/>
      <c r="CJ1861" s="1"/>
      <c r="CK1861" s="1"/>
      <c r="CL1861" s="1"/>
      <c r="CM1861" s="1"/>
    </row>
    <row r="1862" spans="11:91" s="9" customFormat="1" x14ac:dyDescent="0.2"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/>
      <c r="BN1862" s="1"/>
      <c r="BO1862" s="1"/>
      <c r="BP1862" s="1"/>
      <c r="BQ1862" s="1"/>
      <c r="BR1862" s="1"/>
      <c r="BS1862" s="1"/>
      <c r="BT1862" s="1"/>
      <c r="BU1862" s="1"/>
      <c r="BV1862" s="1"/>
      <c r="BW1862" s="1"/>
      <c r="BX1862" s="1"/>
      <c r="BY1862" s="1"/>
      <c r="BZ1862" s="1"/>
      <c r="CA1862" s="1"/>
      <c r="CB1862" s="1"/>
      <c r="CC1862" s="1"/>
      <c r="CD1862" s="1"/>
      <c r="CE1862" s="1"/>
      <c r="CF1862" s="1"/>
      <c r="CG1862" s="1"/>
      <c r="CH1862" s="1"/>
      <c r="CI1862" s="1"/>
      <c r="CJ1862" s="1"/>
      <c r="CK1862" s="1"/>
      <c r="CL1862" s="1"/>
      <c r="CM1862" s="1"/>
    </row>
    <row r="1863" spans="11:91" s="9" customFormat="1" x14ac:dyDescent="0.2"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  <c r="BV1863" s="1"/>
      <c r="BW1863" s="1"/>
      <c r="BX1863" s="1"/>
      <c r="BY1863" s="1"/>
      <c r="BZ1863" s="1"/>
      <c r="CA1863" s="1"/>
      <c r="CB1863" s="1"/>
      <c r="CC1863" s="1"/>
      <c r="CD1863" s="1"/>
      <c r="CE1863" s="1"/>
      <c r="CF1863" s="1"/>
      <c r="CG1863" s="1"/>
      <c r="CH1863" s="1"/>
      <c r="CI1863" s="1"/>
      <c r="CJ1863" s="1"/>
      <c r="CK1863" s="1"/>
      <c r="CL1863" s="1"/>
      <c r="CM1863" s="1"/>
    </row>
    <row r="1864" spans="11:91" s="9" customFormat="1" x14ac:dyDescent="0.2"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  <c r="BV1864" s="1"/>
      <c r="BW1864" s="1"/>
      <c r="BX1864" s="1"/>
      <c r="BY1864" s="1"/>
      <c r="BZ1864" s="1"/>
      <c r="CA1864" s="1"/>
      <c r="CB1864" s="1"/>
      <c r="CC1864" s="1"/>
      <c r="CD1864" s="1"/>
      <c r="CE1864" s="1"/>
      <c r="CF1864" s="1"/>
      <c r="CG1864" s="1"/>
      <c r="CH1864" s="1"/>
      <c r="CI1864" s="1"/>
      <c r="CJ1864" s="1"/>
      <c r="CK1864" s="1"/>
      <c r="CL1864" s="1"/>
      <c r="CM1864" s="1"/>
    </row>
    <row r="1865" spans="11:91" s="9" customFormat="1" x14ac:dyDescent="0.2"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  <c r="BV1865" s="1"/>
      <c r="BW1865" s="1"/>
      <c r="BX1865" s="1"/>
      <c r="BY1865" s="1"/>
      <c r="BZ1865" s="1"/>
      <c r="CA1865" s="1"/>
      <c r="CB1865" s="1"/>
      <c r="CC1865" s="1"/>
      <c r="CD1865" s="1"/>
      <c r="CE1865" s="1"/>
      <c r="CF1865" s="1"/>
      <c r="CG1865" s="1"/>
      <c r="CH1865" s="1"/>
      <c r="CI1865" s="1"/>
      <c r="CJ1865" s="1"/>
      <c r="CK1865" s="1"/>
      <c r="CL1865" s="1"/>
      <c r="CM1865" s="1"/>
    </row>
    <row r="1866" spans="11:91" s="9" customFormat="1" x14ac:dyDescent="0.2"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  <c r="BV1866" s="1"/>
      <c r="BW1866" s="1"/>
      <c r="BX1866" s="1"/>
      <c r="BY1866" s="1"/>
      <c r="BZ1866" s="1"/>
      <c r="CA1866" s="1"/>
      <c r="CB1866" s="1"/>
      <c r="CC1866" s="1"/>
      <c r="CD1866" s="1"/>
      <c r="CE1866" s="1"/>
      <c r="CF1866" s="1"/>
      <c r="CG1866" s="1"/>
      <c r="CH1866" s="1"/>
      <c r="CI1866" s="1"/>
      <c r="CJ1866" s="1"/>
      <c r="CK1866" s="1"/>
      <c r="CL1866" s="1"/>
      <c r="CM1866" s="1"/>
    </row>
    <row r="1867" spans="11:91" s="9" customFormat="1" x14ac:dyDescent="0.2"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  <c r="BV1867" s="1"/>
      <c r="BW1867" s="1"/>
      <c r="BX1867" s="1"/>
      <c r="BY1867" s="1"/>
      <c r="BZ1867" s="1"/>
      <c r="CA1867" s="1"/>
      <c r="CB1867" s="1"/>
      <c r="CC1867" s="1"/>
      <c r="CD1867" s="1"/>
      <c r="CE1867" s="1"/>
      <c r="CF1867" s="1"/>
      <c r="CG1867" s="1"/>
      <c r="CH1867" s="1"/>
      <c r="CI1867" s="1"/>
      <c r="CJ1867" s="1"/>
      <c r="CK1867" s="1"/>
      <c r="CL1867" s="1"/>
      <c r="CM1867" s="1"/>
    </row>
    <row r="1868" spans="11:91" s="9" customFormat="1" x14ac:dyDescent="0.2"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  <c r="BJ1868" s="1"/>
      <c r="BK1868" s="1"/>
      <c r="BL1868" s="1"/>
      <c r="BM1868" s="1"/>
      <c r="BN1868" s="1"/>
      <c r="BO1868" s="1"/>
      <c r="BP1868" s="1"/>
      <c r="BQ1868" s="1"/>
      <c r="BR1868" s="1"/>
      <c r="BS1868" s="1"/>
      <c r="BT1868" s="1"/>
      <c r="BU1868" s="1"/>
      <c r="BV1868" s="1"/>
      <c r="BW1868" s="1"/>
      <c r="BX1868" s="1"/>
      <c r="BY1868" s="1"/>
      <c r="BZ1868" s="1"/>
      <c r="CA1868" s="1"/>
      <c r="CB1868" s="1"/>
      <c r="CC1868" s="1"/>
      <c r="CD1868" s="1"/>
      <c r="CE1868" s="1"/>
      <c r="CF1868" s="1"/>
      <c r="CG1868" s="1"/>
      <c r="CH1868" s="1"/>
      <c r="CI1868" s="1"/>
      <c r="CJ1868" s="1"/>
      <c r="CK1868" s="1"/>
      <c r="CL1868" s="1"/>
      <c r="CM1868" s="1"/>
    </row>
    <row r="1869" spans="11:91" s="9" customFormat="1" x14ac:dyDescent="0.2"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/>
      <c r="BN1869" s="1"/>
      <c r="BO1869" s="1"/>
      <c r="BP1869" s="1"/>
      <c r="BQ1869" s="1"/>
      <c r="BR1869" s="1"/>
      <c r="BS1869" s="1"/>
      <c r="BT1869" s="1"/>
      <c r="BU1869" s="1"/>
      <c r="BV1869" s="1"/>
      <c r="BW1869" s="1"/>
      <c r="BX1869" s="1"/>
      <c r="BY1869" s="1"/>
      <c r="BZ1869" s="1"/>
      <c r="CA1869" s="1"/>
      <c r="CB1869" s="1"/>
      <c r="CC1869" s="1"/>
      <c r="CD1869" s="1"/>
      <c r="CE1869" s="1"/>
      <c r="CF1869" s="1"/>
      <c r="CG1869" s="1"/>
      <c r="CH1869" s="1"/>
      <c r="CI1869" s="1"/>
      <c r="CJ1869" s="1"/>
      <c r="CK1869" s="1"/>
      <c r="CL1869" s="1"/>
      <c r="CM1869" s="1"/>
    </row>
    <row r="1870" spans="11:91" s="9" customFormat="1" x14ac:dyDescent="0.2"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  <c r="BV1870" s="1"/>
      <c r="BW1870" s="1"/>
      <c r="BX1870" s="1"/>
      <c r="BY1870" s="1"/>
      <c r="BZ1870" s="1"/>
      <c r="CA1870" s="1"/>
      <c r="CB1870" s="1"/>
      <c r="CC1870" s="1"/>
      <c r="CD1870" s="1"/>
      <c r="CE1870" s="1"/>
      <c r="CF1870" s="1"/>
      <c r="CG1870" s="1"/>
      <c r="CH1870" s="1"/>
      <c r="CI1870" s="1"/>
      <c r="CJ1870" s="1"/>
      <c r="CK1870" s="1"/>
      <c r="CL1870" s="1"/>
      <c r="CM1870" s="1"/>
    </row>
    <row r="1871" spans="11:91" s="9" customFormat="1" x14ac:dyDescent="0.2"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  <c r="BV1871" s="1"/>
      <c r="BW1871" s="1"/>
      <c r="BX1871" s="1"/>
      <c r="BY1871" s="1"/>
      <c r="BZ1871" s="1"/>
      <c r="CA1871" s="1"/>
      <c r="CB1871" s="1"/>
      <c r="CC1871" s="1"/>
      <c r="CD1871" s="1"/>
      <c r="CE1871" s="1"/>
      <c r="CF1871" s="1"/>
      <c r="CG1871" s="1"/>
      <c r="CH1871" s="1"/>
      <c r="CI1871" s="1"/>
      <c r="CJ1871" s="1"/>
      <c r="CK1871" s="1"/>
      <c r="CL1871" s="1"/>
      <c r="CM1871" s="1"/>
    </row>
    <row r="1872" spans="11:91" s="9" customFormat="1" x14ac:dyDescent="0.2"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  <c r="BQ1872" s="1"/>
      <c r="BR1872" s="1"/>
      <c r="BS1872" s="1"/>
      <c r="BT1872" s="1"/>
      <c r="BU1872" s="1"/>
      <c r="BV1872" s="1"/>
      <c r="BW1872" s="1"/>
      <c r="BX1872" s="1"/>
      <c r="BY1872" s="1"/>
      <c r="BZ1872" s="1"/>
      <c r="CA1872" s="1"/>
      <c r="CB1872" s="1"/>
      <c r="CC1872" s="1"/>
      <c r="CD1872" s="1"/>
      <c r="CE1872" s="1"/>
      <c r="CF1872" s="1"/>
      <c r="CG1872" s="1"/>
      <c r="CH1872" s="1"/>
      <c r="CI1872" s="1"/>
      <c r="CJ1872" s="1"/>
      <c r="CK1872" s="1"/>
      <c r="CL1872" s="1"/>
      <c r="CM1872" s="1"/>
    </row>
    <row r="1873" spans="11:91" s="9" customFormat="1" x14ac:dyDescent="0.2"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  <c r="BQ1873" s="1"/>
      <c r="BR1873" s="1"/>
      <c r="BS1873" s="1"/>
      <c r="BT1873" s="1"/>
      <c r="BU1873" s="1"/>
      <c r="BV1873" s="1"/>
      <c r="BW1873" s="1"/>
      <c r="BX1873" s="1"/>
      <c r="BY1873" s="1"/>
      <c r="BZ1873" s="1"/>
      <c r="CA1873" s="1"/>
      <c r="CB1873" s="1"/>
      <c r="CC1873" s="1"/>
      <c r="CD1873" s="1"/>
      <c r="CE1873" s="1"/>
      <c r="CF1873" s="1"/>
      <c r="CG1873" s="1"/>
      <c r="CH1873" s="1"/>
      <c r="CI1873" s="1"/>
      <c r="CJ1873" s="1"/>
      <c r="CK1873" s="1"/>
      <c r="CL1873" s="1"/>
      <c r="CM1873" s="1"/>
    </row>
    <row r="1874" spans="11:91" s="9" customFormat="1" x14ac:dyDescent="0.2"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  <c r="BV1874" s="1"/>
      <c r="BW1874" s="1"/>
      <c r="BX1874" s="1"/>
      <c r="BY1874" s="1"/>
      <c r="BZ1874" s="1"/>
      <c r="CA1874" s="1"/>
      <c r="CB1874" s="1"/>
      <c r="CC1874" s="1"/>
      <c r="CD1874" s="1"/>
      <c r="CE1874" s="1"/>
      <c r="CF1874" s="1"/>
      <c r="CG1874" s="1"/>
      <c r="CH1874" s="1"/>
      <c r="CI1874" s="1"/>
      <c r="CJ1874" s="1"/>
      <c r="CK1874" s="1"/>
      <c r="CL1874" s="1"/>
      <c r="CM1874" s="1"/>
    </row>
    <row r="1875" spans="11:91" s="9" customFormat="1" x14ac:dyDescent="0.2"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  <c r="BV1875" s="1"/>
      <c r="BW1875" s="1"/>
      <c r="BX1875" s="1"/>
      <c r="BY1875" s="1"/>
      <c r="BZ1875" s="1"/>
      <c r="CA1875" s="1"/>
      <c r="CB1875" s="1"/>
      <c r="CC1875" s="1"/>
      <c r="CD1875" s="1"/>
      <c r="CE1875" s="1"/>
      <c r="CF1875" s="1"/>
      <c r="CG1875" s="1"/>
      <c r="CH1875" s="1"/>
      <c r="CI1875" s="1"/>
      <c r="CJ1875" s="1"/>
      <c r="CK1875" s="1"/>
      <c r="CL1875" s="1"/>
      <c r="CM1875" s="1"/>
    </row>
    <row r="1876" spans="11:91" s="9" customFormat="1" x14ac:dyDescent="0.2"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  <c r="BV1876" s="1"/>
      <c r="BW1876" s="1"/>
      <c r="BX1876" s="1"/>
      <c r="BY1876" s="1"/>
      <c r="BZ1876" s="1"/>
      <c r="CA1876" s="1"/>
      <c r="CB1876" s="1"/>
      <c r="CC1876" s="1"/>
      <c r="CD1876" s="1"/>
      <c r="CE1876" s="1"/>
      <c r="CF1876" s="1"/>
      <c r="CG1876" s="1"/>
      <c r="CH1876" s="1"/>
      <c r="CI1876" s="1"/>
      <c r="CJ1876" s="1"/>
      <c r="CK1876" s="1"/>
      <c r="CL1876" s="1"/>
      <c r="CM1876" s="1"/>
    </row>
    <row r="1877" spans="11:91" s="9" customFormat="1" x14ac:dyDescent="0.2"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M1877" s="1"/>
      <c r="BN1877" s="1"/>
      <c r="BO1877" s="1"/>
      <c r="BP1877" s="1"/>
      <c r="BQ1877" s="1"/>
      <c r="BR1877" s="1"/>
      <c r="BS1877" s="1"/>
      <c r="BT1877" s="1"/>
      <c r="BU1877" s="1"/>
      <c r="BV1877" s="1"/>
      <c r="BW1877" s="1"/>
      <c r="BX1877" s="1"/>
      <c r="BY1877" s="1"/>
      <c r="BZ1877" s="1"/>
      <c r="CA1877" s="1"/>
      <c r="CB1877" s="1"/>
      <c r="CC1877" s="1"/>
      <c r="CD1877" s="1"/>
      <c r="CE1877" s="1"/>
      <c r="CF1877" s="1"/>
      <c r="CG1877" s="1"/>
      <c r="CH1877" s="1"/>
      <c r="CI1877" s="1"/>
      <c r="CJ1877" s="1"/>
      <c r="CK1877" s="1"/>
      <c r="CL1877" s="1"/>
      <c r="CM1877" s="1"/>
    </row>
    <row r="1878" spans="11:91" s="9" customFormat="1" x14ac:dyDescent="0.2"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  <c r="BV1878" s="1"/>
      <c r="BW1878" s="1"/>
      <c r="BX1878" s="1"/>
      <c r="BY1878" s="1"/>
      <c r="BZ1878" s="1"/>
      <c r="CA1878" s="1"/>
      <c r="CB1878" s="1"/>
      <c r="CC1878" s="1"/>
      <c r="CD1878" s="1"/>
      <c r="CE1878" s="1"/>
      <c r="CF1878" s="1"/>
      <c r="CG1878" s="1"/>
      <c r="CH1878" s="1"/>
      <c r="CI1878" s="1"/>
      <c r="CJ1878" s="1"/>
      <c r="CK1878" s="1"/>
      <c r="CL1878" s="1"/>
      <c r="CM1878" s="1"/>
    </row>
    <row r="1879" spans="11:91" s="9" customFormat="1" x14ac:dyDescent="0.2"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  <c r="BJ1879" s="1"/>
      <c r="BK1879" s="1"/>
      <c r="BL1879" s="1"/>
      <c r="BM1879" s="1"/>
      <c r="BN1879" s="1"/>
      <c r="BO1879" s="1"/>
      <c r="BP1879" s="1"/>
      <c r="BQ1879" s="1"/>
      <c r="BR1879" s="1"/>
      <c r="BS1879" s="1"/>
      <c r="BT1879" s="1"/>
      <c r="BU1879" s="1"/>
      <c r="BV1879" s="1"/>
      <c r="BW1879" s="1"/>
      <c r="BX1879" s="1"/>
      <c r="BY1879" s="1"/>
      <c r="BZ1879" s="1"/>
      <c r="CA1879" s="1"/>
      <c r="CB1879" s="1"/>
      <c r="CC1879" s="1"/>
      <c r="CD1879" s="1"/>
      <c r="CE1879" s="1"/>
      <c r="CF1879" s="1"/>
      <c r="CG1879" s="1"/>
      <c r="CH1879" s="1"/>
      <c r="CI1879" s="1"/>
      <c r="CJ1879" s="1"/>
      <c r="CK1879" s="1"/>
      <c r="CL1879" s="1"/>
      <c r="CM1879" s="1"/>
    </row>
    <row r="1880" spans="11:91" s="9" customFormat="1" x14ac:dyDescent="0.2"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  <c r="BV1880" s="1"/>
      <c r="BW1880" s="1"/>
      <c r="BX1880" s="1"/>
      <c r="BY1880" s="1"/>
      <c r="BZ1880" s="1"/>
      <c r="CA1880" s="1"/>
      <c r="CB1880" s="1"/>
      <c r="CC1880" s="1"/>
      <c r="CD1880" s="1"/>
      <c r="CE1880" s="1"/>
      <c r="CF1880" s="1"/>
      <c r="CG1880" s="1"/>
      <c r="CH1880" s="1"/>
      <c r="CI1880" s="1"/>
      <c r="CJ1880" s="1"/>
      <c r="CK1880" s="1"/>
      <c r="CL1880" s="1"/>
      <c r="CM1880" s="1"/>
    </row>
    <row r="1881" spans="11:91" s="9" customFormat="1" x14ac:dyDescent="0.2"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  <c r="BV1881" s="1"/>
      <c r="BW1881" s="1"/>
      <c r="BX1881" s="1"/>
      <c r="BY1881" s="1"/>
      <c r="BZ1881" s="1"/>
      <c r="CA1881" s="1"/>
      <c r="CB1881" s="1"/>
      <c r="CC1881" s="1"/>
      <c r="CD1881" s="1"/>
      <c r="CE1881" s="1"/>
      <c r="CF1881" s="1"/>
      <c r="CG1881" s="1"/>
      <c r="CH1881" s="1"/>
      <c r="CI1881" s="1"/>
      <c r="CJ1881" s="1"/>
      <c r="CK1881" s="1"/>
      <c r="CL1881" s="1"/>
      <c r="CM1881" s="1"/>
    </row>
    <row r="1882" spans="11:91" s="9" customFormat="1" x14ac:dyDescent="0.2"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  <c r="BV1882" s="1"/>
      <c r="BW1882" s="1"/>
      <c r="BX1882" s="1"/>
      <c r="BY1882" s="1"/>
      <c r="BZ1882" s="1"/>
      <c r="CA1882" s="1"/>
      <c r="CB1882" s="1"/>
      <c r="CC1882" s="1"/>
      <c r="CD1882" s="1"/>
      <c r="CE1882" s="1"/>
      <c r="CF1882" s="1"/>
      <c r="CG1882" s="1"/>
      <c r="CH1882" s="1"/>
      <c r="CI1882" s="1"/>
      <c r="CJ1882" s="1"/>
      <c r="CK1882" s="1"/>
      <c r="CL1882" s="1"/>
      <c r="CM1882" s="1"/>
    </row>
    <row r="1883" spans="11:91" s="9" customFormat="1" x14ac:dyDescent="0.2"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  <c r="BV1883" s="1"/>
      <c r="BW1883" s="1"/>
      <c r="BX1883" s="1"/>
      <c r="BY1883" s="1"/>
      <c r="BZ1883" s="1"/>
      <c r="CA1883" s="1"/>
      <c r="CB1883" s="1"/>
      <c r="CC1883" s="1"/>
      <c r="CD1883" s="1"/>
      <c r="CE1883" s="1"/>
      <c r="CF1883" s="1"/>
      <c r="CG1883" s="1"/>
      <c r="CH1883" s="1"/>
      <c r="CI1883" s="1"/>
      <c r="CJ1883" s="1"/>
      <c r="CK1883" s="1"/>
      <c r="CL1883" s="1"/>
      <c r="CM1883" s="1"/>
    </row>
    <row r="1884" spans="11:91" s="9" customFormat="1" x14ac:dyDescent="0.2"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  <c r="BJ1884" s="1"/>
      <c r="BK1884" s="1"/>
      <c r="BL1884" s="1"/>
      <c r="BM1884" s="1"/>
      <c r="BN1884" s="1"/>
      <c r="BO1884" s="1"/>
      <c r="BP1884" s="1"/>
      <c r="BQ1884" s="1"/>
      <c r="BR1884" s="1"/>
      <c r="BS1884" s="1"/>
      <c r="BT1884" s="1"/>
      <c r="BU1884" s="1"/>
      <c r="BV1884" s="1"/>
      <c r="BW1884" s="1"/>
      <c r="BX1884" s="1"/>
      <c r="BY1884" s="1"/>
      <c r="BZ1884" s="1"/>
      <c r="CA1884" s="1"/>
      <c r="CB1884" s="1"/>
      <c r="CC1884" s="1"/>
      <c r="CD1884" s="1"/>
      <c r="CE1884" s="1"/>
      <c r="CF1884" s="1"/>
      <c r="CG1884" s="1"/>
      <c r="CH1884" s="1"/>
      <c r="CI1884" s="1"/>
      <c r="CJ1884" s="1"/>
      <c r="CK1884" s="1"/>
      <c r="CL1884" s="1"/>
      <c r="CM1884" s="1"/>
    </row>
    <row r="1885" spans="11:91" s="9" customFormat="1" x14ac:dyDescent="0.2"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  <c r="BV1885" s="1"/>
      <c r="BW1885" s="1"/>
      <c r="BX1885" s="1"/>
      <c r="BY1885" s="1"/>
      <c r="BZ1885" s="1"/>
      <c r="CA1885" s="1"/>
      <c r="CB1885" s="1"/>
      <c r="CC1885" s="1"/>
      <c r="CD1885" s="1"/>
      <c r="CE1885" s="1"/>
      <c r="CF1885" s="1"/>
      <c r="CG1885" s="1"/>
      <c r="CH1885" s="1"/>
      <c r="CI1885" s="1"/>
      <c r="CJ1885" s="1"/>
      <c r="CK1885" s="1"/>
      <c r="CL1885" s="1"/>
      <c r="CM1885" s="1"/>
    </row>
    <row r="1886" spans="11:91" s="9" customFormat="1" x14ac:dyDescent="0.2"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  <c r="BV1886" s="1"/>
      <c r="BW1886" s="1"/>
      <c r="BX1886" s="1"/>
      <c r="BY1886" s="1"/>
      <c r="BZ1886" s="1"/>
      <c r="CA1886" s="1"/>
      <c r="CB1886" s="1"/>
      <c r="CC1886" s="1"/>
      <c r="CD1886" s="1"/>
      <c r="CE1886" s="1"/>
      <c r="CF1886" s="1"/>
      <c r="CG1886" s="1"/>
      <c r="CH1886" s="1"/>
      <c r="CI1886" s="1"/>
      <c r="CJ1886" s="1"/>
      <c r="CK1886" s="1"/>
      <c r="CL1886" s="1"/>
      <c r="CM1886" s="1"/>
    </row>
    <row r="1887" spans="11:91" s="9" customFormat="1" x14ac:dyDescent="0.2"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  <c r="BV1887" s="1"/>
      <c r="BW1887" s="1"/>
      <c r="BX1887" s="1"/>
      <c r="BY1887" s="1"/>
      <c r="BZ1887" s="1"/>
      <c r="CA1887" s="1"/>
      <c r="CB1887" s="1"/>
      <c r="CC1887" s="1"/>
      <c r="CD1887" s="1"/>
      <c r="CE1887" s="1"/>
      <c r="CF1887" s="1"/>
      <c r="CG1887" s="1"/>
      <c r="CH1887" s="1"/>
      <c r="CI1887" s="1"/>
      <c r="CJ1887" s="1"/>
      <c r="CK1887" s="1"/>
      <c r="CL1887" s="1"/>
      <c r="CM1887" s="1"/>
    </row>
    <row r="1888" spans="11:91" s="9" customFormat="1" x14ac:dyDescent="0.2"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  <c r="BV1888" s="1"/>
      <c r="BW1888" s="1"/>
      <c r="BX1888" s="1"/>
      <c r="BY1888" s="1"/>
      <c r="BZ1888" s="1"/>
      <c r="CA1888" s="1"/>
      <c r="CB1888" s="1"/>
      <c r="CC1888" s="1"/>
      <c r="CD1888" s="1"/>
      <c r="CE1888" s="1"/>
      <c r="CF1888" s="1"/>
      <c r="CG1888" s="1"/>
      <c r="CH1888" s="1"/>
      <c r="CI1888" s="1"/>
      <c r="CJ1888" s="1"/>
      <c r="CK1888" s="1"/>
      <c r="CL1888" s="1"/>
      <c r="CM1888" s="1"/>
    </row>
    <row r="1889" spans="11:91" s="9" customFormat="1" x14ac:dyDescent="0.2"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  <c r="BV1889" s="1"/>
      <c r="BW1889" s="1"/>
      <c r="BX1889" s="1"/>
      <c r="BY1889" s="1"/>
      <c r="BZ1889" s="1"/>
      <c r="CA1889" s="1"/>
      <c r="CB1889" s="1"/>
      <c r="CC1889" s="1"/>
      <c r="CD1889" s="1"/>
      <c r="CE1889" s="1"/>
      <c r="CF1889" s="1"/>
      <c r="CG1889" s="1"/>
      <c r="CH1889" s="1"/>
      <c r="CI1889" s="1"/>
      <c r="CJ1889" s="1"/>
      <c r="CK1889" s="1"/>
      <c r="CL1889" s="1"/>
      <c r="CM1889" s="1"/>
    </row>
    <row r="1890" spans="11:91" s="9" customFormat="1" x14ac:dyDescent="0.2"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  <c r="BV1890" s="1"/>
      <c r="BW1890" s="1"/>
      <c r="BX1890" s="1"/>
      <c r="BY1890" s="1"/>
      <c r="BZ1890" s="1"/>
      <c r="CA1890" s="1"/>
      <c r="CB1890" s="1"/>
      <c r="CC1890" s="1"/>
      <c r="CD1890" s="1"/>
      <c r="CE1890" s="1"/>
      <c r="CF1890" s="1"/>
      <c r="CG1890" s="1"/>
      <c r="CH1890" s="1"/>
      <c r="CI1890" s="1"/>
      <c r="CJ1890" s="1"/>
      <c r="CK1890" s="1"/>
      <c r="CL1890" s="1"/>
      <c r="CM1890" s="1"/>
    </row>
    <row r="1891" spans="11:91" s="9" customFormat="1" x14ac:dyDescent="0.2"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  <c r="BP1891" s="1"/>
      <c r="BQ1891" s="1"/>
      <c r="BR1891" s="1"/>
      <c r="BS1891" s="1"/>
      <c r="BT1891" s="1"/>
      <c r="BU1891" s="1"/>
      <c r="BV1891" s="1"/>
      <c r="BW1891" s="1"/>
      <c r="BX1891" s="1"/>
      <c r="BY1891" s="1"/>
      <c r="BZ1891" s="1"/>
      <c r="CA1891" s="1"/>
      <c r="CB1891" s="1"/>
      <c r="CC1891" s="1"/>
      <c r="CD1891" s="1"/>
      <c r="CE1891" s="1"/>
      <c r="CF1891" s="1"/>
      <c r="CG1891" s="1"/>
      <c r="CH1891" s="1"/>
      <c r="CI1891" s="1"/>
      <c r="CJ1891" s="1"/>
      <c r="CK1891" s="1"/>
      <c r="CL1891" s="1"/>
      <c r="CM1891" s="1"/>
    </row>
    <row r="1892" spans="11:91" s="9" customFormat="1" x14ac:dyDescent="0.2"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  <c r="BV1892" s="1"/>
      <c r="BW1892" s="1"/>
      <c r="BX1892" s="1"/>
      <c r="BY1892" s="1"/>
      <c r="BZ1892" s="1"/>
      <c r="CA1892" s="1"/>
      <c r="CB1892" s="1"/>
      <c r="CC1892" s="1"/>
      <c r="CD1892" s="1"/>
      <c r="CE1892" s="1"/>
      <c r="CF1892" s="1"/>
      <c r="CG1892" s="1"/>
      <c r="CH1892" s="1"/>
      <c r="CI1892" s="1"/>
      <c r="CJ1892" s="1"/>
      <c r="CK1892" s="1"/>
      <c r="CL1892" s="1"/>
      <c r="CM1892" s="1"/>
    </row>
    <row r="1893" spans="11:91" s="9" customFormat="1" x14ac:dyDescent="0.2"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  <c r="BJ1893" s="1"/>
      <c r="BK1893" s="1"/>
      <c r="BL1893" s="1"/>
      <c r="BM1893" s="1"/>
      <c r="BN1893" s="1"/>
      <c r="BO1893" s="1"/>
      <c r="BP1893" s="1"/>
      <c r="BQ1893" s="1"/>
      <c r="BR1893" s="1"/>
      <c r="BS1893" s="1"/>
      <c r="BT1893" s="1"/>
      <c r="BU1893" s="1"/>
      <c r="BV1893" s="1"/>
      <c r="BW1893" s="1"/>
      <c r="BX1893" s="1"/>
      <c r="BY1893" s="1"/>
      <c r="BZ1893" s="1"/>
      <c r="CA1893" s="1"/>
      <c r="CB1893" s="1"/>
      <c r="CC1893" s="1"/>
      <c r="CD1893" s="1"/>
      <c r="CE1893" s="1"/>
      <c r="CF1893" s="1"/>
      <c r="CG1893" s="1"/>
      <c r="CH1893" s="1"/>
      <c r="CI1893" s="1"/>
      <c r="CJ1893" s="1"/>
      <c r="CK1893" s="1"/>
      <c r="CL1893" s="1"/>
      <c r="CM1893" s="1"/>
    </row>
    <row r="1894" spans="11:91" s="9" customFormat="1" x14ac:dyDescent="0.2"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  <c r="BV1894" s="1"/>
      <c r="BW1894" s="1"/>
      <c r="BX1894" s="1"/>
      <c r="BY1894" s="1"/>
      <c r="BZ1894" s="1"/>
      <c r="CA1894" s="1"/>
      <c r="CB1894" s="1"/>
      <c r="CC1894" s="1"/>
      <c r="CD1894" s="1"/>
      <c r="CE1894" s="1"/>
      <c r="CF1894" s="1"/>
      <c r="CG1894" s="1"/>
      <c r="CH1894" s="1"/>
      <c r="CI1894" s="1"/>
      <c r="CJ1894" s="1"/>
      <c r="CK1894" s="1"/>
      <c r="CL1894" s="1"/>
      <c r="CM1894" s="1"/>
    </row>
    <row r="1895" spans="11:91" s="9" customFormat="1" x14ac:dyDescent="0.2"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  <c r="BV1895" s="1"/>
      <c r="BW1895" s="1"/>
      <c r="BX1895" s="1"/>
      <c r="BY1895" s="1"/>
      <c r="BZ1895" s="1"/>
      <c r="CA1895" s="1"/>
      <c r="CB1895" s="1"/>
      <c r="CC1895" s="1"/>
      <c r="CD1895" s="1"/>
      <c r="CE1895" s="1"/>
      <c r="CF1895" s="1"/>
      <c r="CG1895" s="1"/>
      <c r="CH1895" s="1"/>
      <c r="CI1895" s="1"/>
      <c r="CJ1895" s="1"/>
      <c r="CK1895" s="1"/>
      <c r="CL1895" s="1"/>
      <c r="CM1895" s="1"/>
    </row>
    <row r="1896" spans="11:91" s="9" customFormat="1" x14ac:dyDescent="0.2"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  <c r="BV1896" s="1"/>
      <c r="BW1896" s="1"/>
      <c r="BX1896" s="1"/>
      <c r="BY1896" s="1"/>
      <c r="BZ1896" s="1"/>
      <c r="CA1896" s="1"/>
      <c r="CB1896" s="1"/>
      <c r="CC1896" s="1"/>
      <c r="CD1896" s="1"/>
      <c r="CE1896" s="1"/>
      <c r="CF1896" s="1"/>
      <c r="CG1896" s="1"/>
      <c r="CH1896" s="1"/>
      <c r="CI1896" s="1"/>
      <c r="CJ1896" s="1"/>
      <c r="CK1896" s="1"/>
      <c r="CL1896" s="1"/>
      <c r="CM1896" s="1"/>
    </row>
    <row r="1897" spans="11:91" s="9" customFormat="1" x14ac:dyDescent="0.2"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  <c r="BV1897" s="1"/>
      <c r="BW1897" s="1"/>
      <c r="BX1897" s="1"/>
      <c r="BY1897" s="1"/>
      <c r="BZ1897" s="1"/>
      <c r="CA1897" s="1"/>
      <c r="CB1897" s="1"/>
      <c r="CC1897" s="1"/>
      <c r="CD1897" s="1"/>
      <c r="CE1897" s="1"/>
      <c r="CF1897" s="1"/>
      <c r="CG1897" s="1"/>
      <c r="CH1897" s="1"/>
      <c r="CI1897" s="1"/>
      <c r="CJ1897" s="1"/>
      <c r="CK1897" s="1"/>
      <c r="CL1897" s="1"/>
      <c r="CM1897" s="1"/>
    </row>
    <row r="1898" spans="11:91" s="9" customFormat="1" x14ac:dyDescent="0.2"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  <c r="BV1898" s="1"/>
      <c r="BW1898" s="1"/>
      <c r="BX1898" s="1"/>
      <c r="BY1898" s="1"/>
      <c r="BZ1898" s="1"/>
      <c r="CA1898" s="1"/>
      <c r="CB1898" s="1"/>
      <c r="CC1898" s="1"/>
      <c r="CD1898" s="1"/>
      <c r="CE1898" s="1"/>
      <c r="CF1898" s="1"/>
      <c r="CG1898" s="1"/>
      <c r="CH1898" s="1"/>
      <c r="CI1898" s="1"/>
      <c r="CJ1898" s="1"/>
      <c r="CK1898" s="1"/>
      <c r="CL1898" s="1"/>
      <c r="CM1898" s="1"/>
    </row>
    <row r="1899" spans="11:91" s="9" customFormat="1" x14ac:dyDescent="0.2"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  <c r="BV1899" s="1"/>
      <c r="BW1899" s="1"/>
      <c r="BX1899" s="1"/>
      <c r="BY1899" s="1"/>
      <c r="BZ1899" s="1"/>
      <c r="CA1899" s="1"/>
      <c r="CB1899" s="1"/>
      <c r="CC1899" s="1"/>
      <c r="CD1899" s="1"/>
      <c r="CE1899" s="1"/>
      <c r="CF1899" s="1"/>
      <c r="CG1899" s="1"/>
      <c r="CH1899" s="1"/>
      <c r="CI1899" s="1"/>
      <c r="CJ1899" s="1"/>
      <c r="CK1899" s="1"/>
      <c r="CL1899" s="1"/>
      <c r="CM1899" s="1"/>
    </row>
    <row r="1900" spans="11:91" s="9" customFormat="1" x14ac:dyDescent="0.2"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  <c r="BV1900" s="1"/>
      <c r="BW1900" s="1"/>
      <c r="BX1900" s="1"/>
      <c r="BY1900" s="1"/>
      <c r="BZ1900" s="1"/>
      <c r="CA1900" s="1"/>
      <c r="CB1900" s="1"/>
      <c r="CC1900" s="1"/>
      <c r="CD1900" s="1"/>
      <c r="CE1900" s="1"/>
      <c r="CF1900" s="1"/>
      <c r="CG1900" s="1"/>
      <c r="CH1900" s="1"/>
      <c r="CI1900" s="1"/>
      <c r="CJ1900" s="1"/>
      <c r="CK1900" s="1"/>
      <c r="CL1900" s="1"/>
      <c r="CM1900" s="1"/>
    </row>
    <row r="1901" spans="11:91" s="9" customFormat="1" x14ac:dyDescent="0.2"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  <c r="BV1901" s="1"/>
      <c r="BW1901" s="1"/>
      <c r="BX1901" s="1"/>
      <c r="BY1901" s="1"/>
      <c r="BZ1901" s="1"/>
      <c r="CA1901" s="1"/>
      <c r="CB1901" s="1"/>
      <c r="CC1901" s="1"/>
      <c r="CD1901" s="1"/>
      <c r="CE1901" s="1"/>
      <c r="CF1901" s="1"/>
      <c r="CG1901" s="1"/>
      <c r="CH1901" s="1"/>
      <c r="CI1901" s="1"/>
      <c r="CJ1901" s="1"/>
      <c r="CK1901" s="1"/>
      <c r="CL1901" s="1"/>
      <c r="CM1901" s="1"/>
    </row>
    <row r="1902" spans="11:91" s="9" customFormat="1" x14ac:dyDescent="0.2"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  <c r="BJ1902" s="1"/>
      <c r="BK1902" s="1"/>
      <c r="BL1902" s="1"/>
      <c r="BM1902" s="1"/>
      <c r="BN1902" s="1"/>
      <c r="BO1902" s="1"/>
      <c r="BP1902" s="1"/>
      <c r="BQ1902" s="1"/>
      <c r="BR1902" s="1"/>
      <c r="BS1902" s="1"/>
      <c r="BT1902" s="1"/>
      <c r="BU1902" s="1"/>
      <c r="BV1902" s="1"/>
      <c r="BW1902" s="1"/>
      <c r="BX1902" s="1"/>
      <c r="BY1902" s="1"/>
      <c r="BZ1902" s="1"/>
      <c r="CA1902" s="1"/>
      <c r="CB1902" s="1"/>
      <c r="CC1902" s="1"/>
      <c r="CD1902" s="1"/>
      <c r="CE1902" s="1"/>
      <c r="CF1902" s="1"/>
      <c r="CG1902" s="1"/>
      <c r="CH1902" s="1"/>
      <c r="CI1902" s="1"/>
      <c r="CJ1902" s="1"/>
      <c r="CK1902" s="1"/>
      <c r="CL1902" s="1"/>
      <c r="CM1902" s="1"/>
    </row>
    <row r="1903" spans="11:91" s="9" customFormat="1" x14ac:dyDescent="0.2"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  <c r="BV1903" s="1"/>
      <c r="BW1903" s="1"/>
      <c r="BX1903" s="1"/>
      <c r="BY1903" s="1"/>
      <c r="BZ1903" s="1"/>
      <c r="CA1903" s="1"/>
      <c r="CB1903" s="1"/>
      <c r="CC1903" s="1"/>
      <c r="CD1903" s="1"/>
      <c r="CE1903" s="1"/>
      <c r="CF1903" s="1"/>
      <c r="CG1903" s="1"/>
      <c r="CH1903" s="1"/>
      <c r="CI1903" s="1"/>
      <c r="CJ1903" s="1"/>
      <c r="CK1903" s="1"/>
      <c r="CL1903" s="1"/>
      <c r="CM1903" s="1"/>
    </row>
    <row r="1904" spans="11:91" s="9" customFormat="1" x14ac:dyDescent="0.2"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  <c r="BV1904" s="1"/>
      <c r="BW1904" s="1"/>
      <c r="BX1904" s="1"/>
      <c r="BY1904" s="1"/>
      <c r="BZ1904" s="1"/>
      <c r="CA1904" s="1"/>
      <c r="CB1904" s="1"/>
      <c r="CC1904" s="1"/>
      <c r="CD1904" s="1"/>
      <c r="CE1904" s="1"/>
      <c r="CF1904" s="1"/>
      <c r="CG1904" s="1"/>
      <c r="CH1904" s="1"/>
      <c r="CI1904" s="1"/>
      <c r="CJ1904" s="1"/>
      <c r="CK1904" s="1"/>
      <c r="CL1904" s="1"/>
      <c r="CM1904" s="1"/>
    </row>
    <row r="1905" spans="11:91" s="9" customFormat="1" x14ac:dyDescent="0.2"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  <c r="BV1905" s="1"/>
      <c r="BW1905" s="1"/>
      <c r="BX1905" s="1"/>
      <c r="BY1905" s="1"/>
      <c r="BZ1905" s="1"/>
      <c r="CA1905" s="1"/>
      <c r="CB1905" s="1"/>
      <c r="CC1905" s="1"/>
      <c r="CD1905" s="1"/>
      <c r="CE1905" s="1"/>
      <c r="CF1905" s="1"/>
      <c r="CG1905" s="1"/>
      <c r="CH1905" s="1"/>
      <c r="CI1905" s="1"/>
      <c r="CJ1905" s="1"/>
      <c r="CK1905" s="1"/>
      <c r="CL1905" s="1"/>
      <c r="CM1905" s="1"/>
    </row>
    <row r="1906" spans="11:91" s="9" customFormat="1" x14ac:dyDescent="0.2"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  <c r="BV1906" s="1"/>
      <c r="BW1906" s="1"/>
      <c r="BX1906" s="1"/>
      <c r="BY1906" s="1"/>
      <c r="BZ1906" s="1"/>
      <c r="CA1906" s="1"/>
      <c r="CB1906" s="1"/>
      <c r="CC1906" s="1"/>
      <c r="CD1906" s="1"/>
      <c r="CE1906" s="1"/>
      <c r="CF1906" s="1"/>
      <c r="CG1906" s="1"/>
      <c r="CH1906" s="1"/>
      <c r="CI1906" s="1"/>
      <c r="CJ1906" s="1"/>
      <c r="CK1906" s="1"/>
      <c r="CL1906" s="1"/>
      <c r="CM1906" s="1"/>
    </row>
    <row r="1907" spans="11:91" s="9" customFormat="1" x14ac:dyDescent="0.2"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  <c r="BJ1907" s="1"/>
      <c r="BK1907" s="1"/>
      <c r="BL1907" s="1"/>
      <c r="BM1907" s="1"/>
      <c r="BN1907" s="1"/>
      <c r="BO1907" s="1"/>
      <c r="BP1907" s="1"/>
      <c r="BQ1907" s="1"/>
      <c r="BR1907" s="1"/>
      <c r="BS1907" s="1"/>
      <c r="BT1907" s="1"/>
      <c r="BU1907" s="1"/>
      <c r="BV1907" s="1"/>
      <c r="BW1907" s="1"/>
      <c r="BX1907" s="1"/>
      <c r="BY1907" s="1"/>
      <c r="BZ1907" s="1"/>
      <c r="CA1907" s="1"/>
      <c r="CB1907" s="1"/>
      <c r="CC1907" s="1"/>
      <c r="CD1907" s="1"/>
      <c r="CE1907" s="1"/>
      <c r="CF1907" s="1"/>
      <c r="CG1907" s="1"/>
      <c r="CH1907" s="1"/>
      <c r="CI1907" s="1"/>
      <c r="CJ1907" s="1"/>
      <c r="CK1907" s="1"/>
      <c r="CL1907" s="1"/>
      <c r="CM1907" s="1"/>
    </row>
    <row r="1908" spans="11:91" s="9" customFormat="1" x14ac:dyDescent="0.2"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  <c r="BV1908" s="1"/>
      <c r="BW1908" s="1"/>
      <c r="BX1908" s="1"/>
      <c r="BY1908" s="1"/>
      <c r="BZ1908" s="1"/>
      <c r="CA1908" s="1"/>
      <c r="CB1908" s="1"/>
      <c r="CC1908" s="1"/>
      <c r="CD1908" s="1"/>
      <c r="CE1908" s="1"/>
      <c r="CF1908" s="1"/>
      <c r="CG1908" s="1"/>
      <c r="CH1908" s="1"/>
      <c r="CI1908" s="1"/>
      <c r="CJ1908" s="1"/>
      <c r="CK1908" s="1"/>
      <c r="CL1908" s="1"/>
      <c r="CM1908" s="1"/>
    </row>
    <row r="1909" spans="11:91" s="9" customFormat="1" x14ac:dyDescent="0.2"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  <c r="BV1909" s="1"/>
      <c r="BW1909" s="1"/>
      <c r="BX1909" s="1"/>
      <c r="BY1909" s="1"/>
      <c r="BZ1909" s="1"/>
      <c r="CA1909" s="1"/>
      <c r="CB1909" s="1"/>
      <c r="CC1909" s="1"/>
      <c r="CD1909" s="1"/>
      <c r="CE1909" s="1"/>
      <c r="CF1909" s="1"/>
      <c r="CG1909" s="1"/>
      <c r="CH1909" s="1"/>
      <c r="CI1909" s="1"/>
      <c r="CJ1909" s="1"/>
      <c r="CK1909" s="1"/>
      <c r="CL1909" s="1"/>
      <c r="CM1909" s="1"/>
    </row>
    <row r="1910" spans="11:91" s="9" customFormat="1" x14ac:dyDescent="0.2"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  <c r="BV1910" s="1"/>
      <c r="BW1910" s="1"/>
      <c r="BX1910" s="1"/>
      <c r="BY1910" s="1"/>
      <c r="BZ1910" s="1"/>
      <c r="CA1910" s="1"/>
      <c r="CB1910" s="1"/>
      <c r="CC1910" s="1"/>
      <c r="CD1910" s="1"/>
      <c r="CE1910" s="1"/>
      <c r="CF1910" s="1"/>
      <c r="CG1910" s="1"/>
      <c r="CH1910" s="1"/>
      <c r="CI1910" s="1"/>
      <c r="CJ1910" s="1"/>
      <c r="CK1910" s="1"/>
      <c r="CL1910" s="1"/>
      <c r="CM1910" s="1"/>
    </row>
    <row r="1911" spans="11:91" s="9" customFormat="1" x14ac:dyDescent="0.2"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  <c r="BJ1911" s="1"/>
      <c r="BK1911" s="1"/>
      <c r="BL1911" s="1"/>
      <c r="BM1911" s="1"/>
      <c r="BN1911" s="1"/>
      <c r="BO1911" s="1"/>
      <c r="BP1911" s="1"/>
      <c r="BQ1911" s="1"/>
      <c r="BR1911" s="1"/>
      <c r="BS1911" s="1"/>
      <c r="BT1911" s="1"/>
      <c r="BU1911" s="1"/>
      <c r="BV1911" s="1"/>
      <c r="BW1911" s="1"/>
      <c r="BX1911" s="1"/>
      <c r="BY1911" s="1"/>
      <c r="BZ1911" s="1"/>
      <c r="CA1911" s="1"/>
      <c r="CB1911" s="1"/>
      <c r="CC1911" s="1"/>
      <c r="CD1911" s="1"/>
      <c r="CE1911" s="1"/>
      <c r="CF1911" s="1"/>
      <c r="CG1911" s="1"/>
      <c r="CH1911" s="1"/>
      <c r="CI1911" s="1"/>
      <c r="CJ1911" s="1"/>
      <c r="CK1911" s="1"/>
      <c r="CL1911" s="1"/>
      <c r="CM1911" s="1"/>
    </row>
    <row r="1912" spans="11:91" s="9" customFormat="1" x14ac:dyDescent="0.2"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  <c r="BJ1912" s="1"/>
      <c r="BK1912" s="1"/>
      <c r="BL1912" s="1"/>
      <c r="BM1912" s="1"/>
      <c r="BN1912" s="1"/>
      <c r="BO1912" s="1"/>
      <c r="BP1912" s="1"/>
      <c r="BQ1912" s="1"/>
      <c r="BR1912" s="1"/>
      <c r="BS1912" s="1"/>
      <c r="BT1912" s="1"/>
      <c r="BU1912" s="1"/>
      <c r="BV1912" s="1"/>
      <c r="BW1912" s="1"/>
      <c r="BX1912" s="1"/>
      <c r="BY1912" s="1"/>
      <c r="BZ1912" s="1"/>
      <c r="CA1912" s="1"/>
      <c r="CB1912" s="1"/>
      <c r="CC1912" s="1"/>
      <c r="CD1912" s="1"/>
      <c r="CE1912" s="1"/>
      <c r="CF1912" s="1"/>
      <c r="CG1912" s="1"/>
      <c r="CH1912" s="1"/>
      <c r="CI1912" s="1"/>
      <c r="CJ1912" s="1"/>
      <c r="CK1912" s="1"/>
      <c r="CL1912" s="1"/>
      <c r="CM1912" s="1"/>
    </row>
    <row r="1913" spans="11:91" s="9" customFormat="1" x14ac:dyDescent="0.2"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  <c r="BJ1913" s="1"/>
      <c r="BK1913" s="1"/>
      <c r="BL1913" s="1"/>
      <c r="BM1913" s="1"/>
      <c r="BN1913" s="1"/>
      <c r="BO1913" s="1"/>
      <c r="BP1913" s="1"/>
      <c r="BQ1913" s="1"/>
      <c r="BR1913" s="1"/>
      <c r="BS1913" s="1"/>
      <c r="BT1913" s="1"/>
      <c r="BU1913" s="1"/>
      <c r="BV1913" s="1"/>
      <c r="BW1913" s="1"/>
      <c r="BX1913" s="1"/>
      <c r="BY1913" s="1"/>
      <c r="BZ1913" s="1"/>
      <c r="CA1913" s="1"/>
      <c r="CB1913" s="1"/>
      <c r="CC1913" s="1"/>
      <c r="CD1913" s="1"/>
      <c r="CE1913" s="1"/>
      <c r="CF1913" s="1"/>
      <c r="CG1913" s="1"/>
      <c r="CH1913" s="1"/>
      <c r="CI1913" s="1"/>
      <c r="CJ1913" s="1"/>
      <c r="CK1913" s="1"/>
      <c r="CL1913" s="1"/>
      <c r="CM1913" s="1"/>
    </row>
    <row r="1914" spans="11:91" s="9" customFormat="1" x14ac:dyDescent="0.2"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M1914" s="1"/>
      <c r="BN1914" s="1"/>
      <c r="BO1914" s="1"/>
      <c r="BP1914" s="1"/>
      <c r="BQ1914" s="1"/>
      <c r="BR1914" s="1"/>
      <c r="BS1914" s="1"/>
      <c r="BT1914" s="1"/>
      <c r="BU1914" s="1"/>
      <c r="BV1914" s="1"/>
      <c r="BW1914" s="1"/>
      <c r="BX1914" s="1"/>
      <c r="BY1914" s="1"/>
      <c r="BZ1914" s="1"/>
      <c r="CA1914" s="1"/>
      <c r="CB1914" s="1"/>
      <c r="CC1914" s="1"/>
      <c r="CD1914" s="1"/>
      <c r="CE1914" s="1"/>
      <c r="CF1914" s="1"/>
      <c r="CG1914" s="1"/>
      <c r="CH1914" s="1"/>
      <c r="CI1914" s="1"/>
      <c r="CJ1914" s="1"/>
      <c r="CK1914" s="1"/>
      <c r="CL1914" s="1"/>
      <c r="CM1914" s="1"/>
    </row>
    <row r="1915" spans="11:91" s="9" customFormat="1" x14ac:dyDescent="0.2"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  <c r="BJ1915" s="1"/>
      <c r="BK1915" s="1"/>
      <c r="BL1915" s="1"/>
      <c r="BM1915" s="1"/>
      <c r="BN1915" s="1"/>
      <c r="BO1915" s="1"/>
      <c r="BP1915" s="1"/>
      <c r="BQ1915" s="1"/>
      <c r="BR1915" s="1"/>
      <c r="BS1915" s="1"/>
      <c r="BT1915" s="1"/>
      <c r="BU1915" s="1"/>
      <c r="BV1915" s="1"/>
      <c r="BW1915" s="1"/>
      <c r="BX1915" s="1"/>
      <c r="BY1915" s="1"/>
      <c r="BZ1915" s="1"/>
      <c r="CA1915" s="1"/>
      <c r="CB1915" s="1"/>
      <c r="CC1915" s="1"/>
      <c r="CD1915" s="1"/>
      <c r="CE1915" s="1"/>
      <c r="CF1915" s="1"/>
      <c r="CG1915" s="1"/>
      <c r="CH1915" s="1"/>
      <c r="CI1915" s="1"/>
      <c r="CJ1915" s="1"/>
      <c r="CK1915" s="1"/>
      <c r="CL1915" s="1"/>
      <c r="CM1915" s="1"/>
    </row>
    <row r="1916" spans="11:91" s="9" customFormat="1" x14ac:dyDescent="0.2"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  <c r="BV1916" s="1"/>
      <c r="BW1916" s="1"/>
      <c r="BX1916" s="1"/>
      <c r="BY1916" s="1"/>
      <c r="BZ1916" s="1"/>
      <c r="CA1916" s="1"/>
      <c r="CB1916" s="1"/>
      <c r="CC1916" s="1"/>
      <c r="CD1916" s="1"/>
      <c r="CE1916" s="1"/>
      <c r="CF1916" s="1"/>
      <c r="CG1916" s="1"/>
      <c r="CH1916" s="1"/>
      <c r="CI1916" s="1"/>
      <c r="CJ1916" s="1"/>
      <c r="CK1916" s="1"/>
      <c r="CL1916" s="1"/>
      <c r="CM1916" s="1"/>
    </row>
    <row r="1917" spans="11:91" s="9" customFormat="1" x14ac:dyDescent="0.2"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  <c r="BV1917" s="1"/>
      <c r="BW1917" s="1"/>
      <c r="BX1917" s="1"/>
      <c r="BY1917" s="1"/>
      <c r="BZ1917" s="1"/>
      <c r="CA1917" s="1"/>
      <c r="CB1917" s="1"/>
      <c r="CC1917" s="1"/>
      <c r="CD1917" s="1"/>
      <c r="CE1917" s="1"/>
      <c r="CF1917" s="1"/>
      <c r="CG1917" s="1"/>
      <c r="CH1917" s="1"/>
      <c r="CI1917" s="1"/>
      <c r="CJ1917" s="1"/>
      <c r="CK1917" s="1"/>
      <c r="CL1917" s="1"/>
      <c r="CM1917" s="1"/>
    </row>
    <row r="1918" spans="11:91" s="9" customFormat="1" x14ac:dyDescent="0.2"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  <c r="BV1918" s="1"/>
      <c r="BW1918" s="1"/>
      <c r="BX1918" s="1"/>
      <c r="BY1918" s="1"/>
      <c r="BZ1918" s="1"/>
      <c r="CA1918" s="1"/>
      <c r="CB1918" s="1"/>
      <c r="CC1918" s="1"/>
      <c r="CD1918" s="1"/>
      <c r="CE1918" s="1"/>
      <c r="CF1918" s="1"/>
      <c r="CG1918" s="1"/>
      <c r="CH1918" s="1"/>
      <c r="CI1918" s="1"/>
      <c r="CJ1918" s="1"/>
      <c r="CK1918" s="1"/>
      <c r="CL1918" s="1"/>
      <c r="CM1918" s="1"/>
    </row>
    <row r="1919" spans="11:91" s="9" customFormat="1" x14ac:dyDescent="0.2"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  <c r="BV1919" s="1"/>
      <c r="BW1919" s="1"/>
      <c r="BX1919" s="1"/>
      <c r="BY1919" s="1"/>
      <c r="BZ1919" s="1"/>
      <c r="CA1919" s="1"/>
      <c r="CB1919" s="1"/>
      <c r="CC1919" s="1"/>
      <c r="CD1919" s="1"/>
      <c r="CE1919" s="1"/>
      <c r="CF1919" s="1"/>
      <c r="CG1919" s="1"/>
      <c r="CH1919" s="1"/>
      <c r="CI1919" s="1"/>
      <c r="CJ1919" s="1"/>
      <c r="CK1919" s="1"/>
      <c r="CL1919" s="1"/>
      <c r="CM1919" s="1"/>
    </row>
    <row r="1920" spans="11:91" s="9" customFormat="1" x14ac:dyDescent="0.2"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  <c r="BV1920" s="1"/>
      <c r="BW1920" s="1"/>
      <c r="BX1920" s="1"/>
      <c r="BY1920" s="1"/>
      <c r="BZ1920" s="1"/>
      <c r="CA1920" s="1"/>
      <c r="CB1920" s="1"/>
      <c r="CC1920" s="1"/>
      <c r="CD1920" s="1"/>
      <c r="CE1920" s="1"/>
      <c r="CF1920" s="1"/>
      <c r="CG1920" s="1"/>
      <c r="CH1920" s="1"/>
      <c r="CI1920" s="1"/>
      <c r="CJ1920" s="1"/>
      <c r="CK1920" s="1"/>
      <c r="CL1920" s="1"/>
      <c r="CM1920" s="1"/>
    </row>
    <row r="1921" spans="11:91" s="9" customFormat="1" x14ac:dyDescent="0.2"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  <c r="BJ1921" s="1"/>
      <c r="BK1921" s="1"/>
      <c r="BL1921" s="1"/>
      <c r="BM1921" s="1"/>
      <c r="BN1921" s="1"/>
      <c r="BO1921" s="1"/>
      <c r="BP1921" s="1"/>
      <c r="BQ1921" s="1"/>
      <c r="BR1921" s="1"/>
      <c r="BS1921" s="1"/>
      <c r="BT1921" s="1"/>
      <c r="BU1921" s="1"/>
      <c r="BV1921" s="1"/>
      <c r="BW1921" s="1"/>
      <c r="BX1921" s="1"/>
      <c r="BY1921" s="1"/>
      <c r="BZ1921" s="1"/>
      <c r="CA1921" s="1"/>
      <c r="CB1921" s="1"/>
      <c r="CC1921" s="1"/>
      <c r="CD1921" s="1"/>
      <c r="CE1921" s="1"/>
      <c r="CF1921" s="1"/>
      <c r="CG1921" s="1"/>
      <c r="CH1921" s="1"/>
      <c r="CI1921" s="1"/>
      <c r="CJ1921" s="1"/>
      <c r="CK1921" s="1"/>
      <c r="CL1921" s="1"/>
      <c r="CM1921" s="1"/>
    </row>
    <row r="1922" spans="11:91" s="9" customFormat="1" x14ac:dyDescent="0.2"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/>
      <c r="BV1922" s="1"/>
      <c r="BW1922" s="1"/>
      <c r="BX1922" s="1"/>
      <c r="BY1922" s="1"/>
      <c r="BZ1922" s="1"/>
      <c r="CA1922" s="1"/>
      <c r="CB1922" s="1"/>
      <c r="CC1922" s="1"/>
      <c r="CD1922" s="1"/>
      <c r="CE1922" s="1"/>
      <c r="CF1922" s="1"/>
      <c r="CG1922" s="1"/>
      <c r="CH1922" s="1"/>
      <c r="CI1922" s="1"/>
      <c r="CJ1922" s="1"/>
      <c r="CK1922" s="1"/>
      <c r="CL1922" s="1"/>
      <c r="CM1922" s="1"/>
    </row>
    <row r="1923" spans="11:91" s="9" customFormat="1" x14ac:dyDescent="0.2"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  <c r="BJ1923" s="1"/>
      <c r="BK1923" s="1"/>
      <c r="BL1923" s="1"/>
      <c r="BM1923" s="1"/>
      <c r="BN1923" s="1"/>
      <c r="BO1923" s="1"/>
      <c r="BP1923" s="1"/>
      <c r="BQ1923" s="1"/>
      <c r="BR1923" s="1"/>
      <c r="BS1923" s="1"/>
      <c r="BT1923" s="1"/>
      <c r="BU1923" s="1"/>
      <c r="BV1923" s="1"/>
      <c r="BW1923" s="1"/>
      <c r="BX1923" s="1"/>
      <c r="BY1923" s="1"/>
      <c r="BZ1923" s="1"/>
      <c r="CA1923" s="1"/>
      <c r="CB1923" s="1"/>
      <c r="CC1923" s="1"/>
      <c r="CD1923" s="1"/>
      <c r="CE1923" s="1"/>
      <c r="CF1923" s="1"/>
      <c r="CG1923" s="1"/>
      <c r="CH1923" s="1"/>
      <c r="CI1923" s="1"/>
      <c r="CJ1923" s="1"/>
      <c r="CK1923" s="1"/>
      <c r="CL1923" s="1"/>
      <c r="CM1923" s="1"/>
    </row>
    <row r="1924" spans="11:91" s="9" customFormat="1" x14ac:dyDescent="0.2"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  <c r="BJ1924" s="1"/>
      <c r="BK1924" s="1"/>
      <c r="BL1924" s="1"/>
      <c r="BM1924" s="1"/>
      <c r="BN1924" s="1"/>
      <c r="BO1924" s="1"/>
      <c r="BP1924" s="1"/>
      <c r="BQ1924" s="1"/>
      <c r="BR1924" s="1"/>
      <c r="BS1924" s="1"/>
      <c r="BT1924" s="1"/>
      <c r="BU1924" s="1"/>
      <c r="BV1924" s="1"/>
      <c r="BW1924" s="1"/>
      <c r="BX1924" s="1"/>
      <c r="BY1924" s="1"/>
      <c r="BZ1924" s="1"/>
      <c r="CA1924" s="1"/>
      <c r="CB1924" s="1"/>
      <c r="CC1924" s="1"/>
      <c r="CD1924" s="1"/>
      <c r="CE1924" s="1"/>
      <c r="CF1924" s="1"/>
      <c r="CG1924" s="1"/>
      <c r="CH1924" s="1"/>
      <c r="CI1924" s="1"/>
      <c r="CJ1924" s="1"/>
      <c r="CK1924" s="1"/>
      <c r="CL1924" s="1"/>
      <c r="CM1924" s="1"/>
    </row>
    <row r="1925" spans="11:91" s="9" customFormat="1" x14ac:dyDescent="0.2"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/>
      <c r="BV1925" s="1"/>
      <c r="BW1925" s="1"/>
      <c r="BX1925" s="1"/>
      <c r="BY1925" s="1"/>
      <c r="BZ1925" s="1"/>
      <c r="CA1925" s="1"/>
      <c r="CB1925" s="1"/>
      <c r="CC1925" s="1"/>
      <c r="CD1925" s="1"/>
      <c r="CE1925" s="1"/>
      <c r="CF1925" s="1"/>
      <c r="CG1925" s="1"/>
      <c r="CH1925" s="1"/>
      <c r="CI1925" s="1"/>
      <c r="CJ1925" s="1"/>
      <c r="CK1925" s="1"/>
      <c r="CL1925" s="1"/>
      <c r="CM1925" s="1"/>
    </row>
    <row r="1926" spans="11:91" s="9" customFormat="1" x14ac:dyDescent="0.2"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  <c r="BJ1926" s="1"/>
      <c r="BK1926" s="1"/>
      <c r="BL1926" s="1"/>
      <c r="BM1926" s="1"/>
      <c r="BN1926" s="1"/>
      <c r="BO1926" s="1"/>
      <c r="BP1926" s="1"/>
      <c r="BQ1926" s="1"/>
      <c r="BR1926" s="1"/>
      <c r="BS1926" s="1"/>
      <c r="BT1926" s="1"/>
      <c r="BU1926" s="1"/>
      <c r="BV1926" s="1"/>
      <c r="BW1926" s="1"/>
      <c r="BX1926" s="1"/>
      <c r="BY1926" s="1"/>
      <c r="BZ1926" s="1"/>
      <c r="CA1926" s="1"/>
      <c r="CB1926" s="1"/>
      <c r="CC1926" s="1"/>
      <c r="CD1926" s="1"/>
      <c r="CE1926" s="1"/>
      <c r="CF1926" s="1"/>
      <c r="CG1926" s="1"/>
      <c r="CH1926" s="1"/>
      <c r="CI1926" s="1"/>
      <c r="CJ1926" s="1"/>
      <c r="CK1926" s="1"/>
      <c r="CL1926" s="1"/>
      <c r="CM1926" s="1"/>
    </row>
    <row r="1927" spans="11:91" s="9" customFormat="1" x14ac:dyDescent="0.2"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  <c r="BV1927" s="1"/>
      <c r="BW1927" s="1"/>
      <c r="BX1927" s="1"/>
      <c r="BY1927" s="1"/>
      <c r="BZ1927" s="1"/>
      <c r="CA1927" s="1"/>
      <c r="CB1927" s="1"/>
      <c r="CC1927" s="1"/>
      <c r="CD1927" s="1"/>
      <c r="CE1927" s="1"/>
      <c r="CF1927" s="1"/>
      <c r="CG1927" s="1"/>
      <c r="CH1927" s="1"/>
      <c r="CI1927" s="1"/>
      <c r="CJ1927" s="1"/>
      <c r="CK1927" s="1"/>
      <c r="CL1927" s="1"/>
      <c r="CM1927" s="1"/>
    </row>
    <row r="1928" spans="11:91" s="9" customFormat="1" x14ac:dyDescent="0.2"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  <c r="BV1928" s="1"/>
      <c r="BW1928" s="1"/>
      <c r="BX1928" s="1"/>
      <c r="BY1928" s="1"/>
      <c r="BZ1928" s="1"/>
      <c r="CA1928" s="1"/>
      <c r="CB1928" s="1"/>
      <c r="CC1928" s="1"/>
      <c r="CD1928" s="1"/>
      <c r="CE1928" s="1"/>
      <c r="CF1928" s="1"/>
      <c r="CG1928" s="1"/>
      <c r="CH1928" s="1"/>
      <c r="CI1928" s="1"/>
      <c r="CJ1928" s="1"/>
      <c r="CK1928" s="1"/>
      <c r="CL1928" s="1"/>
      <c r="CM1928" s="1"/>
    </row>
    <row r="1929" spans="11:91" s="9" customFormat="1" x14ac:dyDescent="0.2"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  <c r="BV1929" s="1"/>
      <c r="BW1929" s="1"/>
      <c r="BX1929" s="1"/>
      <c r="BY1929" s="1"/>
      <c r="BZ1929" s="1"/>
      <c r="CA1929" s="1"/>
      <c r="CB1929" s="1"/>
      <c r="CC1929" s="1"/>
      <c r="CD1929" s="1"/>
      <c r="CE1929" s="1"/>
      <c r="CF1929" s="1"/>
      <c r="CG1929" s="1"/>
      <c r="CH1929" s="1"/>
      <c r="CI1929" s="1"/>
      <c r="CJ1929" s="1"/>
      <c r="CK1929" s="1"/>
      <c r="CL1929" s="1"/>
      <c r="CM1929" s="1"/>
    </row>
    <row r="1930" spans="11:91" s="9" customFormat="1" x14ac:dyDescent="0.2"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1"/>
      <c r="BV1930" s="1"/>
      <c r="BW1930" s="1"/>
      <c r="BX1930" s="1"/>
      <c r="BY1930" s="1"/>
      <c r="BZ1930" s="1"/>
      <c r="CA1930" s="1"/>
      <c r="CB1930" s="1"/>
      <c r="CC1930" s="1"/>
      <c r="CD1930" s="1"/>
      <c r="CE1930" s="1"/>
      <c r="CF1930" s="1"/>
      <c r="CG1930" s="1"/>
      <c r="CH1930" s="1"/>
      <c r="CI1930" s="1"/>
      <c r="CJ1930" s="1"/>
      <c r="CK1930" s="1"/>
      <c r="CL1930" s="1"/>
      <c r="CM1930" s="1"/>
    </row>
    <row r="1931" spans="11:91" s="9" customFormat="1" x14ac:dyDescent="0.2"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1"/>
      <c r="BV1931" s="1"/>
      <c r="BW1931" s="1"/>
      <c r="BX1931" s="1"/>
      <c r="BY1931" s="1"/>
      <c r="BZ1931" s="1"/>
      <c r="CA1931" s="1"/>
      <c r="CB1931" s="1"/>
      <c r="CC1931" s="1"/>
      <c r="CD1931" s="1"/>
      <c r="CE1931" s="1"/>
      <c r="CF1931" s="1"/>
      <c r="CG1931" s="1"/>
      <c r="CH1931" s="1"/>
      <c r="CI1931" s="1"/>
      <c r="CJ1931" s="1"/>
      <c r="CK1931" s="1"/>
      <c r="CL1931" s="1"/>
      <c r="CM1931" s="1"/>
    </row>
    <row r="1932" spans="11:91" s="9" customFormat="1" x14ac:dyDescent="0.2"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1"/>
      <c r="BV1932" s="1"/>
      <c r="BW1932" s="1"/>
      <c r="BX1932" s="1"/>
      <c r="BY1932" s="1"/>
      <c r="BZ1932" s="1"/>
      <c r="CA1932" s="1"/>
      <c r="CB1932" s="1"/>
      <c r="CC1932" s="1"/>
      <c r="CD1932" s="1"/>
      <c r="CE1932" s="1"/>
      <c r="CF1932" s="1"/>
      <c r="CG1932" s="1"/>
      <c r="CH1932" s="1"/>
      <c r="CI1932" s="1"/>
      <c r="CJ1932" s="1"/>
      <c r="CK1932" s="1"/>
      <c r="CL1932" s="1"/>
      <c r="CM1932" s="1"/>
    </row>
    <row r="1933" spans="11:91" s="9" customFormat="1" x14ac:dyDescent="0.2"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  <c r="BJ1933" s="1"/>
      <c r="BK1933" s="1"/>
      <c r="BL1933" s="1"/>
      <c r="BM1933" s="1"/>
      <c r="BN1933" s="1"/>
      <c r="BO1933" s="1"/>
      <c r="BP1933" s="1"/>
      <c r="BQ1933" s="1"/>
      <c r="BR1933" s="1"/>
      <c r="BS1933" s="1"/>
      <c r="BT1933" s="1"/>
      <c r="BU1933" s="1"/>
      <c r="BV1933" s="1"/>
      <c r="BW1933" s="1"/>
      <c r="BX1933" s="1"/>
      <c r="BY1933" s="1"/>
      <c r="BZ1933" s="1"/>
      <c r="CA1933" s="1"/>
      <c r="CB1933" s="1"/>
      <c r="CC1933" s="1"/>
      <c r="CD1933" s="1"/>
      <c r="CE1933" s="1"/>
      <c r="CF1933" s="1"/>
      <c r="CG1933" s="1"/>
      <c r="CH1933" s="1"/>
      <c r="CI1933" s="1"/>
      <c r="CJ1933" s="1"/>
      <c r="CK1933" s="1"/>
      <c r="CL1933" s="1"/>
      <c r="CM1933" s="1"/>
    </row>
    <row r="1934" spans="11:91" s="9" customFormat="1" x14ac:dyDescent="0.2"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  <c r="BJ1934" s="1"/>
      <c r="BK1934" s="1"/>
      <c r="BL1934" s="1"/>
      <c r="BM1934" s="1"/>
      <c r="BN1934" s="1"/>
      <c r="BO1934" s="1"/>
      <c r="BP1934" s="1"/>
      <c r="BQ1934" s="1"/>
      <c r="BR1934" s="1"/>
      <c r="BS1934" s="1"/>
      <c r="BT1934" s="1"/>
      <c r="BU1934" s="1"/>
      <c r="BV1934" s="1"/>
      <c r="BW1934" s="1"/>
      <c r="BX1934" s="1"/>
      <c r="BY1934" s="1"/>
      <c r="BZ1934" s="1"/>
      <c r="CA1934" s="1"/>
      <c r="CB1934" s="1"/>
      <c r="CC1934" s="1"/>
      <c r="CD1934" s="1"/>
      <c r="CE1934" s="1"/>
      <c r="CF1934" s="1"/>
      <c r="CG1934" s="1"/>
      <c r="CH1934" s="1"/>
      <c r="CI1934" s="1"/>
      <c r="CJ1934" s="1"/>
      <c r="CK1934" s="1"/>
      <c r="CL1934" s="1"/>
      <c r="CM1934" s="1"/>
    </row>
    <row r="1935" spans="11:91" s="9" customFormat="1" x14ac:dyDescent="0.2"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  <c r="BI1935" s="1"/>
      <c r="BJ1935" s="1"/>
      <c r="BK1935" s="1"/>
      <c r="BL1935" s="1"/>
      <c r="BM1935" s="1"/>
      <c r="BN1935" s="1"/>
      <c r="BO1935" s="1"/>
      <c r="BP1935" s="1"/>
      <c r="BQ1935" s="1"/>
      <c r="BR1935" s="1"/>
      <c r="BS1935" s="1"/>
      <c r="BT1935" s="1"/>
      <c r="BU1935" s="1"/>
      <c r="BV1935" s="1"/>
      <c r="BW1935" s="1"/>
      <c r="BX1935" s="1"/>
      <c r="BY1935" s="1"/>
      <c r="BZ1935" s="1"/>
      <c r="CA1935" s="1"/>
      <c r="CB1935" s="1"/>
      <c r="CC1935" s="1"/>
      <c r="CD1935" s="1"/>
      <c r="CE1935" s="1"/>
      <c r="CF1935" s="1"/>
      <c r="CG1935" s="1"/>
      <c r="CH1935" s="1"/>
      <c r="CI1935" s="1"/>
      <c r="CJ1935" s="1"/>
      <c r="CK1935" s="1"/>
      <c r="CL1935" s="1"/>
      <c r="CM1935" s="1"/>
    </row>
    <row r="1936" spans="11:91" s="9" customFormat="1" x14ac:dyDescent="0.2"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  <c r="BV1936" s="1"/>
      <c r="BW1936" s="1"/>
      <c r="BX1936" s="1"/>
      <c r="BY1936" s="1"/>
      <c r="BZ1936" s="1"/>
      <c r="CA1936" s="1"/>
      <c r="CB1936" s="1"/>
      <c r="CC1936" s="1"/>
      <c r="CD1936" s="1"/>
      <c r="CE1936" s="1"/>
      <c r="CF1936" s="1"/>
      <c r="CG1936" s="1"/>
      <c r="CH1936" s="1"/>
      <c r="CI1936" s="1"/>
      <c r="CJ1936" s="1"/>
      <c r="CK1936" s="1"/>
      <c r="CL1936" s="1"/>
      <c r="CM1936" s="1"/>
    </row>
    <row r="1937" spans="11:91" s="9" customFormat="1" x14ac:dyDescent="0.2"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  <c r="BV1937" s="1"/>
      <c r="BW1937" s="1"/>
      <c r="BX1937" s="1"/>
      <c r="BY1937" s="1"/>
      <c r="BZ1937" s="1"/>
      <c r="CA1937" s="1"/>
      <c r="CB1937" s="1"/>
      <c r="CC1937" s="1"/>
      <c r="CD1937" s="1"/>
      <c r="CE1937" s="1"/>
      <c r="CF1937" s="1"/>
      <c r="CG1937" s="1"/>
      <c r="CH1937" s="1"/>
      <c r="CI1937" s="1"/>
      <c r="CJ1937" s="1"/>
      <c r="CK1937" s="1"/>
      <c r="CL1937" s="1"/>
      <c r="CM1937" s="1"/>
    </row>
    <row r="1938" spans="11:91" s="9" customFormat="1" x14ac:dyDescent="0.2"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  <c r="BV1938" s="1"/>
      <c r="BW1938" s="1"/>
      <c r="BX1938" s="1"/>
      <c r="BY1938" s="1"/>
      <c r="BZ1938" s="1"/>
      <c r="CA1938" s="1"/>
      <c r="CB1938" s="1"/>
      <c r="CC1938" s="1"/>
      <c r="CD1938" s="1"/>
      <c r="CE1938" s="1"/>
      <c r="CF1938" s="1"/>
      <c r="CG1938" s="1"/>
      <c r="CH1938" s="1"/>
      <c r="CI1938" s="1"/>
      <c r="CJ1938" s="1"/>
      <c r="CK1938" s="1"/>
      <c r="CL1938" s="1"/>
      <c r="CM1938" s="1"/>
    </row>
    <row r="1939" spans="11:91" s="9" customFormat="1" x14ac:dyDescent="0.2"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1"/>
      <c r="BV1939" s="1"/>
      <c r="BW1939" s="1"/>
      <c r="BX1939" s="1"/>
      <c r="BY1939" s="1"/>
      <c r="BZ1939" s="1"/>
      <c r="CA1939" s="1"/>
      <c r="CB1939" s="1"/>
      <c r="CC1939" s="1"/>
      <c r="CD1939" s="1"/>
      <c r="CE1939" s="1"/>
      <c r="CF1939" s="1"/>
      <c r="CG1939" s="1"/>
      <c r="CH1939" s="1"/>
      <c r="CI1939" s="1"/>
      <c r="CJ1939" s="1"/>
      <c r="CK1939" s="1"/>
      <c r="CL1939" s="1"/>
      <c r="CM1939" s="1"/>
    </row>
    <row r="1940" spans="11:91" s="9" customFormat="1" x14ac:dyDescent="0.2"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1"/>
      <c r="BV1940" s="1"/>
      <c r="BW1940" s="1"/>
      <c r="BX1940" s="1"/>
      <c r="BY1940" s="1"/>
      <c r="BZ1940" s="1"/>
      <c r="CA1940" s="1"/>
      <c r="CB1940" s="1"/>
      <c r="CC1940" s="1"/>
      <c r="CD1940" s="1"/>
      <c r="CE1940" s="1"/>
      <c r="CF1940" s="1"/>
      <c r="CG1940" s="1"/>
      <c r="CH1940" s="1"/>
      <c r="CI1940" s="1"/>
      <c r="CJ1940" s="1"/>
      <c r="CK1940" s="1"/>
      <c r="CL1940" s="1"/>
      <c r="CM1940" s="1"/>
    </row>
    <row r="1941" spans="11:91" s="9" customFormat="1" x14ac:dyDescent="0.2"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1"/>
      <c r="BV1941" s="1"/>
      <c r="BW1941" s="1"/>
      <c r="BX1941" s="1"/>
      <c r="BY1941" s="1"/>
      <c r="BZ1941" s="1"/>
      <c r="CA1941" s="1"/>
      <c r="CB1941" s="1"/>
      <c r="CC1941" s="1"/>
      <c r="CD1941" s="1"/>
      <c r="CE1941" s="1"/>
      <c r="CF1941" s="1"/>
      <c r="CG1941" s="1"/>
      <c r="CH1941" s="1"/>
      <c r="CI1941" s="1"/>
      <c r="CJ1941" s="1"/>
      <c r="CK1941" s="1"/>
      <c r="CL1941" s="1"/>
      <c r="CM1941" s="1"/>
    </row>
    <row r="1942" spans="11:91" s="9" customFormat="1" x14ac:dyDescent="0.2"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  <c r="BJ1942" s="1"/>
      <c r="BK1942" s="1"/>
      <c r="BL1942" s="1"/>
      <c r="BM1942" s="1"/>
      <c r="BN1942" s="1"/>
      <c r="BO1942" s="1"/>
      <c r="BP1942" s="1"/>
      <c r="BQ1942" s="1"/>
      <c r="BR1942" s="1"/>
      <c r="BS1942" s="1"/>
      <c r="BT1942" s="1"/>
      <c r="BU1942" s="1"/>
      <c r="BV1942" s="1"/>
      <c r="BW1942" s="1"/>
      <c r="BX1942" s="1"/>
      <c r="BY1942" s="1"/>
      <c r="BZ1942" s="1"/>
      <c r="CA1942" s="1"/>
      <c r="CB1942" s="1"/>
      <c r="CC1942" s="1"/>
      <c r="CD1942" s="1"/>
      <c r="CE1942" s="1"/>
      <c r="CF1942" s="1"/>
      <c r="CG1942" s="1"/>
      <c r="CH1942" s="1"/>
      <c r="CI1942" s="1"/>
      <c r="CJ1942" s="1"/>
      <c r="CK1942" s="1"/>
      <c r="CL1942" s="1"/>
      <c r="CM1942" s="1"/>
    </row>
    <row r="1943" spans="11:91" s="9" customFormat="1" x14ac:dyDescent="0.2"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  <c r="BJ1943" s="1"/>
      <c r="BK1943" s="1"/>
      <c r="BL1943" s="1"/>
      <c r="BM1943" s="1"/>
      <c r="BN1943" s="1"/>
      <c r="BO1943" s="1"/>
      <c r="BP1943" s="1"/>
      <c r="BQ1943" s="1"/>
      <c r="BR1943" s="1"/>
      <c r="BS1943" s="1"/>
      <c r="BT1943" s="1"/>
      <c r="BU1943" s="1"/>
      <c r="BV1943" s="1"/>
      <c r="BW1943" s="1"/>
      <c r="BX1943" s="1"/>
      <c r="BY1943" s="1"/>
      <c r="BZ1943" s="1"/>
      <c r="CA1943" s="1"/>
      <c r="CB1943" s="1"/>
      <c r="CC1943" s="1"/>
      <c r="CD1943" s="1"/>
      <c r="CE1943" s="1"/>
      <c r="CF1943" s="1"/>
      <c r="CG1943" s="1"/>
      <c r="CH1943" s="1"/>
      <c r="CI1943" s="1"/>
      <c r="CJ1943" s="1"/>
      <c r="CK1943" s="1"/>
      <c r="CL1943" s="1"/>
      <c r="CM1943" s="1"/>
    </row>
    <row r="1944" spans="11:91" s="9" customFormat="1" x14ac:dyDescent="0.2"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  <c r="BV1944" s="1"/>
      <c r="BW1944" s="1"/>
      <c r="BX1944" s="1"/>
      <c r="BY1944" s="1"/>
      <c r="BZ1944" s="1"/>
      <c r="CA1944" s="1"/>
      <c r="CB1944" s="1"/>
      <c r="CC1944" s="1"/>
      <c r="CD1944" s="1"/>
      <c r="CE1944" s="1"/>
      <c r="CF1944" s="1"/>
      <c r="CG1944" s="1"/>
      <c r="CH1944" s="1"/>
      <c r="CI1944" s="1"/>
      <c r="CJ1944" s="1"/>
      <c r="CK1944" s="1"/>
      <c r="CL1944" s="1"/>
      <c r="CM1944" s="1"/>
    </row>
    <row r="1945" spans="11:91" s="9" customFormat="1" x14ac:dyDescent="0.2"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  <c r="BV1945" s="1"/>
      <c r="BW1945" s="1"/>
      <c r="BX1945" s="1"/>
      <c r="BY1945" s="1"/>
      <c r="BZ1945" s="1"/>
      <c r="CA1945" s="1"/>
      <c r="CB1945" s="1"/>
      <c r="CC1945" s="1"/>
      <c r="CD1945" s="1"/>
      <c r="CE1945" s="1"/>
      <c r="CF1945" s="1"/>
      <c r="CG1945" s="1"/>
      <c r="CH1945" s="1"/>
      <c r="CI1945" s="1"/>
      <c r="CJ1945" s="1"/>
      <c r="CK1945" s="1"/>
      <c r="CL1945" s="1"/>
      <c r="CM1945" s="1"/>
    </row>
    <row r="1946" spans="11:91" s="9" customFormat="1" x14ac:dyDescent="0.2"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  <c r="BV1946" s="1"/>
      <c r="BW1946" s="1"/>
      <c r="BX1946" s="1"/>
      <c r="BY1946" s="1"/>
      <c r="BZ1946" s="1"/>
      <c r="CA1946" s="1"/>
      <c r="CB1946" s="1"/>
      <c r="CC1946" s="1"/>
      <c r="CD1946" s="1"/>
      <c r="CE1946" s="1"/>
      <c r="CF1946" s="1"/>
      <c r="CG1946" s="1"/>
      <c r="CH1946" s="1"/>
      <c r="CI1946" s="1"/>
      <c r="CJ1946" s="1"/>
      <c r="CK1946" s="1"/>
      <c r="CL1946" s="1"/>
      <c r="CM1946" s="1"/>
    </row>
    <row r="1947" spans="11:91" s="9" customFormat="1" x14ac:dyDescent="0.2"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  <c r="BV1947" s="1"/>
      <c r="BW1947" s="1"/>
      <c r="BX1947" s="1"/>
      <c r="BY1947" s="1"/>
      <c r="BZ1947" s="1"/>
      <c r="CA1947" s="1"/>
      <c r="CB1947" s="1"/>
      <c r="CC1947" s="1"/>
      <c r="CD1947" s="1"/>
      <c r="CE1947" s="1"/>
      <c r="CF1947" s="1"/>
      <c r="CG1947" s="1"/>
      <c r="CH1947" s="1"/>
      <c r="CI1947" s="1"/>
      <c r="CJ1947" s="1"/>
      <c r="CK1947" s="1"/>
      <c r="CL1947" s="1"/>
      <c r="CM1947" s="1"/>
    </row>
    <row r="1948" spans="11:91" s="9" customFormat="1" x14ac:dyDescent="0.2"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  <c r="BV1948" s="1"/>
      <c r="BW1948" s="1"/>
      <c r="BX1948" s="1"/>
      <c r="BY1948" s="1"/>
      <c r="BZ1948" s="1"/>
      <c r="CA1948" s="1"/>
      <c r="CB1948" s="1"/>
      <c r="CC1948" s="1"/>
      <c r="CD1948" s="1"/>
      <c r="CE1948" s="1"/>
      <c r="CF1948" s="1"/>
      <c r="CG1948" s="1"/>
      <c r="CH1948" s="1"/>
      <c r="CI1948" s="1"/>
      <c r="CJ1948" s="1"/>
      <c r="CK1948" s="1"/>
      <c r="CL1948" s="1"/>
      <c r="CM1948" s="1"/>
    </row>
    <row r="1949" spans="11:91" s="9" customFormat="1" x14ac:dyDescent="0.2"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  <c r="BV1949" s="1"/>
      <c r="BW1949" s="1"/>
      <c r="BX1949" s="1"/>
      <c r="BY1949" s="1"/>
      <c r="BZ1949" s="1"/>
      <c r="CA1949" s="1"/>
      <c r="CB1949" s="1"/>
      <c r="CC1949" s="1"/>
      <c r="CD1949" s="1"/>
      <c r="CE1949" s="1"/>
      <c r="CF1949" s="1"/>
      <c r="CG1949" s="1"/>
      <c r="CH1949" s="1"/>
      <c r="CI1949" s="1"/>
      <c r="CJ1949" s="1"/>
      <c r="CK1949" s="1"/>
      <c r="CL1949" s="1"/>
      <c r="CM1949" s="1"/>
    </row>
    <row r="1950" spans="11:91" s="9" customFormat="1" x14ac:dyDescent="0.2"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  <c r="BJ1950" s="1"/>
      <c r="BK1950" s="1"/>
      <c r="BL1950" s="1"/>
      <c r="BM1950" s="1"/>
      <c r="BN1950" s="1"/>
      <c r="BO1950" s="1"/>
      <c r="BP1950" s="1"/>
      <c r="BQ1950" s="1"/>
      <c r="BR1950" s="1"/>
      <c r="BS1950" s="1"/>
      <c r="BT1950" s="1"/>
      <c r="BU1950" s="1"/>
      <c r="BV1950" s="1"/>
      <c r="BW1950" s="1"/>
      <c r="BX1950" s="1"/>
      <c r="BY1950" s="1"/>
      <c r="BZ1950" s="1"/>
      <c r="CA1950" s="1"/>
      <c r="CB1950" s="1"/>
      <c r="CC1950" s="1"/>
      <c r="CD1950" s="1"/>
      <c r="CE1950" s="1"/>
      <c r="CF1950" s="1"/>
      <c r="CG1950" s="1"/>
      <c r="CH1950" s="1"/>
      <c r="CI1950" s="1"/>
      <c r="CJ1950" s="1"/>
      <c r="CK1950" s="1"/>
      <c r="CL1950" s="1"/>
      <c r="CM1950" s="1"/>
    </row>
    <row r="1951" spans="11:91" s="9" customFormat="1" x14ac:dyDescent="0.2"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  <c r="BJ1951" s="1"/>
      <c r="BK1951" s="1"/>
      <c r="BL1951" s="1"/>
      <c r="BM1951" s="1"/>
      <c r="BN1951" s="1"/>
      <c r="BO1951" s="1"/>
      <c r="BP1951" s="1"/>
      <c r="BQ1951" s="1"/>
      <c r="BR1951" s="1"/>
      <c r="BS1951" s="1"/>
      <c r="BT1951" s="1"/>
      <c r="BU1951" s="1"/>
      <c r="BV1951" s="1"/>
      <c r="BW1951" s="1"/>
      <c r="BX1951" s="1"/>
      <c r="BY1951" s="1"/>
      <c r="BZ1951" s="1"/>
      <c r="CA1951" s="1"/>
      <c r="CB1951" s="1"/>
      <c r="CC1951" s="1"/>
      <c r="CD1951" s="1"/>
      <c r="CE1951" s="1"/>
      <c r="CF1951" s="1"/>
      <c r="CG1951" s="1"/>
      <c r="CH1951" s="1"/>
      <c r="CI1951" s="1"/>
      <c r="CJ1951" s="1"/>
      <c r="CK1951" s="1"/>
      <c r="CL1951" s="1"/>
      <c r="CM1951" s="1"/>
    </row>
    <row r="1952" spans="11:91" s="9" customFormat="1" x14ac:dyDescent="0.2"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  <c r="BJ1952" s="1"/>
      <c r="BK1952" s="1"/>
      <c r="BL1952" s="1"/>
      <c r="BM1952" s="1"/>
      <c r="BN1952" s="1"/>
      <c r="BO1952" s="1"/>
      <c r="BP1952" s="1"/>
      <c r="BQ1952" s="1"/>
      <c r="BR1952" s="1"/>
      <c r="BS1952" s="1"/>
      <c r="BT1952" s="1"/>
      <c r="BU1952" s="1"/>
      <c r="BV1952" s="1"/>
      <c r="BW1952" s="1"/>
      <c r="BX1952" s="1"/>
      <c r="BY1952" s="1"/>
      <c r="BZ1952" s="1"/>
      <c r="CA1952" s="1"/>
      <c r="CB1952" s="1"/>
      <c r="CC1952" s="1"/>
      <c r="CD1952" s="1"/>
      <c r="CE1952" s="1"/>
      <c r="CF1952" s="1"/>
      <c r="CG1952" s="1"/>
      <c r="CH1952" s="1"/>
      <c r="CI1952" s="1"/>
      <c r="CJ1952" s="1"/>
      <c r="CK1952" s="1"/>
      <c r="CL1952" s="1"/>
      <c r="CM1952" s="1"/>
    </row>
    <row r="1953" spans="11:91" s="9" customFormat="1" x14ac:dyDescent="0.2"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  <c r="BJ1953" s="1"/>
      <c r="BK1953" s="1"/>
      <c r="BL1953" s="1"/>
      <c r="BM1953" s="1"/>
      <c r="BN1953" s="1"/>
      <c r="BO1953" s="1"/>
      <c r="BP1953" s="1"/>
      <c r="BQ1953" s="1"/>
      <c r="BR1953" s="1"/>
      <c r="BS1953" s="1"/>
      <c r="BT1953" s="1"/>
      <c r="BU1953" s="1"/>
      <c r="BV1953" s="1"/>
      <c r="BW1953" s="1"/>
      <c r="BX1953" s="1"/>
      <c r="BY1953" s="1"/>
      <c r="BZ1953" s="1"/>
      <c r="CA1953" s="1"/>
      <c r="CB1953" s="1"/>
      <c r="CC1953" s="1"/>
      <c r="CD1953" s="1"/>
      <c r="CE1953" s="1"/>
      <c r="CF1953" s="1"/>
      <c r="CG1953" s="1"/>
      <c r="CH1953" s="1"/>
      <c r="CI1953" s="1"/>
      <c r="CJ1953" s="1"/>
      <c r="CK1953" s="1"/>
      <c r="CL1953" s="1"/>
      <c r="CM1953" s="1"/>
    </row>
    <row r="1954" spans="11:91" s="9" customFormat="1" x14ac:dyDescent="0.2"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  <c r="BV1954" s="1"/>
      <c r="BW1954" s="1"/>
      <c r="BX1954" s="1"/>
      <c r="BY1954" s="1"/>
      <c r="BZ1954" s="1"/>
      <c r="CA1954" s="1"/>
      <c r="CB1954" s="1"/>
      <c r="CC1954" s="1"/>
      <c r="CD1954" s="1"/>
      <c r="CE1954" s="1"/>
      <c r="CF1954" s="1"/>
      <c r="CG1954" s="1"/>
      <c r="CH1954" s="1"/>
      <c r="CI1954" s="1"/>
      <c r="CJ1954" s="1"/>
      <c r="CK1954" s="1"/>
      <c r="CL1954" s="1"/>
      <c r="CM1954" s="1"/>
    </row>
    <row r="1955" spans="11:91" s="9" customFormat="1" x14ac:dyDescent="0.2"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/>
      <c r="BO1955" s="1"/>
      <c r="BP1955" s="1"/>
      <c r="BQ1955" s="1"/>
      <c r="BR1955" s="1"/>
      <c r="BS1955" s="1"/>
      <c r="BT1955" s="1"/>
      <c r="BU1955" s="1"/>
      <c r="BV1955" s="1"/>
      <c r="BW1955" s="1"/>
      <c r="BX1955" s="1"/>
      <c r="BY1955" s="1"/>
      <c r="BZ1955" s="1"/>
      <c r="CA1955" s="1"/>
      <c r="CB1955" s="1"/>
      <c r="CC1955" s="1"/>
      <c r="CD1955" s="1"/>
      <c r="CE1955" s="1"/>
      <c r="CF1955" s="1"/>
      <c r="CG1955" s="1"/>
      <c r="CH1955" s="1"/>
      <c r="CI1955" s="1"/>
      <c r="CJ1955" s="1"/>
      <c r="CK1955" s="1"/>
      <c r="CL1955" s="1"/>
      <c r="CM1955" s="1"/>
    </row>
    <row r="1956" spans="11:91" s="9" customFormat="1" x14ac:dyDescent="0.2"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  <c r="BJ1956" s="1"/>
      <c r="BK1956" s="1"/>
      <c r="BL1956" s="1"/>
      <c r="BM1956" s="1"/>
      <c r="BN1956" s="1"/>
      <c r="BO1956" s="1"/>
      <c r="BP1956" s="1"/>
      <c r="BQ1956" s="1"/>
      <c r="BR1956" s="1"/>
      <c r="BS1956" s="1"/>
      <c r="BT1956" s="1"/>
      <c r="BU1956" s="1"/>
      <c r="BV1956" s="1"/>
      <c r="BW1956" s="1"/>
      <c r="BX1956" s="1"/>
      <c r="BY1956" s="1"/>
      <c r="BZ1956" s="1"/>
      <c r="CA1956" s="1"/>
      <c r="CB1956" s="1"/>
      <c r="CC1956" s="1"/>
      <c r="CD1956" s="1"/>
      <c r="CE1956" s="1"/>
      <c r="CF1956" s="1"/>
      <c r="CG1956" s="1"/>
      <c r="CH1956" s="1"/>
      <c r="CI1956" s="1"/>
      <c r="CJ1956" s="1"/>
      <c r="CK1956" s="1"/>
      <c r="CL1956" s="1"/>
      <c r="CM1956" s="1"/>
    </row>
    <row r="1957" spans="11:91" s="9" customFormat="1" x14ac:dyDescent="0.2"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  <c r="BP1957" s="1"/>
      <c r="BQ1957" s="1"/>
      <c r="BR1957" s="1"/>
      <c r="BS1957" s="1"/>
      <c r="BT1957" s="1"/>
      <c r="BU1957" s="1"/>
      <c r="BV1957" s="1"/>
      <c r="BW1957" s="1"/>
      <c r="BX1957" s="1"/>
      <c r="BY1957" s="1"/>
      <c r="BZ1957" s="1"/>
      <c r="CA1957" s="1"/>
      <c r="CB1957" s="1"/>
      <c r="CC1957" s="1"/>
      <c r="CD1957" s="1"/>
      <c r="CE1957" s="1"/>
      <c r="CF1957" s="1"/>
      <c r="CG1957" s="1"/>
      <c r="CH1957" s="1"/>
      <c r="CI1957" s="1"/>
      <c r="CJ1957" s="1"/>
      <c r="CK1957" s="1"/>
      <c r="CL1957" s="1"/>
      <c r="CM1957" s="1"/>
    </row>
    <row r="1958" spans="11:91" s="9" customFormat="1" x14ac:dyDescent="0.2"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  <c r="BV1958" s="1"/>
      <c r="BW1958" s="1"/>
      <c r="BX1958" s="1"/>
      <c r="BY1958" s="1"/>
      <c r="BZ1958" s="1"/>
      <c r="CA1958" s="1"/>
      <c r="CB1958" s="1"/>
      <c r="CC1958" s="1"/>
      <c r="CD1958" s="1"/>
      <c r="CE1958" s="1"/>
      <c r="CF1958" s="1"/>
      <c r="CG1958" s="1"/>
      <c r="CH1958" s="1"/>
      <c r="CI1958" s="1"/>
      <c r="CJ1958" s="1"/>
      <c r="CK1958" s="1"/>
      <c r="CL1958" s="1"/>
      <c r="CM1958" s="1"/>
    </row>
    <row r="1959" spans="11:91" s="9" customFormat="1" x14ac:dyDescent="0.2"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  <c r="BJ1959" s="1"/>
      <c r="BK1959" s="1"/>
      <c r="BL1959" s="1"/>
      <c r="BM1959" s="1"/>
      <c r="BN1959" s="1"/>
      <c r="BO1959" s="1"/>
      <c r="BP1959" s="1"/>
      <c r="BQ1959" s="1"/>
      <c r="BR1959" s="1"/>
      <c r="BS1959" s="1"/>
      <c r="BT1959" s="1"/>
      <c r="BU1959" s="1"/>
      <c r="BV1959" s="1"/>
      <c r="BW1959" s="1"/>
      <c r="BX1959" s="1"/>
      <c r="BY1959" s="1"/>
      <c r="BZ1959" s="1"/>
      <c r="CA1959" s="1"/>
      <c r="CB1959" s="1"/>
      <c r="CC1959" s="1"/>
      <c r="CD1959" s="1"/>
      <c r="CE1959" s="1"/>
      <c r="CF1959" s="1"/>
      <c r="CG1959" s="1"/>
      <c r="CH1959" s="1"/>
      <c r="CI1959" s="1"/>
      <c r="CJ1959" s="1"/>
      <c r="CK1959" s="1"/>
      <c r="CL1959" s="1"/>
      <c r="CM1959" s="1"/>
    </row>
    <row r="1960" spans="11:91" s="9" customFormat="1" x14ac:dyDescent="0.2"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  <c r="BV1960" s="1"/>
      <c r="BW1960" s="1"/>
      <c r="BX1960" s="1"/>
      <c r="BY1960" s="1"/>
      <c r="BZ1960" s="1"/>
      <c r="CA1960" s="1"/>
      <c r="CB1960" s="1"/>
      <c r="CC1960" s="1"/>
      <c r="CD1960" s="1"/>
      <c r="CE1960" s="1"/>
      <c r="CF1960" s="1"/>
      <c r="CG1960" s="1"/>
      <c r="CH1960" s="1"/>
      <c r="CI1960" s="1"/>
      <c r="CJ1960" s="1"/>
      <c r="CK1960" s="1"/>
      <c r="CL1960" s="1"/>
      <c r="CM1960" s="1"/>
    </row>
    <row r="1961" spans="11:91" s="9" customFormat="1" x14ac:dyDescent="0.2"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  <c r="BV1961" s="1"/>
      <c r="BW1961" s="1"/>
      <c r="BX1961" s="1"/>
      <c r="BY1961" s="1"/>
      <c r="BZ1961" s="1"/>
      <c r="CA1961" s="1"/>
      <c r="CB1961" s="1"/>
      <c r="CC1961" s="1"/>
      <c r="CD1961" s="1"/>
      <c r="CE1961" s="1"/>
      <c r="CF1961" s="1"/>
      <c r="CG1961" s="1"/>
      <c r="CH1961" s="1"/>
      <c r="CI1961" s="1"/>
      <c r="CJ1961" s="1"/>
      <c r="CK1961" s="1"/>
      <c r="CL1961" s="1"/>
      <c r="CM1961" s="1"/>
    </row>
    <row r="1962" spans="11:91" s="9" customFormat="1" x14ac:dyDescent="0.2"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  <c r="BJ1962" s="1"/>
      <c r="BK1962" s="1"/>
      <c r="BL1962" s="1"/>
      <c r="BM1962" s="1"/>
      <c r="BN1962" s="1"/>
      <c r="BO1962" s="1"/>
      <c r="BP1962" s="1"/>
      <c r="BQ1962" s="1"/>
      <c r="BR1962" s="1"/>
      <c r="BS1962" s="1"/>
      <c r="BT1962" s="1"/>
      <c r="BU1962" s="1"/>
      <c r="BV1962" s="1"/>
      <c r="BW1962" s="1"/>
      <c r="BX1962" s="1"/>
      <c r="BY1962" s="1"/>
      <c r="BZ1962" s="1"/>
      <c r="CA1962" s="1"/>
      <c r="CB1962" s="1"/>
      <c r="CC1962" s="1"/>
      <c r="CD1962" s="1"/>
      <c r="CE1962" s="1"/>
      <c r="CF1962" s="1"/>
      <c r="CG1962" s="1"/>
      <c r="CH1962" s="1"/>
      <c r="CI1962" s="1"/>
      <c r="CJ1962" s="1"/>
      <c r="CK1962" s="1"/>
      <c r="CL1962" s="1"/>
      <c r="CM1962" s="1"/>
    </row>
    <row r="1963" spans="11:91" s="9" customFormat="1" x14ac:dyDescent="0.2"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  <c r="BJ1963" s="1"/>
      <c r="BK1963" s="1"/>
      <c r="BL1963" s="1"/>
      <c r="BM1963" s="1"/>
      <c r="BN1963" s="1"/>
      <c r="BO1963" s="1"/>
      <c r="BP1963" s="1"/>
      <c r="BQ1963" s="1"/>
      <c r="BR1963" s="1"/>
      <c r="BS1963" s="1"/>
      <c r="BT1963" s="1"/>
      <c r="BU1963" s="1"/>
      <c r="BV1963" s="1"/>
      <c r="BW1963" s="1"/>
      <c r="BX1963" s="1"/>
      <c r="BY1963" s="1"/>
      <c r="BZ1963" s="1"/>
      <c r="CA1963" s="1"/>
      <c r="CB1963" s="1"/>
      <c r="CC1963" s="1"/>
      <c r="CD1963" s="1"/>
      <c r="CE1963" s="1"/>
      <c r="CF1963" s="1"/>
      <c r="CG1963" s="1"/>
      <c r="CH1963" s="1"/>
      <c r="CI1963" s="1"/>
      <c r="CJ1963" s="1"/>
      <c r="CK1963" s="1"/>
      <c r="CL1963" s="1"/>
      <c r="CM1963" s="1"/>
    </row>
    <row r="1964" spans="11:91" s="9" customFormat="1" x14ac:dyDescent="0.2"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  <c r="BJ1964" s="1"/>
      <c r="BK1964" s="1"/>
      <c r="BL1964" s="1"/>
      <c r="BM1964" s="1"/>
      <c r="BN1964" s="1"/>
      <c r="BO1964" s="1"/>
      <c r="BP1964" s="1"/>
      <c r="BQ1964" s="1"/>
      <c r="BR1964" s="1"/>
      <c r="BS1964" s="1"/>
      <c r="BT1964" s="1"/>
      <c r="BU1964" s="1"/>
      <c r="BV1964" s="1"/>
      <c r="BW1964" s="1"/>
      <c r="BX1964" s="1"/>
      <c r="BY1964" s="1"/>
      <c r="BZ1964" s="1"/>
      <c r="CA1964" s="1"/>
      <c r="CB1964" s="1"/>
      <c r="CC1964" s="1"/>
      <c r="CD1964" s="1"/>
      <c r="CE1964" s="1"/>
      <c r="CF1964" s="1"/>
      <c r="CG1964" s="1"/>
      <c r="CH1964" s="1"/>
      <c r="CI1964" s="1"/>
      <c r="CJ1964" s="1"/>
      <c r="CK1964" s="1"/>
      <c r="CL1964" s="1"/>
      <c r="CM1964" s="1"/>
    </row>
    <row r="1965" spans="11:91" s="9" customFormat="1" x14ac:dyDescent="0.2"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  <c r="BJ1965" s="1"/>
      <c r="BK1965" s="1"/>
      <c r="BL1965" s="1"/>
      <c r="BM1965" s="1"/>
      <c r="BN1965" s="1"/>
      <c r="BO1965" s="1"/>
      <c r="BP1965" s="1"/>
      <c r="BQ1965" s="1"/>
      <c r="BR1965" s="1"/>
      <c r="BS1965" s="1"/>
      <c r="BT1965" s="1"/>
      <c r="BU1965" s="1"/>
      <c r="BV1965" s="1"/>
      <c r="BW1965" s="1"/>
      <c r="BX1965" s="1"/>
      <c r="BY1965" s="1"/>
      <c r="BZ1965" s="1"/>
      <c r="CA1965" s="1"/>
      <c r="CB1965" s="1"/>
      <c r="CC1965" s="1"/>
      <c r="CD1965" s="1"/>
      <c r="CE1965" s="1"/>
      <c r="CF1965" s="1"/>
      <c r="CG1965" s="1"/>
      <c r="CH1965" s="1"/>
      <c r="CI1965" s="1"/>
      <c r="CJ1965" s="1"/>
      <c r="CK1965" s="1"/>
      <c r="CL1965" s="1"/>
      <c r="CM1965" s="1"/>
    </row>
    <row r="1966" spans="11:91" s="9" customFormat="1" x14ac:dyDescent="0.2"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  <c r="BV1966" s="1"/>
      <c r="BW1966" s="1"/>
      <c r="BX1966" s="1"/>
      <c r="BY1966" s="1"/>
      <c r="BZ1966" s="1"/>
      <c r="CA1966" s="1"/>
      <c r="CB1966" s="1"/>
      <c r="CC1966" s="1"/>
      <c r="CD1966" s="1"/>
      <c r="CE1966" s="1"/>
      <c r="CF1966" s="1"/>
      <c r="CG1966" s="1"/>
      <c r="CH1966" s="1"/>
      <c r="CI1966" s="1"/>
      <c r="CJ1966" s="1"/>
      <c r="CK1966" s="1"/>
      <c r="CL1966" s="1"/>
      <c r="CM1966" s="1"/>
    </row>
    <row r="1967" spans="11:91" s="9" customFormat="1" x14ac:dyDescent="0.2"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  <c r="BJ1967" s="1"/>
      <c r="BK1967" s="1"/>
      <c r="BL1967" s="1"/>
      <c r="BM1967" s="1"/>
      <c r="BN1967" s="1"/>
      <c r="BO1967" s="1"/>
      <c r="BP1967" s="1"/>
      <c r="BQ1967" s="1"/>
      <c r="BR1967" s="1"/>
      <c r="BS1967" s="1"/>
      <c r="BT1967" s="1"/>
      <c r="BU1967" s="1"/>
      <c r="BV1967" s="1"/>
      <c r="BW1967" s="1"/>
      <c r="BX1967" s="1"/>
      <c r="BY1967" s="1"/>
      <c r="BZ1967" s="1"/>
      <c r="CA1967" s="1"/>
      <c r="CB1967" s="1"/>
      <c r="CC1967" s="1"/>
      <c r="CD1967" s="1"/>
      <c r="CE1967" s="1"/>
      <c r="CF1967" s="1"/>
      <c r="CG1967" s="1"/>
      <c r="CH1967" s="1"/>
      <c r="CI1967" s="1"/>
      <c r="CJ1967" s="1"/>
      <c r="CK1967" s="1"/>
      <c r="CL1967" s="1"/>
      <c r="CM1967" s="1"/>
    </row>
    <row r="1968" spans="11:91" s="9" customFormat="1" x14ac:dyDescent="0.2"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  <c r="BJ1968" s="1"/>
      <c r="BK1968" s="1"/>
      <c r="BL1968" s="1"/>
      <c r="BM1968" s="1"/>
      <c r="BN1968" s="1"/>
      <c r="BO1968" s="1"/>
      <c r="BP1968" s="1"/>
      <c r="BQ1968" s="1"/>
      <c r="BR1968" s="1"/>
      <c r="BS1968" s="1"/>
      <c r="BT1968" s="1"/>
      <c r="BU1968" s="1"/>
      <c r="BV1968" s="1"/>
      <c r="BW1968" s="1"/>
      <c r="BX1968" s="1"/>
      <c r="BY1968" s="1"/>
      <c r="BZ1968" s="1"/>
      <c r="CA1968" s="1"/>
      <c r="CB1968" s="1"/>
      <c r="CC1968" s="1"/>
      <c r="CD1968" s="1"/>
      <c r="CE1968" s="1"/>
      <c r="CF1968" s="1"/>
      <c r="CG1968" s="1"/>
      <c r="CH1968" s="1"/>
      <c r="CI1968" s="1"/>
      <c r="CJ1968" s="1"/>
      <c r="CK1968" s="1"/>
      <c r="CL1968" s="1"/>
      <c r="CM1968" s="1"/>
    </row>
    <row r="1969" spans="11:91" s="9" customFormat="1" x14ac:dyDescent="0.2"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  <c r="BJ1969" s="1"/>
      <c r="BK1969" s="1"/>
      <c r="BL1969" s="1"/>
      <c r="BM1969" s="1"/>
      <c r="BN1969" s="1"/>
      <c r="BO1969" s="1"/>
      <c r="BP1969" s="1"/>
      <c r="BQ1969" s="1"/>
      <c r="BR1969" s="1"/>
      <c r="BS1969" s="1"/>
      <c r="BT1969" s="1"/>
      <c r="BU1969" s="1"/>
      <c r="BV1969" s="1"/>
      <c r="BW1969" s="1"/>
      <c r="BX1969" s="1"/>
      <c r="BY1969" s="1"/>
      <c r="BZ1969" s="1"/>
      <c r="CA1969" s="1"/>
      <c r="CB1969" s="1"/>
      <c r="CC1969" s="1"/>
      <c r="CD1969" s="1"/>
      <c r="CE1969" s="1"/>
      <c r="CF1969" s="1"/>
      <c r="CG1969" s="1"/>
      <c r="CH1969" s="1"/>
      <c r="CI1969" s="1"/>
      <c r="CJ1969" s="1"/>
      <c r="CK1969" s="1"/>
      <c r="CL1969" s="1"/>
      <c r="CM1969" s="1"/>
    </row>
    <row r="1970" spans="11:91" s="9" customFormat="1" x14ac:dyDescent="0.2"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  <c r="BV1970" s="1"/>
      <c r="BW1970" s="1"/>
      <c r="BX1970" s="1"/>
      <c r="BY1970" s="1"/>
      <c r="BZ1970" s="1"/>
      <c r="CA1970" s="1"/>
      <c r="CB1970" s="1"/>
      <c r="CC1970" s="1"/>
      <c r="CD1970" s="1"/>
      <c r="CE1970" s="1"/>
      <c r="CF1970" s="1"/>
      <c r="CG1970" s="1"/>
      <c r="CH1970" s="1"/>
      <c r="CI1970" s="1"/>
      <c r="CJ1970" s="1"/>
      <c r="CK1970" s="1"/>
      <c r="CL1970" s="1"/>
      <c r="CM1970" s="1"/>
    </row>
    <row r="1971" spans="11:91" s="9" customFormat="1" x14ac:dyDescent="0.2"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  <c r="BV1971" s="1"/>
      <c r="BW1971" s="1"/>
      <c r="BX1971" s="1"/>
      <c r="BY1971" s="1"/>
      <c r="BZ1971" s="1"/>
      <c r="CA1971" s="1"/>
      <c r="CB1971" s="1"/>
      <c r="CC1971" s="1"/>
      <c r="CD1971" s="1"/>
      <c r="CE1971" s="1"/>
      <c r="CF1971" s="1"/>
      <c r="CG1971" s="1"/>
      <c r="CH1971" s="1"/>
      <c r="CI1971" s="1"/>
      <c r="CJ1971" s="1"/>
      <c r="CK1971" s="1"/>
      <c r="CL1971" s="1"/>
      <c r="CM1971" s="1"/>
    </row>
    <row r="1972" spans="11:91" s="9" customFormat="1" x14ac:dyDescent="0.2"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  <c r="BP1972" s="1"/>
      <c r="BQ1972" s="1"/>
      <c r="BR1972" s="1"/>
      <c r="BS1972" s="1"/>
      <c r="BT1972" s="1"/>
      <c r="BU1972" s="1"/>
      <c r="BV1972" s="1"/>
      <c r="BW1972" s="1"/>
      <c r="BX1972" s="1"/>
      <c r="BY1972" s="1"/>
      <c r="BZ1972" s="1"/>
      <c r="CA1972" s="1"/>
      <c r="CB1972" s="1"/>
      <c r="CC1972" s="1"/>
      <c r="CD1972" s="1"/>
      <c r="CE1972" s="1"/>
      <c r="CF1972" s="1"/>
      <c r="CG1972" s="1"/>
      <c r="CH1972" s="1"/>
      <c r="CI1972" s="1"/>
      <c r="CJ1972" s="1"/>
      <c r="CK1972" s="1"/>
      <c r="CL1972" s="1"/>
      <c r="CM1972" s="1"/>
    </row>
    <row r="1973" spans="11:91" s="9" customFormat="1" x14ac:dyDescent="0.2"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  <c r="BV1973" s="1"/>
      <c r="BW1973" s="1"/>
      <c r="BX1973" s="1"/>
      <c r="BY1973" s="1"/>
      <c r="BZ1973" s="1"/>
      <c r="CA1973" s="1"/>
      <c r="CB1973" s="1"/>
      <c r="CC1973" s="1"/>
      <c r="CD1973" s="1"/>
      <c r="CE1973" s="1"/>
      <c r="CF1973" s="1"/>
      <c r="CG1973" s="1"/>
      <c r="CH1973" s="1"/>
      <c r="CI1973" s="1"/>
      <c r="CJ1973" s="1"/>
      <c r="CK1973" s="1"/>
      <c r="CL1973" s="1"/>
      <c r="CM1973" s="1"/>
    </row>
    <row r="1974" spans="11:91" s="9" customFormat="1" x14ac:dyDescent="0.2"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  <c r="BI1974" s="1"/>
      <c r="BJ1974" s="1"/>
      <c r="BK1974" s="1"/>
      <c r="BL1974" s="1"/>
      <c r="BM1974" s="1"/>
      <c r="BN1974" s="1"/>
      <c r="BO1974" s="1"/>
      <c r="BP1974" s="1"/>
      <c r="BQ1974" s="1"/>
      <c r="BR1974" s="1"/>
      <c r="BS1974" s="1"/>
      <c r="BT1974" s="1"/>
      <c r="BU1974" s="1"/>
      <c r="BV1974" s="1"/>
      <c r="BW1974" s="1"/>
      <c r="BX1974" s="1"/>
      <c r="BY1974" s="1"/>
      <c r="BZ1974" s="1"/>
      <c r="CA1974" s="1"/>
      <c r="CB1974" s="1"/>
      <c r="CC1974" s="1"/>
      <c r="CD1974" s="1"/>
      <c r="CE1974" s="1"/>
      <c r="CF1974" s="1"/>
      <c r="CG1974" s="1"/>
      <c r="CH1974" s="1"/>
      <c r="CI1974" s="1"/>
      <c r="CJ1974" s="1"/>
      <c r="CK1974" s="1"/>
      <c r="CL1974" s="1"/>
      <c r="CM1974" s="1"/>
    </row>
    <row r="1975" spans="11:91" s="9" customFormat="1" x14ac:dyDescent="0.2"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  <c r="BV1975" s="1"/>
      <c r="BW1975" s="1"/>
      <c r="BX1975" s="1"/>
      <c r="BY1975" s="1"/>
      <c r="BZ1975" s="1"/>
      <c r="CA1975" s="1"/>
      <c r="CB1975" s="1"/>
      <c r="CC1975" s="1"/>
      <c r="CD1975" s="1"/>
      <c r="CE1975" s="1"/>
      <c r="CF1975" s="1"/>
      <c r="CG1975" s="1"/>
      <c r="CH1975" s="1"/>
      <c r="CI1975" s="1"/>
      <c r="CJ1975" s="1"/>
      <c r="CK1975" s="1"/>
      <c r="CL1975" s="1"/>
      <c r="CM1975" s="1"/>
    </row>
    <row r="1976" spans="11:91" s="9" customFormat="1" x14ac:dyDescent="0.2"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  <c r="BV1976" s="1"/>
      <c r="BW1976" s="1"/>
      <c r="BX1976" s="1"/>
      <c r="BY1976" s="1"/>
      <c r="BZ1976" s="1"/>
      <c r="CA1976" s="1"/>
      <c r="CB1976" s="1"/>
      <c r="CC1976" s="1"/>
      <c r="CD1976" s="1"/>
      <c r="CE1976" s="1"/>
      <c r="CF1976" s="1"/>
      <c r="CG1976" s="1"/>
      <c r="CH1976" s="1"/>
      <c r="CI1976" s="1"/>
      <c r="CJ1976" s="1"/>
      <c r="CK1976" s="1"/>
      <c r="CL1976" s="1"/>
      <c r="CM1976" s="1"/>
    </row>
    <row r="1977" spans="11:91" s="9" customFormat="1" x14ac:dyDescent="0.2"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M1977" s="1"/>
      <c r="BN1977" s="1"/>
      <c r="BO1977" s="1"/>
      <c r="BP1977" s="1"/>
      <c r="BQ1977" s="1"/>
      <c r="BR1977" s="1"/>
      <c r="BS1977" s="1"/>
      <c r="BT1977" s="1"/>
      <c r="BU1977" s="1"/>
      <c r="BV1977" s="1"/>
      <c r="BW1977" s="1"/>
      <c r="BX1977" s="1"/>
      <c r="BY1977" s="1"/>
      <c r="BZ1977" s="1"/>
      <c r="CA1977" s="1"/>
      <c r="CB1977" s="1"/>
      <c r="CC1977" s="1"/>
      <c r="CD1977" s="1"/>
      <c r="CE1977" s="1"/>
      <c r="CF1977" s="1"/>
      <c r="CG1977" s="1"/>
      <c r="CH1977" s="1"/>
      <c r="CI1977" s="1"/>
      <c r="CJ1977" s="1"/>
      <c r="CK1977" s="1"/>
      <c r="CL1977" s="1"/>
      <c r="CM1977" s="1"/>
    </row>
    <row r="1978" spans="11:91" s="9" customFormat="1" x14ac:dyDescent="0.2"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  <c r="BV1978" s="1"/>
      <c r="BW1978" s="1"/>
      <c r="BX1978" s="1"/>
      <c r="BY1978" s="1"/>
      <c r="BZ1978" s="1"/>
      <c r="CA1978" s="1"/>
      <c r="CB1978" s="1"/>
      <c r="CC1978" s="1"/>
      <c r="CD1978" s="1"/>
      <c r="CE1978" s="1"/>
      <c r="CF1978" s="1"/>
      <c r="CG1978" s="1"/>
      <c r="CH1978" s="1"/>
      <c r="CI1978" s="1"/>
      <c r="CJ1978" s="1"/>
      <c r="CK1978" s="1"/>
      <c r="CL1978" s="1"/>
      <c r="CM1978" s="1"/>
    </row>
    <row r="1979" spans="11:91" s="9" customFormat="1" x14ac:dyDescent="0.2"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  <c r="BP1979" s="1"/>
      <c r="BQ1979" s="1"/>
      <c r="BR1979" s="1"/>
      <c r="BS1979" s="1"/>
      <c r="BT1979" s="1"/>
      <c r="BU1979" s="1"/>
      <c r="BV1979" s="1"/>
      <c r="BW1979" s="1"/>
      <c r="BX1979" s="1"/>
      <c r="BY1979" s="1"/>
      <c r="BZ1979" s="1"/>
      <c r="CA1979" s="1"/>
      <c r="CB1979" s="1"/>
      <c r="CC1979" s="1"/>
      <c r="CD1979" s="1"/>
      <c r="CE1979" s="1"/>
      <c r="CF1979" s="1"/>
      <c r="CG1979" s="1"/>
      <c r="CH1979" s="1"/>
      <c r="CI1979" s="1"/>
      <c r="CJ1979" s="1"/>
      <c r="CK1979" s="1"/>
      <c r="CL1979" s="1"/>
      <c r="CM1979" s="1"/>
    </row>
    <row r="1980" spans="11:91" s="9" customFormat="1" x14ac:dyDescent="0.2"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  <c r="BP1980" s="1"/>
      <c r="BQ1980" s="1"/>
      <c r="BR1980" s="1"/>
      <c r="BS1980" s="1"/>
      <c r="BT1980" s="1"/>
      <c r="BU1980" s="1"/>
      <c r="BV1980" s="1"/>
      <c r="BW1980" s="1"/>
      <c r="BX1980" s="1"/>
      <c r="BY1980" s="1"/>
      <c r="BZ1980" s="1"/>
      <c r="CA1980" s="1"/>
      <c r="CB1980" s="1"/>
      <c r="CC1980" s="1"/>
      <c r="CD1980" s="1"/>
      <c r="CE1980" s="1"/>
      <c r="CF1980" s="1"/>
      <c r="CG1980" s="1"/>
      <c r="CH1980" s="1"/>
      <c r="CI1980" s="1"/>
      <c r="CJ1980" s="1"/>
      <c r="CK1980" s="1"/>
      <c r="CL1980" s="1"/>
      <c r="CM1980" s="1"/>
    </row>
    <row r="1981" spans="11:91" s="9" customFormat="1" x14ac:dyDescent="0.2"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  <c r="BV1981" s="1"/>
      <c r="BW1981" s="1"/>
      <c r="BX1981" s="1"/>
      <c r="BY1981" s="1"/>
      <c r="BZ1981" s="1"/>
      <c r="CA1981" s="1"/>
      <c r="CB1981" s="1"/>
      <c r="CC1981" s="1"/>
      <c r="CD1981" s="1"/>
      <c r="CE1981" s="1"/>
      <c r="CF1981" s="1"/>
      <c r="CG1981" s="1"/>
      <c r="CH1981" s="1"/>
      <c r="CI1981" s="1"/>
      <c r="CJ1981" s="1"/>
      <c r="CK1981" s="1"/>
      <c r="CL1981" s="1"/>
      <c r="CM1981" s="1"/>
    </row>
    <row r="1982" spans="11:91" s="9" customFormat="1" x14ac:dyDescent="0.2"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  <c r="BV1982" s="1"/>
      <c r="BW1982" s="1"/>
      <c r="BX1982" s="1"/>
      <c r="BY1982" s="1"/>
      <c r="BZ1982" s="1"/>
      <c r="CA1982" s="1"/>
      <c r="CB1982" s="1"/>
      <c r="CC1982" s="1"/>
      <c r="CD1982" s="1"/>
      <c r="CE1982" s="1"/>
      <c r="CF1982" s="1"/>
      <c r="CG1982" s="1"/>
      <c r="CH1982" s="1"/>
      <c r="CI1982" s="1"/>
      <c r="CJ1982" s="1"/>
      <c r="CK1982" s="1"/>
      <c r="CL1982" s="1"/>
      <c r="CM1982" s="1"/>
    </row>
    <row r="1983" spans="11:91" s="9" customFormat="1" x14ac:dyDescent="0.2"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  <c r="BV1983" s="1"/>
      <c r="BW1983" s="1"/>
      <c r="BX1983" s="1"/>
      <c r="BY1983" s="1"/>
      <c r="BZ1983" s="1"/>
      <c r="CA1983" s="1"/>
      <c r="CB1983" s="1"/>
      <c r="CC1983" s="1"/>
      <c r="CD1983" s="1"/>
      <c r="CE1983" s="1"/>
      <c r="CF1983" s="1"/>
      <c r="CG1983" s="1"/>
      <c r="CH1983" s="1"/>
      <c r="CI1983" s="1"/>
      <c r="CJ1983" s="1"/>
      <c r="CK1983" s="1"/>
      <c r="CL1983" s="1"/>
      <c r="CM1983" s="1"/>
    </row>
    <row r="1984" spans="11:91" s="9" customFormat="1" x14ac:dyDescent="0.2"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  <c r="BV1984" s="1"/>
      <c r="BW1984" s="1"/>
      <c r="BX1984" s="1"/>
      <c r="BY1984" s="1"/>
      <c r="BZ1984" s="1"/>
      <c r="CA1984" s="1"/>
      <c r="CB1984" s="1"/>
      <c r="CC1984" s="1"/>
      <c r="CD1984" s="1"/>
      <c r="CE1984" s="1"/>
      <c r="CF1984" s="1"/>
      <c r="CG1984" s="1"/>
      <c r="CH1984" s="1"/>
      <c r="CI1984" s="1"/>
      <c r="CJ1984" s="1"/>
      <c r="CK1984" s="1"/>
      <c r="CL1984" s="1"/>
      <c r="CM1984" s="1"/>
    </row>
    <row r="1985" spans="11:91" s="9" customFormat="1" x14ac:dyDescent="0.2"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  <c r="BJ1985" s="1"/>
      <c r="BK1985" s="1"/>
      <c r="BL1985" s="1"/>
      <c r="BM1985" s="1"/>
      <c r="BN1985" s="1"/>
      <c r="BO1985" s="1"/>
      <c r="BP1985" s="1"/>
      <c r="BQ1985" s="1"/>
      <c r="BR1985" s="1"/>
      <c r="BS1985" s="1"/>
      <c r="BT1985" s="1"/>
      <c r="BU1985" s="1"/>
      <c r="BV1985" s="1"/>
      <c r="BW1985" s="1"/>
      <c r="BX1985" s="1"/>
      <c r="BY1985" s="1"/>
      <c r="BZ1985" s="1"/>
      <c r="CA1985" s="1"/>
      <c r="CB1985" s="1"/>
      <c r="CC1985" s="1"/>
      <c r="CD1985" s="1"/>
      <c r="CE1985" s="1"/>
      <c r="CF1985" s="1"/>
      <c r="CG1985" s="1"/>
      <c r="CH1985" s="1"/>
      <c r="CI1985" s="1"/>
      <c r="CJ1985" s="1"/>
      <c r="CK1985" s="1"/>
      <c r="CL1985" s="1"/>
      <c r="CM1985" s="1"/>
    </row>
    <row r="1986" spans="11:91" s="9" customFormat="1" x14ac:dyDescent="0.2"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  <c r="BU1986" s="1"/>
      <c r="BV1986" s="1"/>
      <c r="BW1986" s="1"/>
      <c r="BX1986" s="1"/>
      <c r="BY1986" s="1"/>
      <c r="BZ1986" s="1"/>
      <c r="CA1986" s="1"/>
      <c r="CB1986" s="1"/>
      <c r="CC1986" s="1"/>
      <c r="CD1986" s="1"/>
      <c r="CE1986" s="1"/>
      <c r="CF1986" s="1"/>
      <c r="CG1986" s="1"/>
      <c r="CH1986" s="1"/>
      <c r="CI1986" s="1"/>
      <c r="CJ1986" s="1"/>
      <c r="CK1986" s="1"/>
      <c r="CL1986" s="1"/>
      <c r="CM1986" s="1"/>
    </row>
    <row r="1987" spans="11:91" s="9" customFormat="1" x14ac:dyDescent="0.2"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  <c r="BV1987" s="1"/>
      <c r="BW1987" s="1"/>
      <c r="BX1987" s="1"/>
      <c r="BY1987" s="1"/>
      <c r="BZ1987" s="1"/>
      <c r="CA1987" s="1"/>
      <c r="CB1987" s="1"/>
      <c r="CC1987" s="1"/>
      <c r="CD1987" s="1"/>
      <c r="CE1987" s="1"/>
      <c r="CF1987" s="1"/>
      <c r="CG1987" s="1"/>
      <c r="CH1987" s="1"/>
      <c r="CI1987" s="1"/>
      <c r="CJ1987" s="1"/>
      <c r="CK1987" s="1"/>
      <c r="CL1987" s="1"/>
      <c r="CM1987" s="1"/>
    </row>
    <row r="1988" spans="11:91" s="9" customFormat="1" x14ac:dyDescent="0.2"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  <c r="BV1988" s="1"/>
      <c r="BW1988" s="1"/>
      <c r="BX1988" s="1"/>
      <c r="BY1988" s="1"/>
      <c r="BZ1988" s="1"/>
      <c r="CA1988" s="1"/>
      <c r="CB1988" s="1"/>
      <c r="CC1988" s="1"/>
      <c r="CD1988" s="1"/>
      <c r="CE1988" s="1"/>
      <c r="CF1988" s="1"/>
      <c r="CG1988" s="1"/>
      <c r="CH1988" s="1"/>
      <c r="CI1988" s="1"/>
      <c r="CJ1988" s="1"/>
      <c r="CK1988" s="1"/>
      <c r="CL1988" s="1"/>
      <c r="CM1988" s="1"/>
    </row>
    <row r="1989" spans="11:91" s="9" customFormat="1" x14ac:dyDescent="0.2"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  <c r="BV1989" s="1"/>
      <c r="BW1989" s="1"/>
      <c r="BX1989" s="1"/>
      <c r="BY1989" s="1"/>
      <c r="BZ1989" s="1"/>
      <c r="CA1989" s="1"/>
      <c r="CB1989" s="1"/>
      <c r="CC1989" s="1"/>
      <c r="CD1989" s="1"/>
      <c r="CE1989" s="1"/>
      <c r="CF1989" s="1"/>
      <c r="CG1989" s="1"/>
      <c r="CH1989" s="1"/>
      <c r="CI1989" s="1"/>
      <c r="CJ1989" s="1"/>
      <c r="CK1989" s="1"/>
      <c r="CL1989" s="1"/>
      <c r="CM1989" s="1"/>
    </row>
    <row r="1990" spans="11:91" s="9" customFormat="1" x14ac:dyDescent="0.2"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  <c r="BC1990" s="1"/>
      <c r="BD1990" s="1"/>
      <c r="BE1990" s="1"/>
      <c r="BF1990" s="1"/>
      <c r="BG1990" s="1"/>
      <c r="BH1990" s="1"/>
      <c r="BI1990" s="1"/>
      <c r="BJ1990" s="1"/>
      <c r="BK1990" s="1"/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  <c r="BV1990" s="1"/>
      <c r="BW1990" s="1"/>
      <c r="BX1990" s="1"/>
      <c r="BY1990" s="1"/>
      <c r="BZ1990" s="1"/>
      <c r="CA1990" s="1"/>
      <c r="CB1990" s="1"/>
      <c r="CC1990" s="1"/>
      <c r="CD1990" s="1"/>
      <c r="CE1990" s="1"/>
      <c r="CF1990" s="1"/>
      <c r="CG1990" s="1"/>
      <c r="CH1990" s="1"/>
      <c r="CI1990" s="1"/>
      <c r="CJ1990" s="1"/>
      <c r="CK1990" s="1"/>
      <c r="CL1990" s="1"/>
      <c r="CM1990" s="1"/>
    </row>
    <row r="1991" spans="11:91" s="9" customFormat="1" x14ac:dyDescent="0.2"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  <c r="BC1991" s="1"/>
      <c r="BD1991" s="1"/>
      <c r="BE1991" s="1"/>
      <c r="BF1991" s="1"/>
      <c r="BG1991" s="1"/>
      <c r="BH1991" s="1"/>
      <c r="BI1991" s="1"/>
      <c r="BJ1991" s="1"/>
      <c r="BK1991" s="1"/>
      <c r="BL1991" s="1"/>
      <c r="BM1991" s="1"/>
      <c r="BN1991" s="1"/>
      <c r="BO1991" s="1"/>
      <c r="BP1991" s="1"/>
      <c r="BQ1991" s="1"/>
      <c r="BR1991" s="1"/>
      <c r="BS1991" s="1"/>
      <c r="BT1991" s="1"/>
      <c r="BU1991" s="1"/>
      <c r="BV1991" s="1"/>
      <c r="BW1991" s="1"/>
      <c r="BX1991" s="1"/>
      <c r="BY1991" s="1"/>
      <c r="BZ1991" s="1"/>
      <c r="CA1991" s="1"/>
      <c r="CB1991" s="1"/>
      <c r="CC1991" s="1"/>
      <c r="CD1991" s="1"/>
      <c r="CE1991" s="1"/>
      <c r="CF1991" s="1"/>
      <c r="CG1991" s="1"/>
      <c r="CH1991" s="1"/>
      <c r="CI1991" s="1"/>
      <c r="CJ1991" s="1"/>
      <c r="CK1991" s="1"/>
      <c r="CL1991" s="1"/>
      <c r="CM1991" s="1"/>
    </row>
    <row r="1992" spans="11:91" s="9" customFormat="1" x14ac:dyDescent="0.2"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  <c r="BJ1992" s="1"/>
      <c r="BK1992" s="1"/>
      <c r="BL1992" s="1"/>
      <c r="BM1992" s="1"/>
      <c r="BN1992" s="1"/>
      <c r="BO1992" s="1"/>
      <c r="BP1992" s="1"/>
      <c r="BQ1992" s="1"/>
      <c r="BR1992" s="1"/>
      <c r="BS1992" s="1"/>
      <c r="BT1992" s="1"/>
      <c r="BU1992" s="1"/>
      <c r="BV1992" s="1"/>
      <c r="BW1992" s="1"/>
      <c r="BX1992" s="1"/>
      <c r="BY1992" s="1"/>
      <c r="BZ1992" s="1"/>
      <c r="CA1992" s="1"/>
      <c r="CB1992" s="1"/>
      <c r="CC1992" s="1"/>
      <c r="CD1992" s="1"/>
      <c r="CE1992" s="1"/>
      <c r="CF1992" s="1"/>
      <c r="CG1992" s="1"/>
      <c r="CH1992" s="1"/>
      <c r="CI1992" s="1"/>
      <c r="CJ1992" s="1"/>
      <c r="CK1992" s="1"/>
      <c r="CL1992" s="1"/>
      <c r="CM1992" s="1"/>
    </row>
    <row r="1993" spans="11:91" s="9" customFormat="1" x14ac:dyDescent="0.2"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  <c r="BC1993" s="1"/>
      <c r="BD1993" s="1"/>
      <c r="BE1993" s="1"/>
      <c r="BF1993" s="1"/>
      <c r="BG1993" s="1"/>
      <c r="BH1993" s="1"/>
      <c r="BI1993" s="1"/>
      <c r="BJ1993" s="1"/>
      <c r="BK1993" s="1"/>
      <c r="BL1993" s="1"/>
      <c r="BM1993" s="1"/>
      <c r="BN1993" s="1"/>
      <c r="BO1993" s="1"/>
      <c r="BP1993" s="1"/>
      <c r="BQ1993" s="1"/>
      <c r="BR1993" s="1"/>
      <c r="BS1993" s="1"/>
      <c r="BT1993" s="1"/>
      <c r="BU1993" s="1"/>
      <c r="BV1993" s="1"/>
      <c r="BW1993" s="1"/>
      <c r="BX1993" s="1"/>
      <c r="BY1993" s="1"/>
      <c r="BZ1993" s="1"/>
      <c r="CA1993" s="1"/>
      <c r="CB1993" s="1"/>
      <c r="CC1993" s="1"/>
      <c r="CD1993" s="1"/>
      <c r="CE1993" s="1"/>
      <c r="CF1993" s="1"/>
      <c r="CG1993" s="1"/>
      <c r="CH1993" s="1"/>
      <c r="CI1993" s="1"/>
      <c r="CJ1993" s="1"/>
      <c r="CK1993" s="1"/>
      <c r="CL1993" s="1"/>
      <c r="CM1993" s="1"/>
    </row>
    <row r="1994" spans="11:91" s="9" customFormat="1" x14ac:dyDescent="0.2"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  <c r="BJ1994" s="1"/>
      <c r="BK1994" s="1"/>
      <c r="BL1994" s="1"/>
      <c r="BM1994" s="1"/>
      <c r="BN1994" s="1"/>
      <c r="BO1994" s="1"/>
      <c r="BP1994" s="1"/>
      <c r="BQ1994" s="1"/>
      <c r="BR1994" s="1"/>
      <c r="BS1994" s="1"/>
      <c r="BT1994" s="1"/>
      <c r="BU1994" s="1"/>
      <c r="BV1994" s="1"/>
      <c r="BW1994" s="1"/>
      <c r="BX1994" s="1"/>
      <c r="BY1994" s="1"/>
      <c r="BZ1994" s="1"/>
      <c r="CA1994" s="1"/>
      <c r="CB1994" s="1"/>
      <c r="CC1994" s="1"/>
      <c r="CD1994" s="1"/>
      <c r="CE1994" s="1"/>
      <c r="CF1994" s="1"/>
      <c r="CG1994" s="1"/>
      <c r="CH1994" s="1"/>
      <c r="CI1994" s="1"/>
      <c r="CJ1994" s="1"/>
      <c r="CK1994" s="1"/>
      <c r="CL1994" s="1"/>
      <c r="CM1994" s="1"/>
    </row>
    <row r="1995" spans="11:91" s="9" customFormat="1" x14ac:dyDescent="0.2"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M1995" s="1"/>
      <c r="BN1995" s="1"/>
      <c r="BO1995" s="1"/>
      <c r="BP1995" s="1"/>
      <c r="BQ1995" s="1"/>
      <c r="BR1995" s="1"/>
      <c r="BS1995" s="1"/>
      <c r="BT1995" s="1"/>
      <c r="BU1995" s="1"/>
      <c r="BV1995" s="1"/>
      <c r="BW1995" s="1"/>
      <c r="BX1995" s="1"/>
      <c r="BY1995" s="1"/>
      <c r="BZ1995" s="1"/>
      <c r="CA1995" s="1"/>
      <c r="CB1995" s="1"/>
      <c r="CC1995" s="1"/>
      <c r="CD1995" s="1"/>
      <c r="CE1995" s="1"/>
      <c r="CF1995" s="1"/>
      <c r="CG1995" s="1"/>
      <c r="CH1995" s="1"/>
      <c r="CI1995" s="1"/>
      <c r="CJ1995" s="1"/>
      <c r="CK1995" s="1"/>
      <c r="CL1995" s="1"/>
      <c r="CM1995" s="1"/>
    </row>
    <row r="1996" spans="11:91" s="9" customFormat="1" x14ac:dyDescent="0.2"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  <c r="BV1996" s="1"/>
      <c r="BW1996" s="1"/>
      <c r="BX1996" s="1"/>
      <c r="BY1996" s="1"/>
      <c r="BZ1996" s="1"/>
      <c r="CA1996" s="1"/>
      <c r="CB1996" s="1"/>
      <c r="CC1996" s="1"/>
      <c r="CD1996" s="1"/>
      <c r="CE1996" s="1"/>
      <c r="CF1996" s="1"/>
      <c r="CG1996" s="1"/>
      <c r="CH1996" s="1"/>
      <c r="CI1996" s="1"/>
      <c r="CJ1996" s="1"/>
      <c r="CK1996" s="1"/>
      <c r="CL1996" s="1"/>
      <c r="CM1996" s="1"/>
    </row>
    <row r="1997" spans="11:91" s="9" customFormat="1" x14ac:dyDescent="0.2"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  <c r="BV1997" s="1"/>
      <c r="BW1997" s="1"/>
      <c r="BX1997" s="1"/>
      <c r="BY1997" s="1"/>
      <c r="BZ1997" s="1"/>
      <c r="CA1997" s="1"/>
      <c r="CB1997" s="1"/>
      <c r="CC1997" s="1"/>
      <c r="CD1997" s="1"/>
      <c r="CE1997" s="1"/>
      <c r="CF1997" s="1"/>
      <c r="CG1997" s="1"/>
      <c r="CH1997" s="1"/>
      <c r="CI1997" s="1"/>
      <c r="CJ1997" s="1"/>
      <c r="CK1997" s="1"/>
      <c r="CL1997" s="1"/>
      <c r="CM1997" s="1"/>
    </row>
    <row r="1998" spans="11:91" s="9" customFormat="1" x14ac:dyDescent="0.2"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M1998" s="1"/>
      <c r="BN1998" s="1"/>
      <c r="BO1998" s="1"/>
      <c r="BP1998" s="1"/>
      <c r="BQ1998" s="1"/>
      <c r="BR1998" s="1"/>
      <c r="BS1998" s="1"/>
      <c r="BT1998" s="1"/>
      <c r="BU1998" s="1"/>
      <c r="BV1998" s="1"/>
      <c r="BW1998" s="1"/>
      <c r="BX1998" s="1"/>
      <c r="BY1998" s="1"/>
      <c r="BZ1998" s="1"/>
      <c r="CA1998" s="1"/>
      <c r="CB1998" s="1"/>
      <c r="CC1998" s="1"/>
      <c r="CD1998" s="1"/>
      <c r="CE1998" s="1"/>
      <c r="CF1998" s="1"/>
      <c r="CG1998" s="1"/>
      <c r="CH1998" s="1"/>
      <c r="CI1998" s="1"/>
      <c r="CJ1998" s="1"/>
      <c r="CK1998" s="1"/>
      <c r="CL1998" s="1"/>
      <c r="CM1998" s="1"/>
    </row>
    <row r="1999" spans="11:91" s="9" customFormat="1" x14ac:dyDescent="0.2"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  <c r="BV1999" s="1"/>
      <c r="BW1999" s="1"/>
      <c r="BX1999" s="1"/>
      <c r="BY1999" s="1"/>
      <c r="BZ1999" s="1"/>
      <c r="CA1999" s="1"/>
      <c r="CB1999" s="1"/>
      <c r="CC1999" s="1"/>
      <c r="CD1999" s="1"/>
      <c r="CE1999" s="1"/>
      <c r="CF1999" s="1"/>
      <c r="CG1999" s="1"/>
      <c r="CH1999" s="1"/>
      <c r="CI1999" s="1"/>
      <c r="CJ1999" s="1"/>
      <c r="CK1999" s="1"/>
      <c r="CL1999" s="1"/>
      <c r="CM1999" s="1"/>
    </row>
    <row r="2000" spans="11:91" s="9" customFormat="1" x14ac:dyDescent="0.2"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  <c r="BJ2000" s="1"/>
      <c r="BK2000" s="1"/>
      <c r="BL2000" s="1"/>
      <c r="BM2000" s="1"/>
      <c r="BN2000" s="1"/>
      <c r="BO2000" s="1"/>
      <c r="BP2000" s="1"/>
      <c r="BQ2000" s="1"/>
      <c r="BR2000" s="1"/>
      <c r="BS2000" s="1"/>
      <c r="BT2000" s="1"/>
      <c r="BU2000" s="1"/>
      <c r="BV2000" s="1"/>
      <c r="BW2000" s="1"/>
      <c r="BX2000" s="1"/>
      <c r="BY2000" s="1"/>
      <c r="BZ2000" s="1"/>
      <c r="CA2000" s="1"/>
      <c r="CB2000" s="1"/>
      <c r="CC2000" s="1"/>
      <c r="CD2000" s="1"/>
      <c r="CE2000" s="1"/>
      <c r="CF2000" s="1"/>
      <c r="CG2000" s="1"/>
      <c r="CH2000" s="1"/>
      <c r="CI2000" s="1"/>
      <c r="CJ2000" s="1"/>
      <c r="CK2000" s="1"/>
      <c r="CL2000" s="1"/>
      <c r="CM2000" s="1"/>
    </row>
    <row r="2001" spans="11:91" s="9" customFormat="1" x14ac:dyDescent="0.2"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  <c r="BC2001" s="1"/>
      <c r="BD2001" s="1"/>
      <c r="BE2001" s="1"/>
      <c r="BF2001" s="1"/>
      <c r="BG2001" s="1"/>
      <c r="BH2001" s="1"/>
      <c r="BI2001" s="1"/>
      <c r="BJ2001" s="1"/>
      <c r="BK2001" s="1"/>
      <c r="BL2001" s="1"/>
      <c r="BM2001" s="1"/>
      <c r="BN2001" s="1"/>
      <c r="BO2001" s="1"/>
      <c r="BP2001" s="1"/>
      <c r="BQ2001" s="1"/>
      <c r="BR2001" s="1"/>
      <c r="BS2001" s="1"/>
      <c r="BT2001" s="1"/>
      <c r="BU2001" s="1"/>
      <c r="BV2001" s="1"/>
      <c r="BW2001" s="1"/>
      <c r="BX2001" s="1"/>
      <c r="BY2001" s="1"/>
      <c r="BZ2001" s="1"/>
      <c r="CA2001" s="1"/>
      <c r="CB2001" s="1"/>
      <c r="CC2001" s="1"/>
      <c r="CD2001" s="1"/>
      <c r="CE2001" s="1"/>
      <c r="CF2001" s="1"/>
      <c r="CG2001" s="1"/>
      <c r="CH2001" s="1"/>
      <c r="CI2001" s="1"/>
      <c r="CJ2001" s="1"/>
      <c r="CK2001" s="1"/>
      <c r="CL2001" s="1"/>
      <c r="CM2001" s="1"/>
    </row>
    <row r="2002" spans="11:91" s="9" customFormat="1" x14ac:dyDescent="0.2"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  <c r="BV2002" s="1"/>
      <c r="BW2002" s="1"/>
      <c r="BX2002" s="1"/>
      <c r="BY2002" s="1"/>
      <c r="BZ2002" s="1"/>
      <c r="CA2002" s="1"/>
      <c r="CB2002" s="1"/>
      <c r="CC2002" s="1"/>
      <c r="CD2002" s="1"/>
      <c r="CE2002" s="1"/>
      <c r="CF2002" s="1"/>
      <c r="CG2002" s="1"/>
      <c r="CH2002" s="1"/>
      <c r="CI2002" s="1"/>
      <c r="CJ2002" s="1"/>
      <c r="CK2002" s="1"/>
      <c r="CL2002" s="1"/>
      <c r="CM2002" s="1"/>
    </row>
    <row r="2003" spans="11:91" s="9" customFormat="1" x14ac:dyDescent="0.2"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  <c r="BC2003" s="1"/>
      <c r="BD2003" s="1"/>
      <c r="BE2003" s="1"/>
      <c r="BF2003" s="1"/>
      <c r="BG2003" s="1"/>
      <c r="BH2003" s="1"/>
      <c r="BI2003" s="1"/>
      <c r="BJ2003" s="1"/>
      <c r="BK2003" s="1"/>
      <c r="BL2003" s="1"/>
      <c r="BM2003" s="1"/>
      <c r="BN2003" s="1"/>
      <c r="BO2003" s="1"/>
      <c r="BP2003" s="1"/>
      <c r="BQ2003" s="1"/>
      <c r="BR2003" s="1"/>
      <c r="BS2003" s="1"/>
      <c r="BT2003" s="1"/>
      <c r="BU2003" s="1"/>
      <c r="BV2003" s="1"/>
      <c r="BW2003" s="1"/>
      <c r="BX2003" s="1"/>
      <c r="BY2003" s="1"/>
      <c r="BZ2003" s="1"/>
      <c r="CA2003" s="1"/>
      <c r="CB2003" s="1"/>
      <c r="CC2003" s="1"/>
      <c r="CD2003" s="1"/>
      <c r="CE2003" s="1"/>
      <c r="CF2003" s="1"/>
      <c r="CG2003" s="1"/>
      <c r="CH2003" s="1"/>
      <c r="CI2003" s="1"/>
      <c r="CJ2003" s="1"/>
      <c r="CK2003" s="1"/>
      <c r="CL2003" s="1"/>
      <c r="CM2003" s="1"/>
    </row>
    <row r="2004" spans="11:91" s="9" customFormat="1" x14ac:dyDescent="0.2"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  <c r="BJ2004" s="1"/>
      <c r="BK2004" s="1"/>
      <c r="BL2004" s="1"/>
      <c r="BM2004" s="1"/>
      <c r="BN2004" s="1"/>
      <c r="BO2004" s="1"/>
      <c r="BP2004" s="1"/>
      <c r="BQ2004" s="1"/>
      <c r="BR2004" s="1"/>
      <c r="BS2004" s="1"/>
      <c r="BT2004" s="1"/>
      <c r="BU2004" s="1"/>
      <c r="BV2004" s="1"/>
      <c r="BW2004" s="1"/>
      <c r="BX2004" s="1"/>
      <c r="BY2004" s="1"/>
      <c r="BZ2004" s="1"/>
      <c r="CA2004" s="1"/>
      <c r="CB2004" s="1"/>
      <c r="CC2004" s="1"/>
      <c r="CD2004" s="1"/>
      <c r="CE2004" s="1"/>
      <c r="CF2004" s="1"/>
      <c r="CG2004" s="1"/>
      <c r="CH2004" s="1"/>
      <c r="CI2004" s="1"/>
      <c r="CJ2004" s="1"/>
      <c r="CK2004" s="1"/>
      <c r="CL2004" s="1"/>
      <c r="CM2004" s="1"/>
    </row>
    <row r="2005" spans="11:91" s="9" customFormat="1" x14ac:dyDescent="0.2"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  <c r="BC2005" s="1"/>
      <c r="BD2005" s="1"/>
      <c r="BE2005" s="1"/>
      <c r="BF2005" s="1"/>
      <c r="BG2005" s="1"/>
      <c r="BH2005" s="1"/>
      <c r="BI2005" s="1"/>
      <c r="BJ2005" s="1"/>
      <c r="BK2005" s="1"/>
      <c r="BL2005" s="1"/>
      <c r="BM2005" s="1"/>
      <c r="BN2005" s="1"/>
      <c r="BO2005" s="1"/>
      <c r="BP2005" s="1"/>
      <c r="BQ2005" s="1"/>
      <c r="BR2005" s="1"/>
      <c r="BS2005" s="1"/>
      <c r="BT2005" s="1"/>
      <c r="BU2005" s="1"/>
      <c r="BV2005" s="1"/>
      <c r="BW2005" s="1"/>
      <c r="BX2005" s="1"/>
      <c r="BY2005" s="1"/>
      <c r="BZ2005" s="1"/>
      <c r="CA2005" s="1"/>
      <c r="CB2005" s="1"/>
      <c r="CC2005" s="1"/>
      <c r="CD2005" s="1"/>
      <c r="CE2005" s="1"/>
      <c r="CF2005" s="1"/>
      <c r="CG2005" s="1"/>
      <c r="CH2005" s="1"/>
      <c r="CI2005" s="1"/>
      <c r="CJ2005" s="1"/>
      <c r="CK2005" s="1"/>
      <c r="CL2005" s="1"/>
      <c r="CM2005" s="1"/>
    </row>
    <row r="2006" spans="11:91" s="9" customFormat="1" x14ac:dyDescent="0.2"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  <c r="AS2006" s="1"/>
      <c r="AT2006" s="1"/>
      <c r="AU2006" s="1"/>
      <c r="AV2006" s="1"/>
      <c r="AW2006" s="1"/>
      <c r="AX2006" s="1"/>
      <c r="AY2006" s="1"/>
      <c r="AZ2006" s="1"/>
      <c r="BA2006" s="1"/>
      <c r="BB2006" s="1"/>
      <c r="BC2006" s="1"/>
      <c r="BD2006" s="1"/>
      <c r="BE2006" s="1"/>
      <c r="BF2006" s="1"/>
      <c r="BG2006" s="1"/>
      <c r="BH2006" s="1"/>
      <c r="BI2006" s="1"/>
      <c r="BJ2006" s="1"/>
      <c r="BK2006" s="1"/>
      <c r="BL2006" s="1"/>
      <c r="BM2006" s="1"/>
      <c r="BN2006" s="1"/>
      <c r="BO2006" s="1"/>
      <c r="BP2006" s="1"/>
      <c r="BQ2006" s="1"/>
      <c r="BR2006" s="1"/>
      <c r="BS2006" s="1"/>
      <c r="BT2006" s="1"/>
      <c r="BU2006" s="1"/>
      <c r="BV2006" s="1"/>
      <c r="BW2006" s="1"/>
      <c r="BX2006" s="1"/>
      <c r="BY2006" s="1"/>
      <c r="BZ2006" s="1"/>
      <c r="CA2006" s="1"/>
      <c r="CB2006" s="1"/>
      <c r="CC2006" s="1"/>
      <c r="CD2006" s="1"/>
      <c r="CE2006" s="1"/>
      <c r="CF2006" s="1"/>
      <c r="CG2006" s="1"/>
      <c r="CH2006" s="1"/>
      <c r="CI2006" s="1"/>
      <c r="CJ2006" s="1"/>
      <c r="CK2006" s="1"/>
      <c r="CL2006" s="1"/>
      <c r="CM2006" s="1"/>
    </row>
    <row r="2007" spans="11:91" s="9" customFormat="1" x14ac:dyDescent="0.2"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  <c r="BJ2007" s="1"/>
      <c r="BK2007" s="1"/>
      <c r="BL2007" s="1"/>
      <c r="BM2007" s="1"/>
      <c r="BN2007" s="1"/>
      <c r="BO2007" s="1"/>
      <c r="BP2007" s="1"/>
      <c r="BQ2007" s="1"/>
      <c r="BR2007" s="1"/>
      <c r="BS2007" s="1"/>
      <c r="BT2007" s="1"/>
      <c r="BU2007" s="1"/>
      <c r="BV2007" s="1"/>
      <c r="BW2007" s="1"/>
      <c r="BX2007" s="1"/>
      <c r="BY2007" s="1"/>
      <c r="BZ2007" s="1"/>
      <c r="CA2007" s="1"/>
      <c r="CB2007" s="1"/>
      <c r="CC2007" s="1"/>
      <c r="CD2007" s="1"/>
      <c r="CE2007" s="1"/>
      <c r="CF2007" s="1"/>
      <c r="CG2007" s="1"/>
      <c r="CH2007" s="1"/>
      <c r="CI2007" s="1"/>
      <c r="CJ2007" s="1"/>
      <c r="CK2007" s="1"/>
      <c r="CL2007" s="1"/>
      <c r="CM2007" s="1"/>
    </row>
    <row r="2008" spans="11:91" s="9" customFormat="1" x14ac:dyDescent="0.2"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  <c r="BJ2008" s="1"/>
      <c r="BK2008" s="1"/>
      <c r="BL2008" s="1"/>
      <c r="BM2008" s="1"/>
      <c r="BN2008" s="1"/>
      <c r="BO2008" s="1"/>
      <c r="BP2008" s="1"/>
      <c r="BQ2008" s="1"/>
      <c r="BR2008" s="1"/>
      <c r="BS2008" s="1"/>
      <c r="BT2008" s="1"/>
      <c r="BU2008" s="1"/>
      <c r="BV2008" s="1"/>
      <c r="BW2008" s="1"/>
      <c r="BX2008" s="1"/>
      <c r="BY2008" s="1"/>
      <c r="BZ2008" s="1"/>
      <c r="CA2008" s="1"/>
      <c r="CB2008" s="1"/>
      <c r="CC2008" s="1"/>
      <c r="CD2008" s="1"/>
      <c r="CE2008" s="1"/>
      <c r="CF2008" s="1"/>
      <c r="CG2008" s="1"/>
      <c r="CH2008" s="1"/>
      <c r="CI2008" s="1"/>
      <c r="CJ2008" s="1"/>
      <c r="CK2008" s="1"/>
      <c r="CL2008" s="1"/>
      <c r="CM2008" s="1"/>
    </row>
    <row r="2009" spans="11:91" s="9" customFormat="1" x14ac:dyDescent="0.2"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  <c r="BC2009" s="1"/>
      <c r="BD2009" s="1"/>
      <c r="BE2009" s="1"/>
      <c r="BF2009" s="1"/>
      <c r="BG2009" s="1"/>
      <c r="BH2009" s="1"/>
      <c r="BI2009" s="1"/>
      <c r="BJ2009" s="1"/>
      <c r="BK2009" s="1"/>
      <c r="BL2009" s="1"/>
      <c r="BM2009" s="1"/>
      <c r="BN2009" s="1"/>
      <c r="BO2009" s="1"/>
      <c r="BP2009" s="1"/>
      <c r="BQ2009" s="1"/>
      <c r="BR2009" s="1"/>
      <c r="BS2009" s="1"/>
      <c r="BT2009" s="1"/>
      <c r="BU2009" s="1"/>
      <c r="BV2009" s="1"/>
      <c r="BW2009" s="1"/>
      <c r="BX2009" s="1"/>
      <c r="BY2009" s="1"/>
      <c r="BZ2009" s="1"/>
      <c r="CA2009" s="1"/>
      <c r="CB2009" s="1"/>
      <c r="CC2009" s="1"/>
      <c r="CD2009" s="1"/>
      <c r="CE2009" s="1"/>
      <c r="CF2009" s="1"/>
      <c r="CG2009" s="1"/>
      <c r="CH2009" s="1"/>
      <c r="CI2009" s="1"/>
      <c r="CJ2009" s="1"/>
      <c r="CK2009" s="1"/>
      <c r="CL2009" s="1"/>
      <c r="CM2009" s="1"/>
    </row>
    <row r="2010" spans="11:91" s="9" customFormat="1" x14ac:dyDescent="0.2"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/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  <c r="BV2010" s="1"/>
      <c r="BW2010" s="1"/>
      <c r="BX2010" s="1"/>
      <c r="BY2010" s="1"/>
      <c r="BZ2010" s="1"/>
      <c r="CA2010" s="1"/>
      <c r="CB2010" s="1"/>
      <c r="CC2010" s="1"/>
      <c r="CD2010" s="1"/>
      <c r="CE2010" s="1"/>
      <c r="CF2010" s="1"/>
      <c r="CG2010" s="1"/>
      <c r="CH2010" s="1"/>
      <c r="CI2010" s="1"/>
      <c r="CJ2010" s="1"/>
      <c r="CK2010" s="1"/>
      <c r="CL2010" s="1"/>
      <c r="CM2010" s="1"/>
    </row>
    <row r="2011" spans="11:91" s="9" customFormat="1" x14ac:dyDescent="0.2"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  <c r="BV2011" s="1"/>
      <c r="BW2011" s="1"/>
      <c r="BX2011" s="1"/>
      <c r="BY2011" s="1"/>
      <c r="BZ2011" s="1"/>
      <c r="CA2011" s="1"/>
      <c r="CB2011" s="1"/>
      <c r="CC2011" s="1"/>
      <c r="CD2011" s="1"/>
      <c r="CE2011" s="1"/>
      <c r="CF2011" s="1"/>
      <c r="CG2011" s="1"/>
      <c r="CH2011" s="1"/>
      <c r="CI2011" s="1"/>
      <c r="CJ2011" s="1"/>
      <c r="CK2011" s="1"/>
      <c r="CL2011" s="1"/>
      <c r="CM2011" s="1"/>
    </row>
    <row r="2012" spans="11:91" s="9" customFormat="1" x14ac:dyDescent="0.2"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  <c r="BA2012" s="1"/>
      <c r="BB2012" s="1"/>
      <c r="BC2012" s="1"/>
      <c r="BD2012" s="1"/>
      <c r="BE2012" s="1"/>
      <c r="BF2012" s="1"/>
      <c r="BG2012" s="1"/>
      <c r="BH2012" s="1"/>
      <c r="BI2012" s="1"/>
      <c r="BJ2012" s="1"/>
      <c r="BK2012" s="1"/>
      <c r="BL2012" s="1"/>
      <c r="BM2012" s="1"/>
      <c r="BN2012" s="1"/>
      <c r="BO2012" s="1"/>
      <c r="BP2012" s="1"/>
      <c r="BQ2012" s="1"/>
      <c r="BR2012" s="1"/>
      <c r="BS2012" s="1"/>
      <c r="BT2012" s="1"/>
      <c r="BU2012" s="1"/>
      <c r="BV2012" s="1"/>
      <c r="BW2012" s="1"/>
      <c r="BX2012" s="1"/>
      <c r="BY2012" s="1"/>
      <c r="BZ2012" s="1"/>
      <c r="CA2012" s="1"/>
      <c r="CB2012" s="1"/>
      <c r="CC2012" s="1"/>
      <c r="CD2012" s="1"/>
      <c r="CE2012" s="1"/>
      <c r="CF2012" s="1"/>
      <c r="CG2012" s="1"/>
      <c r="CH2012" s="1"/>
      <c r="CI2012" s="1"/>
      <c r="CJ2012" s="1"/>
      <c r="CK2012" s="1"/>
      <c r="CL2012" s="1"/>
      <c r="CM2012" s="1"/>
    </row>
    <row r="2013" spans="11:91" s="9" customFormat="1" x14ac:dyDescent="0.2"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  <c r="BQ2013" s="1"/>
      <c r="BR2013" s="1"/>
      <c r="BS2013" s="1"/>
      <c r="BT2013" s="1"/>
      <c r="BU2013" s="1"/>
      <c r="BV2013" s="1"/>
      <c r="BW2013" s="1"/>
      <c r="BX2013" s="1"/>
      <c r="BY2013" s="1"/>
      <c r="BZ2013" s="1"/>
      <c r="CA2013" s="1"/>
      <c r="CB2013" s="1"/>
      <c r="CC2013" s="1"/>
      <c r="CD2013" s="1"/>
      <c r="CE2013" s="1"/>
      <c r="CF2013" s="1"/>
      <c r="CG2013" s="1"/>
      <c r="CH2013" s="1"/>
      <c r="CI2013" s="1"/>
      <c r="CJ2013" s="1"/>
      <c r="CK2013" s="1"/>
      <c r="CL2013" s="1"/>
      <c r="CM2013" s="1"/>
    </row>
    <row r="2014" spans="11:91" s="9" customFormat="1" x14ac:dyDescent="0.2"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  <c r="BV2014" s="1"/>
      <c r="BW2014" s="1"/>
      <c r="BX2014" s="1"/>
      <c r="BY2014" s="1"/>
      <c r="BZ2014" s="1"/>
      <c r="CA2014" s="1"/>
      <c r="CB2014" s="1"/>
      <c r="CC2014" s="1"/>
      <c r="CD2014" s="1"/>
      <c r="CE2014" s="1"/>
      <c r="CF2014" s="1"/>
      <c r="CG2014" s="1"/>
      <c r="CH2014" s="1"/>
      <c r="CI2014" s="1"/>
      <c r="CJ2014" s="1"/>
      <c r="CK2014" s="1"/>
      <c r="CL2014" s="1"/>
      <c r="CM2014" s="1"/>
    </row>
    <row r="2015" spans="11:91" s="9" customFormat="1" x14ac:dyDescent="0.2"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  <c r="BJ2015" s="1"/>
      <c r="BK2015" s="1"/>
      <c r="BL2015" s="1"/>
      <c r="BM2015" s="1"/>
      <c r="BN2015" s="1"/>
      <c r="BO2015" s="1"/>
      <c r="BP2015" s="1"/>
      <c r="BQ2015" s="1"/>
      <c r="BR2015" s="1"/>
      <c r="BS2015" s="1"/>
      <c r="BT2015" s="1"/>
      <c r="BU2015" s="1"/>
      <c r="BV2015" s="1"/>
      <c r="BW2015" s="1"/>
      <c r="BX2015" s="1"/>
      <c r="BY2015" s="1"/>
      <c r="BZ2015" s="1"/>
      <c r="CA2015" s="1"/>
      <c r="CB2015" s="1"/>
      <c r="CC2015" s="1"/>
      <c r="CD2015" s="1"/>
      <c r="CE2015" s="1"/>
      <c r="CF2015" s="1"/>
      <c r="CG2015" s="1"/>
      <c r="CH2015" s="1"/>
      <c r="CI2015" s="1"/>
      <c r="CJ2015" s="1"/>
      <c r="CK2015" s="1"/>
      <c r="CL2015" s="1"/>
      <c r="CM2015" s="1"/>
    </row>
    <row r="2016" spans="11:91" s="9" customFormat="1" x14ac:dyDescent="0.2"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  <c r="BV2016" s="1"/>
      <c r="BW2016" s="1"/>
      <c r="BX2016" s="1"/>
      <c r="BY2016" s="1"/>
      <c r="BZ2016" s="1"/>
      <c r="CA2016" s="1"/>
      <c r="CB2016" s="1"/>
      <c r="CC2016" s="1"/>
      <c r="CD2016" s="1"/>
      <c r="CE2016" s="1"/>
      <c r="CF2016" s="1"/>
      <c r="CG2016" s="1"/>
      <c r="CH2016" s="1"/>
      <c r="CI2016" s="1"/>
      <c r="CJ2016" s="1"/>
      <c r="CK2016" s="1"/>
      <c r="CL2016" s="1"/>
      <c r="CM2016" s="1"/>
    </row>
    <row r="2017" spans="11:91" s="9" customFormat="1" x14ac:dyDescent="0.2"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  <c r="BV2017" s="1"/>
      <c r="BW2017" s="1"/>
      <c r="BX2017" s="1"/>
      <c r="BY2017" s="1"/>
      <c r="BZ2017" s="1"/>
      <c r="CA2017" s="1"/>
      <c r="CB2017" s="1"/>
      <c r="CC2017" s="1"/>
      <c r="CD2017" s="1"/>
      <c r="CE2017" s="1"/>
      <c r="CF2017" s="1"/>
      <c r="CG2017" s="1"/>
      <c r="CH2017" s="1"/>
      <c r="CI2017" s="1"/>
      <c r="CJ2017" s="1"/>
      <c r="CK2017" s="1"/>
      <c r="CL2017" s="1"/>
      <c r="CM2017" s="1"/>
    </row>
    <row r="2018" spans="11:91" s="9" customFormat="1" x14ac:dyDescent="0.2"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  <c r="BV2018" s="1"/>
      <c r="BW2018" s="1"/>
      <c r="BX2018" s="1"/>
      <c r="BY2018" s="1"/>
      <c r="BZ2018" s="1"/>
      <c r="CA2018" s="1"/>
      <c r="CB2018" s="1"/>
      <c r="CC2018" s="1"/>
      <c r="CD2018" s="1"/>
      <c r="CE2018" s="1"/>
      <c r="CF2018" s="1"/>
      <c r="CG2018" s="1"/>
      <c r="CH2018" s="1"/>
      <c r="CI2018" s="1"/>
      <c r="CJ2018" s="1"/>
      <c r="CK2018" s="1"/>
      <c r="CL2018" s="1"/>
      <c r="CM2018" s="1"/>
    </row>
    <row r="2019" spans="11:91" s="9" customFormat="1" x14ac:dyDescent="0.2"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  <c r="BC2019" s="1"/>
      <c r="BD2019" s="1"/>
      <c r="BE2019" s="1"/>
      <c r="BF2019" s="1"/>
      <c r="BG2019" s="1"/>
      <c r="BH2019" s="1"/>
      <c r="BI2019" s="1"/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  <c r="BV2019" s="1"/>
      <c r="BW2019" s="1"/>
      <c r="BX2019" s="1"/>
      <c r="BY2019" s="1"/>
      <c r="BZ2019" s="1"/>
      <c r="CA2019" s="1"/>
      <c r="CB2019" s="1"/>
      <c r="CC2019" s="1"/>
      <c r="CD2019" s="1"/>
      <c r="CE2019" s="1"/>
      <c r="CF2019" s="1"/>
      <c r="CG2019" s="1"/>
      <c r="CH2019" s="1"/>
      <c r="CI2019" s="1"/>
      <c r="CJ2019" s="1"/>
      <c r="CK2019" s="1"/>
      <c r="CL2019" s="1"/>
      <c r="CM2019" s="1"/>
    </row>
    <row r="2020" spans="11:91" s="9" customFormat="1" x14ac:dyDescent="0.2"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Y2020" s="1"/>
      <c r="AZ2020" s="1"/>
      <c r="BA2020" s="1"/>
      <c r="BB2020" s="1"/>
      <c r="BC2020" s="1"/>
      <c r="BD2020" s="1"/>
      <c r="BE2020" s="1"/>
      <c r="BF2020" s="1"/>
      <c r="BG2020" s="1"/>
      <c r="BH2020" s="1"/>
      <c r="BI2020" s="1"/>
      <c r="BJ2020" s="1"/>
      <c r="BK2020" s="1"/>
      <c r="BL2020" s="1"/>
      <c r="BM2020" s="1"/>
      <c r="BN2020" s="1"/>
      <c r="BO2020" s="1"/>
      <c r="BP2020" s="1"/>
      <c r="BQ2020" s="1"/>
      <c r="BR2020" s="1"/>
      <c r="BS2020" s="1"/>
      <c r="BT2020" s="1"/>
      <c r="BU2020" s="1"/>
      <c r="BV2020" s="1"/>
      <c r="BW2020" s="1"/>
      <c r="BX2020" s="1"/>
      <c r="BY2020" s="1"/>
      <c r="BZ2020" s="1"/>
      <c r="CA2020" s="1"/>
      <c r="CB2020" s="1"/>
      <c r="CC2020" s="1"/>
      <c r="CD2020" s="1"/>
      <c r="CE2020" s="1"/>
      <c r="CF2020" s="1"/>
      <c r="CG2020" s="1"/>
      <c r="CH2020" s="1"/>
      <c r="CI2020" s="1"/>
      <c r="CJ2020" s="1"/>
      <c r="CK2020" s="1"/>
      <c r="CL2020" s="1"/>
      <c r="CM2020" s="1"/>
    </row>
    <row r="2021" spans="11:91" s="9" customFormat="1" x14ac:dyDescent="0.2"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  <c r="BJ2021" s="1"/>
      <c r="BK2021" s="1"/>
      <c r="BL2021" s="1"/>
      <c r="BM2021" s="1"/>
      <c r="BN2021" s="1"/>
      <c r="BO2021" s="1"/>
      <c r="BP2021" s="1"/>
      <c r="BQ2021" s="1"/>
      <c r="BR2021" s="1"/>
      <c r="BS2021" s="1"/>
      <c r="BT2021" s="1"/>
      <c r="BU2021" s="1"/>
      <c r="BV2021" s="1"/>
      <c r="BW2021" s="1"/>
      <c r="BX2021" s="1"/>
      <c r="BY2021" s="1"/>
      <c r="BZ2021" s="1"/>
      <c r="CA2021" s="1"/>
      <c r="CB2021" s="1"/>
      <c r="CC2021" s="1"/>
      <c r="CD2021" s="1"/>
      <c r="CE2021" s="1"/>
      <c r="CF2021" s="1"/>
      <c r="CG2021" s="1"/>
      <c r="CH2021" s="1"/>
      <c r="CI2021" s="1"/>
      <c r="CJ2021" s="1"/>
      <c r="CK2021" s="1"/>
      <c r="CL2021" s="1"/>
      <c r="CM2021" s="1"/>
    </row>
    <row r="2022" spans="11:91" s="9" customFormat="1" x14ac:dyDescent="0.2"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  <c r="BI2022" s="1"/>
      <c r="BJ2022" s="1"/>
      <c r="BK2022" s="1"/>
      <c r="BL2022" s="1"/>
      <c r="BM2022" s="1"/>
      <c r="BN2022" s="1"/>
      <c r="BO2022" s="1"/>
      <c r="BP2022" s="1"/>
      <c r="BQ2022" s="1"/>
      <c r="BR2022" s="1"/>
      <c r="BS2022" s="1"/>
      <c r="BT2022" s="1"/>
      <c r="BU2022" s="1"/>
      <c r="BV2022" s="1"/>
      <c r="BW2022" s="1"/>
      <c r="BX2022" s="1"/>
      <c r="BY2022" s="1"/>
      <c r="BZ2022" s="1"/>
      <c r="CA2022" s="1"/>
      <c r="CB2022" s="1"/>
      <c r="CC2022" s="1"/>
      <c r="CD2022" s="1"/>
      <c r="CE2022" s="1"/>
      <c r="CF2022" s="1"/>
      <c r="CG2022" s="1"/>
      <c r="CH2022" s="1"/>
      <c r="CI2022" s="1"/>
      <c r="CJ2022" s="1"/>
      <c r="CK2022" s="1"/>
      <c r="CL2022" s="1"/>
      <c r="CM2022" s="1"/>
    </row>
    <row r="2023" spans="11:91" s="9" customFormat="1" x14ac:dyDescent="0.2"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  <c r="BV2023" s="1"/>
      <c r="BW2023" s="1"/>
      <c r="BX2023" s="1"/>
      <c r="BY2023" s="1"/>
      <c r="BZ2023" s="1"/>
      <c r="CA2023" s="1"/>
      <c r="CB2023" s="1"/>
      <c r="CC2023" s="1"/>
      <c r="CD2023" s="1"/>
      <c r="CE2023" s="1"/>
      <c r="CF2023" s="1"/>
      <c r="CG2023" s="1"/>
      <c r="CH2023" s="1"/>
      <c r="CI2023" s="1"/>
      <c r="CJ2023" s="1"/>
      <c r="CK2023" s="1"/>
      <c r="CL2023" s="1"/>
      <c r="CM2023" s="1"/>
    </row>
    <row r="2024" spans="11:91" s="9" customFormat="1" x14ac:dyDescent="0.2"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  <c r="BJ2024" s="1"/>
      <c r="BK2024" s="1"/>
      <c r="BL2024" s="1"/>
      <c r="BM2024" s="1"/>
      <c r="BN2024" s="1"/>
      <c r="BO2024" s="1"/>
      <c r="BP2024" s="1"/>
      <c r="BQ2024" s="1"/>
      <c r="BR2024" s="1"/>
      <c r="BS2024" s="1"/>
      <c r="BT2024" s="1"/>
      <c r="BU2024" s="1"/>
      <c r="BV2024" s="1"/>
      <c r="BW2024" s="1"/>
      <c r="BX2024" s="1"/>
      <c r="BY2024" s="1"/>
      <c r="BZ2024" s="1"/>
      <c r="CA2024" s="1"/>
      <c r="CB2024" s="1"/>
      <c r="CC2024" s="1"/>
      <c r="CD2024" s="1"/>
      <c r="CE2024" s="1"/>
      <c r="CF2024" s="1"/>
      <c r="CG2024" s="1"/>
      <c r="CH2024" s="1"/>
      <c r="CI2024" s="1"/>
      <c r="CJ2024" s="1"/>
      <c r="CK2024" s="1"/>
      <c r="CL2024" s="1"/>
      <c r="CM2024" s="1"/>
    </row>
    <row r="2025" spans="11:91" s="9" customFormat="1" x14ac:dyDescent="0.2"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  <c r="BV2025" s="1"/>
      <c r="BW2025" s="1"/>
      <c r="BX2025" s="1"/>
      <c r="BY2025" s="1"/>
      <c r="BZ2025" s="1"/>
      <c r="CA2025" s="1"/>
      <c r="CB2025" s="1"/>
      <c r="CC2025" s="1"/>
      <c r="CD2025" s="1"/>
      <c r="CE2025" s="1"/>
      <c r="CF2025" s="1"/>
      <c r="CG2025" s="1"/>
      <c r="CH2025" s="1"/>
      <c r="CI2025" s="1"/>
      <c r="CJ2025" s="1"/>
      <c r="CK2025" s="1"/>
      <c r="CL2025" s="1"/>
      <c r="CM2025" s="1"/>
    </row>
    <row r="2026" spans="11:91" s="9" customFormat="1" x14ac:dyDescent="0.2"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  <c r="BV2026" s="1"/>
      <c r="BW2026" s="1"/>
      <c r="BX2026" s="1"/>
      <c r="BY2026" s="1"/>
      <c r="BZ2026" s="1"/>
      <c r="CA2026" s="1"/>
      <c r="CB2026" s="1"/>
      <c r="CC2026" s="1"/>
      <c r="CD2026" s="1"/>
      <c r="CE2026" s="1"/>
      <c r="CF2026" s="1"/>
      <c r="CG2026" s="1"/>
      <c r="CH2026" s="1"/>
      <c r="CI2026" s="1"/>
      <c r="CJ2026" s="1"/>
      <c r="CK2026" s="1"/>
      <c r="CL2026" s="1"/>
      <c r="CM2026" s="1"/>
    </row>
    <row r="2027" spans="11:91" s="9" customFormat="1" x14ac:dyDescent="0.2"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  <c r="BV2027" s="1"/>
      <c r="BW2027" s="1"/>
      <c r="BX2027" s="1"/>
      <c r="BY2027" s="1"/>
      <c r="BZ2027" s="1"/>
      <c r="CA2027" s="1"/>
      <c r="CB2027" s="1"/>
      <c r="CC2027" s="1"/>
      <c r="CD2027" s="1"/>
      <c r="CE2027" s="1"/>
      <c r="CF2027" s="1"/>
      <c r="CG2027" s="1"/>
      <c r="CH2027" s="1"/>
      <c r="CI2027" s="1"/>
      <c r="CJ2027" s="1"/>
      <c r="CK2027" s="1"/>
      <c r="CL2027" s="1"/>
      <c r="CM2027" s="1"/>
    </row>
    <row r="2028" spans="11:91" s="9" customFormat="1" x14ac:dyDescent="0.2"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  <c r="BQ2028" s="1"/>
      <c r="BR2028" s="1"/>
      <c r="BS2028" s="1"/>
      <c r="BT2028" s="1"/>
      <c r="BU2028" s="1"/>
      <c r="BV2028" s="1"/>
      <c r="BW2028" s="1"/>
      <c r="BX2028" s="1"/>
      <c r="BY2028" s="1"/>
      <c r="BZ2028" s="1"/>
      <c r="CA2028" s="1"/>
      <c r="CB2028" s="1"/>
      <c r="CC2028" s="1"/>
      <c r="CD2028" s="1"/>
      <c r="CE2028" s="1"/>
      <c r="CF2028" s="1"/>
      <c r="CG2028" s="1"/>
      <c r="CH2028" s="1"/>
      <c r="CI2028" s="1"/>
      <c r="CJ2028" s="1"/>
      <c r="CK2028" s="1"/>
      <c r="CL2028" s="1"/>
      <c r="CM2028" s="1"/>
    </row>
    <row r="2029" spans="11:91" s="9" customFormat="1" x14ac:dyDescent="0.2"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M2029" s="1"/>
      <c r="BN2029" s="1"/>
      <c r="BO2029" s="1"/>
      <c r="BP2029" s="1"/>
      <c r="BQ2029" s="1"/>
      <c r="BR2029" s="1"/>
      <c r="BS2029" s="1"/>
      <c r="BT2029" s="1"/>
      <c r="BU2029" s="1"/>
      <c r="BV2029" s="1"/>
      <c r="BW2029" s="1"/>
      <c r="BX2029" s="1"/>
      <c r="BY2029" s="1"/>
      <c r="BZ2029" s="1"/>
      <c r="CA2029" s="1"/>
      <c r="CB2029" s="1"/>
      <c r="CC2029" s="1"/>
      <c r="CD2029" s="1"/>
      <c r="CE2029" s="1"/>
      <c r="CF2029" s="1"/>
      <c r="CG2029" s="1"/>
      <c r="CH2029" s="1"/>
      <c r="CI2029" s="1"/>
      <c r="CJ2029" s="1"/>
      <c r="CK2029" s="1"/>
      <c r="CL2029" s="1"/>
      <c r="CM2029" s="1"/>
    </row>
    <row r="2030" spans="11:91" s="9" customFormat="1" x14ac:dyDescent="0.2"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  <c r="BI2030" s="1"/>
      <c r="BJ2030" s="1"/>
      <c r="BK2030" s="1"/>
      <c r="BL2030" s="1"/>
      <c r="BM2030" s="1"/>
      <c r="BN2030" s="1"/>
      <c r="BO2030" s="1"/>
      <c r="BP2030" s="1"/>
      <c r="BQ2030" s="1"/>
      <c r="BR2030" s="1"/>
      <c r="BS2030" s="1"/>
      <c r="BT2030" s="1"/>
      <c r="BU2030" s="1"/>
      <c r="BV2030" s="1"/>
      <c r="BW2030" s="1"/>
      <c r="BX2030" s="1"/>
      <c r="BY2030" s="1"/>
      <c r="BZ2030" s="1"/>
      <c r="CA2030" s="1"/>
      <c r="CB2030" s="1"/>
      <c r="CC2030" s="1"/>
      <c r="CD2030" s="1"/>
      <c r="CE2030" s="1"/>
      <c r="CF2030" s="1"/>
      <c r="CG2030" s="1"/>
      <c r="CH2030" s="1"/>
      <c r="CI2030" s="1"/>
      <c r="CJ2030" s="1"/>
      <c r="CK2030" s="1"/>
      <c r="CL2030" s="1"/>
      <c r="CM2030" s="1"/>
    </row>
    <row r="2031" spans="11:91" s="9" customFormat="1" x14ac:dyDescent="0.2"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  <c r="BJ2031" s="1"/>
      <c r="BK2031" s="1"/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  <c r="BV2031" s="1"/>
      <c r="BW2031" s="1"/>
      <c r="BX2031" s="1"/>
      <c r="BY2031" s="1"/>
      <c r="BZ2031" s="1"/>
      <c r="CA2031" s="1"/>
      <c r="CB2031" s="1"/>
      <c r="CC2031" s="1"/>
      <c r="CD2031" s="1"/>
      <c r="CE2031" s="1"/>
      <c r="CF2031" s="1"/>
      <c r="CG2031" s="1"/>
      <c r="CH2031" s="1"/>
      <c r="CI2031" s="1"/>
      <c r="CJ2031" s="1"/>
      <c r="CK2031" s="1"/>
      <c r="CL2031" s="1"/>
      <c r="CM2031" s="1"/>
    </row>
    <row r="2032" spans="11:91" s="9" customFormat="1" x14ac:dyDescent="0.2"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  <c r="BV2032" s="1"/>
      <c r="BW2032" s="1"/>
      <c r="BX2032" s="1"/>
      <c r="BY2032" s="1"/>
      <c r="BZ2032" s="1"/>
      <c r="CA2032" s="1"/>
      <c r="CB2032" s="1"/>
      <c r="CC2032" s="1"/>
      <c r="CD2032" s="1"/>
      <c r="CE2032" s="1"/>
      <c r="CF2032" s="1"/>
      <c r="CG2032" s="1"/>
      <c r="CH2032" s="1"/>
      <c r="CI2032" s="1"/>
      <c r="CJ2032" s="1"/>
      <c r="CK2032" s="1"/>
      <c r="CL2032" s="1"/>
      <c r="CM2032" s="1"/>
    </row>
    <row r="2033" spans="11:91" s="9" customFormat="1" x14ac:dyDescent="0.2"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  <c r="BJ2033" s="1"/>
      <c r="BK2033" s="1"/>
      <c r="BL2033" s="1"/>
      <c r="BM2033" s="1"/>
      <c r="BN2033" s="1"/>
      <c r="BO2033" s="1"/>
      <c r="BP2033" s="1"/>
      <c r="BQ2033" s="1"/>
      <c r="BR2033" s="1"/>
      <c r="BS2033" s="1"/>
      <c r="BT2033" s="1"/>
      <c r="BU2033" s="1"/>
      <c r="BV2033" s="1"/>
      <c r="BW2033" s="1"/>
      <c r="BX2033" s="1"/>
      <c r="BY2033" s="1"/>
      <c r="BZ2033" s="1"/>
      <c r="CA2033" s="1"/>
      <c r="CB2033" s="1"/>
      <c r="CC2033" s="1"/>
      <c r="CD2033" s="1"/>
      <c r="CE2033" s="1"/>
      <c r="CF2033" s="1"/>
      <c r="CG2033" s="1"/>
      <c r="CH2033" s="1"/>
      <c r="CI2033" s="1"/>
      <c r="CJ2033" s="1"/>
      <c r="CK2033" s="1"/>
      <c r="CL2033" s="1"/>
      <c r="CM2033" s="1"/>
    </row>
    <row r="2034" spans="11:91" s="9" customFormat="1" x14ac:dyDescent="0.2"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  <c r="BQ2034" s="1"/>
      <c r="BR2034" s="1"/>
      <c r="BS2034" s="1"/>
      <c r="BT2034" s="1"/>
      <c r="BU2034" s="1"/>
      <c r="BV2034" s="1"/>
      <c r="BW2034" s="1"/>
      <c r="BX2034" s="1"/>
      <c r="BY2034" s="1"/>
      <c r="BZ2034" s="1"/>
      <c r="CA2034" s="1"/>
      <c r="CB2034" s="1"/>
      <c r="CC2034" s="1"/>
      <c r="CD2034" s="1"/>
      <c r="CE2034" s="1"/>
      <c r="CF2034" s="1"/>
      <c r="CG2034" s="1"/>
      <c r="CH2034" s="1"/>
      <c r="CI2034" s="1"/>
      <c r="CJ2034" s="1"/>
      <c r="CK2034" s="1"/>
      <c r="CL2034" s="1"/>
      <c r="CM2034" s="1"/>
    </row>
    <row r="2035" spans="11:91" s="9" customFormat="1" x14ac:dyDescent="0.2"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  <c r="BQ2035" s="1"/>
      <c r="BR2035" s="1"/>
      <c r="BS2035" s="1"/>
      <c r="BT2035" s="1"/>
      <c r="BU2035" s="1"/>
      <c r="BV2035" s="1"/>
      <c r="BW2035" s="1"/>
      <c r="BX2035" s="1"/>
      <c r="BY2035" s="1"/>
      <c r="BZ2035" s="1"/>
      <c r="CA2035" s="1"/>
      <c r="CB2035" s="1"/>
      <c r="CC2035" s="1"/>
      <c r="CD2035" s="1"/>
      <c r="CE2035" s="1"/>
      <c r="CF2035" s="1"/>
      <c r="CG2035" s="1"/>
      <c r="CH2035" s="1"/>
      <c r="CI2035" s="1"/>
      <c r="CJ2035" s="1"/>
      <c r="CK2035" s="1"/>
      <c r="CL2035" s="1"/>
      <c r="CM2035" s="1"/>
    </row>
    <row r="2036" spans="11:91" s="9" customFormat="1" x14ac:dyDescent="0.2"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  <c r="BV2036" s="1"/>
      <c r="BW2036" s="1"/>
      <c r="BX2036" s="1"/>
      <c r="BY2036" s="1"/>
      <c r="BZ2036" s="1"/>
      <c r="CA2036" s="1"/>
      <c r="CB2036" s="1"/>
      <c r="CC2036" s="1"/>
      <c r="CD2036" s="1"/>
      <c r="CE2036" s="1"/>
      <c r="CF2036" s="1"/>
      <c r="CG2036" s="1"/>
      <c r="CH2036" s="1"/>
      <c r="CI2036" s="1"/>
      <c r="CJ2036" s="1"/>
      <c r="CK2036" s="1"/>
      <c r="CL2036" s="1"/>
      <c r="CM2036" s="1"/>
    </row>
    <row r="2037" spans="11:91" s="9" customFormat="1" x14ac:dyDescent="0.2"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  <c r="BV2037" s="1"/>
      <c r="BW2037" s="1"/>
      <c r="BX2037" s="1"/>
      <c r="BY2037" s="1"/>
      <c r="BZ2037" s="1"/>
      <c r="CA2037" s="1"/>
      <c r="CB2037" s="1"/>
      <c r="CC2037" s="1"/>
      <c r="CD2037" s="1"/>
      <c r="CE2037" s="1"/>
      <c r="CF2037" s="1"/>
      <c r="CG2037" s="1"/>
      <c r="CH2037" s="1"/>
      <c r="CI2037" s="1"/>
      <c r="CJ2037" s="1"/>
      <c r="CK2037" s="1"/>
      <c r="CL2037" s="1"/>
      <c r="CM2037" s="1"/>
    </row>
    <row r="2038" spans="11:91" s="9" customFormat="1" x14ac:dyDescent="0.2"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Y2038" s="1"/>
      <c r="AZ2038" s="1"/>
      <c r="BA2038" s="1"/>
      <c r="BB2038" s="1"/>
      <c r="BC2038" s="1"/>
      <c r="BD2038" s="1"/>
      <c r="BE2038" s="1"/>
      <c r="BF2038" s="1"/>
      <c r="BG2038" s="1"/>
      <c r="BH2038" s="1"/>
      <c r="BI2038" s="1"/>
      <c r="BJ2038" s="1"/>
      <c r="BK2038" s="1"/>
      <c r="BL2038" s="1"/>
      <c r="BM2038" s="1"/>
      <c r="BN2038" s="1"/>
      <c r="BO2038" s="1"/>
      <c r="BP2038" s="1"/>
      <c r="BQ2038" s="1"/>
      <c r="BR2038" s="1"/>
      <c r="BS2038" s="1"/>
      <c r="BT2038" s="1"/>
      <c r="BU2038" s="1"/>
      <c r="BV2038" s="1"/>
      <c r="BW2038" s="1"/>
      <c r="BX2038" s="1"/>
      <c r="BY2038" s="1"/>
      <c r="BZ2038" s="1"/>
      <c r="CA2038" s="1"/>
      <c r="CB2038" s="1"/>
      <c r="CC2038" s="1"/>
      <c r="CD2038" s="1"/>
      <c r="CE2038" s="1"/>
      <c r="CF2038" s="1"/>
      <c r="CG2038" s="1"/>
      <c r="CH2038" s="1"/>
      <c r="CI2038" s="1"/>
      <c r="CJ2038" s="1"/>
      <c r="CK2038" s="1"/>
      <c r="CL2038" s="1"/>
      <c r="CM2038" s="1"/>
    </row>
    <row r="2039" spans="11:91" s="9" customFormat="1" x14ac:dyDescent="0.2"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  <c r="BI2039" s="1"/>
      <c r="BJ2039" s="1"/>
      <c r="BK2039" s="1"/>
      <c r="BL2039" s="1"/>
      <c r="BM2039" s="1"/>
      <c r="BN2039" s="1"/>
      <c r="BO2039" s="1"/>
      <c r="BP2039" s="1"/>
      <c r="BQ2039" s="1"/>
      <c r="BR2039" s="1"/>
      <c r="BS2039" s="1"/>
      <c r="BT2039" s="1"/>
      <c r="BU2039" s="1"/>
      <c r="BV2039" s="1"/>
      <c r="BW2039" s="1"/>
      <c r="BX2039" s="1"/>
      <c r="BY2039" s="1"/>
      <c r="BZ2039" s="1"/>
      <c r="CA2039" s="1"/>
      <c r="CB2039" s="1"/>
      <c r="CC2039" s="1"/>
      <c r="CD2039" s="1"/>
      <c r="CE2039" s="1"/>
      <c r="CF2039" s="1"/>
      <c r="CG2039" s="1"/>
      <c r="CH2039" s="1"/>
      <c r="CI2039" s="1"/>
      <c r="CJ2039" s="1"/>
      <c r="CK2039" s="1"/>
      <c r="CL2039" s="1"/>
      <c r="CM2039" s="1"/>
    </row>
    <row r="2040" spans="11:91" s="9" customFormat="1" x14ac:dyDescent="0.2"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  <c r="BJ2040" s="1"/>
      <c r="BK2040" s="1"/>
      <c r="BL2040" s="1"/>
      <c r="BM2040" s="1"/>
      <c r="BN2040" s="1"/>
      <c r="BO2040" s="1"/>
      <c r="BP2040" s="1"/>
      <c r="BQ2040" s="1"/>
      <c r="BR2040" s="1"/>
      <c r="BS2040" s="1"/>
      <c r="BT2040" s="1"/>
      <c r="BU2040" s="1"/>
      <c r="BV2040" s="1"/>
      <c r="BW2040" s="1"/>
      <c r="BX2040" s="1"/>
      <c r="BY2040" s="1"/>
      <c r="BZ2040" s="1"/>
      <c r="CA2040" s="1"/>
      <c r="CB2040" s="1"/>
      <c r="CC2040" s="1"/>
      <c r="CD2040" s="1"/>
      <c r="CE2040" s="1"/>
      <c r="CF2040" s="1"/>
      <c r="CG2040" s="1"/>
      <c r="CH2040" s="1"/>
      <c r="CI2040" s="1"/>
      <c r="CJ2040" s="1"/>
      <c r="CK2040" s="1"/>
      <c r="CL2040" s="1"/>
      <c r="CM2040" s="1"/>
    </row>
    <row r="2041" spans="11:91" s="9" customFormat="1" x14ac:dyDescent="0.2"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  <c r="AY2041" s="1"/>
      <c r="AZ2041" s="1"/>
      <c r="BA2041" s="1"/>
      <c r="BB2041" s="1"/>
      <c r="BC2041" s="1"/>
      <c r="BD2041" s="1"/>
      <c r="BE2041" s="1"/>
      <c r="BF2041" s="1"/>
      <c r="BG2041" s="1"/>
      <c r="BH2041" s="1"/>
      <c r="BI2041" s="1"/>
      <c r="BJ2041" s="1"/>
      <c r="BK2041" s="1"/>
      <c r="BL2041" s="1"/>
      <c r="BM2041" s="1"/>
      <c r="BN2041" s="1"/>
      <c r="BO2041" s="1"/>
      <c r="BP2041" s="1"/>
      <c r="BQ2041" s="1"/>
      <c r="BR2041" s="1"/>
      <c r="BS2041" s="1"/>
      <c r="BT2041" s="1"/>
      <c r="BU2041" s="1"/>
      <c r="BV2041" s="1"/>
      <c r="BW2041" s="1"/>
      <c r="BX2041" s="1"/>
      <c r="BY2041" s="1"/>
      <c r="BZ2041" s="1"/>
      <c r="CA2041" s="1"/>
      <c r="CB2041" s="1"/>
      <c r="CC2041" s="1"/>
      <c r="CD2041" s="1"/>
      <c r="CE2041" s="1"/>
      <c r="CF2041" s="1"/>
      <c r="CG2041" s="1"/>
      <c r="CH2041" s="1"/>
      <c r="CI2041" s="1"/>
      <c r="CJ2041" s="1"/>
      <c r="CK2041" s="1"/>
      <c r="CL2041" s="1"/>
      <c r="CM2041" s="1"/>
    </row>
    <row r="2042" spans="11:91" s="9" customFormat="1" x14ac:dyDescent="0.2"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  <c r="AY2042" s="1"/>
      <c r="AZ2042" s="1"/>
      <c r="BA2042" s="1"/>
      <c r="BB2042" s="1"/>
      <c r="BC2042" s="1"/>
      <c r="BD2042" s="1"/>
      <c r="BE2042" s="1"/>
      <c r="BF2042" s="1"/>
      <c r="BG2042" s="1"/>
      <c r="BH2042" s="1"/>
      <c r="BI2042" s="1"/>
      <c r="BJ2042" s="1"/>
      <c r="BK2042" s="1"/>
      <c r="BL2042" s="1"/>
      <c r="BM2042" s="1"/>
      <c r="BN2042" s="1"/>
      <c r="BO2042" s="1"/>
      <c r="BP2042" s="1"/>
      <c r="BQ2042" s="1"/>
      <c r="BR2042" s="1"/>
      <c r="BS2042" s="1"/>
      <c r="BT2042" s="1"/>
      <c r="BU2042" s="1"/>
      <c r="BV2042" s="1"/>
      <c r="BW2042" s="1"/>
      <c r="BX2042" s="1"/>
      <c r="BY2042" s="1"/>
      <c r="BZ2042" s="1"/>
      <c r="CA2042" s="1"/>
      <c r="CB2042" s="1"/>
      <c r="CC2042" s="1"/>
      <c r="CD2042" s="1"/>
      <c r="CE2042" s="1"/>
      <c r="CF2042" s="1"/>
      <c r="CG2042" s="1"/>
      <c r="CH2042" s="1"/>
      <c r="CI2042" s="1"/>
      <c r="CJ2042" s="1"/>
      <c r="CK2042" s="1"/>
      <c r="CL2042" s="1"/>
      <c r="CM2042" s="1"/>
    </row>
    <row r="2043" spans="11:91" s="9" customFormat="1" x14ac:dyDescent="0.2"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  <c r="BJ2043" s="1"/>
      <c r="BK2043" s="1"/>
      <c r="BL2043" s="1"/>
      <c r="BM2043" s="1"/>
      <c r="BN2043" s="1"/>
      <c r="BO2043" s="1"/>
      <c r="BP2043" s="1"/>
      <c r="BQ2043" s="1"/>
      <c r="BR2043" s="1"/>
      <c r="BS2043" s="1"/>
      <c r="BT2043" s="1"/>
      <c r="BU2043" s="1"/>
      <c r="BV2043" s="1"/>
      <c r="BW2043" s="1"/>
      <c r="BX2043" s="1"/>
      <c r="BY2043" s="1"/>
      <c r="BZ2043" s="1"/>
      <c r="CA2043" s="1"/>
      <c r="CB2043" s="1"/>
      <c r="CC2043" s="1"/>
      <c r="CD2043" s="1"/>
      <c r="CE2043" s="1"/>
      <c r="CF2043" s="1"/>
      <c r="CG2043" s="1"/>
      <c r="CH2043" s="1"/>
      <c r="CI2043" s="1"/>
      <c r="CJ2043" s="1"/>
      <c r="CK2043" s="1"/>
      <c r="CL2043" s="1"/>
      <c r="CM2043" s="1"/>
    </row>
    <row r="2044" spans="11:91" s="9" customFormat="1" x14ac:dyDescent="0.2"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  <c r="AY2044" s="1"/>
      <c r="AZ2044" s="1"/>
      <c r="BA2044" s="1"/>
      <c r="BB2044" s="1"/>
      <c r="BC2044" s="1"/>
      <c r="BD2044" s="1"/>
      <c r="BE2044" s="1"/>
      <c r="BF2044" s="1"/>
      <c r="BG2044" s="1"/>
      <c r="BH2044" s="1"/>
      <c r="BI2044" s="1"/>
      <c r="BJ2044" s="1"/>
      <c r="BK2044" s="1"/>
      <c r="BL2044" s="1"/>
      <c r="BM2044" s="1"/>
      <c r="BN2044" s="1"/>
      <c r="BO2044" s="1"/>
      <c r="BP2044" s="1"/>
      <c r="BQ2044" s="1"/>
      <c r="BR2044" s="1"/>
      <c r="BS2044" s="1"/>
      <c r="BT2044" s="1"/>
      <c r="BU2044" s="1"/>
      <c r="BV2044" s="1"/>
      <c r="BW2044" s="1"/>
      <c r="BX2044" s="1"/>
      <c r="BY2044" s="1"/>
      <c r="BZ2044" s="1"/>
      <c r="CA2044" s="1"/>
      <c r="CB2044" s="1"/>
      <c r="CC2044" s="1"/>
      <c r="CD2044" s="1"/>
      <c r="CE2044" s="1"/>
      <c r="CF2044" s="1"/>
      <c r="CG2044" s="1"/>
      <c r="CH2044" s="1"/>
      <c r="CI2044" s="1"/>
      <c r="CJ2044" s="1"/>
      <c r="CK2044" s="1"/>
      <c r="CL2044" s="1"/>
      <c r="CM2044" s="1"/>
    </row>
    <row r="2045" spans="11:91" s="9" customFormat="1" x14ac:dyDescent="0.2"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  <c r="BM2045" s="1"/>
      <c r="BN2045" s="1"/>
      <c r="BO2045" s="1"/>
      <c r="BP2045" s="1"/>
      <c r="BQ2045" s="1"/>
      <c r="BR2045" s="1"/>
      <c r="BS2045" s="1"/>
      <c r="BT2045" s="1"/>
      <c r="BU2045" s="1"/>
      <c r="BV2045" s="1"/>
      <c r="BW2045" s="1"/>
      <c r="BX2045" s="1"/>
      <c r="BY2045" s="1"/>
      <c r="BZ2045" s="1"/>
      <c r="CA2045" s="1"/>
      <c r="CB2045" s="1"/>
      <c r="CC2045" s="1"/>
      <c r="CD2045" s="1"/>
      <c r="CE2045" s="1"/>
      <c r="CF2045" s="1"/>
      <c r="CG2045" s="1"/>
      <c r="CH2045" s="1"/>
      <c r="CI2045" s="1"/>
      <c r="CJ2045" s="1"/>
      <c r="CK2045" s="1"/>
      <c r="CL2045" s="1"/>
      <c r="CM2045" s="1"/>
    </row>
    <row r="2046" spans="11:91" s="9" customFormat="1" x14ac:dyDescent="0.2"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  <c r="BJ2046" s="1"/>
      <c r="BK2046" s="1"/>
      <c r="BL2046" s="1"/>
      <c r="BM2046" s="1"/>
      <c r="BN2046" s="1"/>
      <c r="BO2046" s="1"/>
      <c r="BP2046" s="1"/>
      <c r="BQ2046" s="1"/>
      <c r="BR2046" s="1"/>
      <c r="BS2046" s="1"/>
      <c r="BT2046" s="1"/>
      <c r="BU2046" s="1"/>
      <c r="BV2046" s="1"/>
      <c r="BW2046" s="1"/>
      <c r="BX2046" s="1"/>
      <c r="BY2046" s="1"/>
      <c r="BZ2046" s="1"/>
      <c r="CA2046" s="1"/>
      <c r="CB2046" s="1"/>
      <c r="CC2046" s="1"/>
      <c r="CD2046" s="1"/>
      <c r="CE2046" s="1"/>
      <c r="CF2046" s="1"/>
      <c r="CG2046" s="1"/>
      <c r="CH2046" s="1"/>
      <c r="CI2046" s="1"/>
      <c r="CJ2046" s="1"/>
      <c r="CK2046" s="1"/>
      <c r="CL2046" s="1"/>
      <c r="CM2046" s="1"/>
    </row>
    <row r="2047" spans="11:91" s="9" customFormat="1" x14ac:dyDescent="0.2"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  <c r="AS2047" s="1"/>
      <c r="AT2047" s="1"/>
      <c r="AU2047" s="1"/>
      <c r="AV2047" s="1"/>
      <c r="AW2047" s="1"/>
      <c r="AX2047" s="1"/>
      <c r="AY2047" s="1"/>
      <c r="AZ2047" s="1"/>
      <c r="BA2047" s="1"/>
      <c r="BB2047" s="1"/>
      <c r="BC2047" s="1"/>
      <c r="BD2047" s="1"/>
      <c r="BE2047" s="1"/>
      <c r="BF2047" s="1"/>
      <c r="BG2047" s="1"/>
      <c r="BH2047" s="1"/>
      <c r="BI2047" s="1"/>
      <c r="BJ2047" s="1"/>
      <c r="BK2047" s="1"/>
      <c r="BL2047" s="1"/>
      <c r="BM2047" s="1"/>
      <c r="BN2047" s="1"/>
      <c r="BO2047" s="1"/>
      <c r="BP2047" s="1"/>
      <c r="BQ2047" s="1"/>
      <c r="BR2047" s="1"/>
      <c r="BS2047" s="1"/>
      <c r="BT2047" s="1"/>
      <c r="BU2047" s="1"/>
      <c r="BV2047" s="1"/>
      <c r="BW2047" s="1"/>
      <c r="BX2047" s="1"/>
      <c r="BY2047" s="1"/>
      <c r="BZ2047" s="1"/>
      <c r="CA2047" s="1"/>
      <c r="CB2047" s="1"/>
      <c r="CC2047" s="1"/>
      <c r="CD2047" s="1"/>
      <c r="CE2047" s="1"/>
      <c r="CF2047" s="1"/>
      <c r="CG2047" s="1"/>
      <c r="CH2047" s="1"/>
      <c r="CI2047" s="1"/>
      <c r="CJ2047" s="1"/>
      <c r="CK2047" s="1"/>
      <c r="CL2047" s="1"/>
      <c r="CM2047" s="1"/>
    </row>
    <row r="2048" spans="11:91" s="9" customFormat="1" x14ac:dyDescent="0.2"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  <c r="BC2048" s="1"/>
      <c r="BD2048" s="1"/>
      <c r="BE2048" s="1"/>
      <c r="BF2048" s="1"/>
      <c r="BG2048" s="1"/>
      <c r="BH2048" s="1"/>
      <c r="BI2048" s="1"/>
      <c r="BJ2048" s="1"/>
      <c r="BK2048" s="1"/>
      <c r="BL2048" s="1"/>
      <c r="BM2048" s="1"/>
      <c r="BN2048" s="1"/>
      <c r="BO2048" s="1"/>
      <c r="BP2048" s="1"/>
      <c r="BQ2048" s="1"/>
      <c r="BR2048" s="1"/>
      <c r="BS2048" s="1"/>
      <c r="BT2048" s="1"/>
      <c r="BU2048" s="1"/>
      <c r="BV2048" s="1"/>
      <c r="BW2048" s="1"/>
      <c r="BX2048" s="1"/>
      <c r="BY2048" s="1"/>
      <c r="BZ2048" s="1"/>
      <c r="CA2048" s="1"/>
      <c r="CB2048" s="1"/>
      <c r="CC2048" s="1"/>
      <c r="CD2048" s="1"/>
      <c r="CE2048" s="1"/>
      <c r="CF2048" s="1"/>
      <c r="CG2048" s="1"/>
      <c r="CH2048" s="1"/>
      <c r="CI2048" s="1"/>
      <c r="CJ2048" s="1"/>
      <c r="CK2048" s="1"/>
      <c r="CL2048" s="1"/>
      <c r="CM2048" s="1"/>
    </row>
    <row r="2049" spans="11:91" s="9" customFormat="1" x14ac:dyDescent="0.2"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Y2049" s="1"/>
      <c r="AZ2049" s="1"/>
      <c r="BA2049" s="1"/>
      <c r="BB2049" s="1"/>
      <c r="BC2049" s="1"/>
      <c r="BD2049" s="1"/>
      <c r="BE2049" s="1"/>
      <c r="BF2049" s="1"/>
      <c r="BG2049" s="1"/>
      <c r="BH2049" s="1"/>
      <c r="BI2049" s="1"/>
      <c r="BJ2049" s="1"/>
      <c r="BK2049" s="1"/>
      <c r="BL2049" s="1"/>
      <c r="BM2049" s="1"/>
      <c r="BN2049" s="1"/>
      <c r="BO2049" s="1"/>
      <c r="BP2049" s="1"/>
      <c r="BQ2049" s="1"/>
      <c r="BR2049" s="1"/>
      <c r="BS2049" s="1"/>
      <c r="BT2049" s="1"/>
      <c r="BU2049" s="1"/>
      <c r="BV2049" s="1"/>
      <c r="BW2049" s="1"/>
      <c r="BX2049" s="1"/>
      <c r="BY2049" s="1"/>
      <c r="BZ2049" s="1"/>
      <c r="CA2049" s="1"/>
      <c r="CB2049" s="1"/>
      <c r="CC2049" s="1"/>
      <c r="CD2049" s="1"/>
      <c r="CE2049" s="1"/>
      <c r="CF2049" s="1"/>
      <c r="CG2049" s="1"/>
      <c r="CH2049" s="1"/>
      <c r="CI2049" s="1"/>
      <c r="CJ2049" s="1"/>
      <c r="CK2049" s="1"/>
      <c r="CL2049" s="1"/>
      <c r="CM2049" s="1"/>
    </row>
    <row r="2050" spans="11:91" s="9" customFormat="1" x14ac:dyDescent="0.2"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Y2050" s="1"/>
      <c r="AZ2050" s="1"/>
      <c r="BA2050" s="1"/>
      <c r="BB2050" s="1"/>
      <c r="BC2050" s="1"/>
      <c r="BD2050" s="1"/>
      <c r="BE2050" s="1"/>
      <c r="BF2050" s="1"/>
      <c r="BG2050" s="1"/>
      <c r="BH2050" s="1"/>
      <c r="BI2050" s="1"/>
      <c r="BJ2050" s="1"/>
      <c r="BK2050" s="1"/>
      <c r="BL2050" s="1"/>
      <c r="BM2050" s="1"/>
      <c r="BN2050" s="1"/>
      <c r="BO2050" s="1"/>
      <c r="BP2050" s="1"/>
      <c r="BQ2050" s="1"/>
      <c r="BR2050" s="1"/>
      <c r="BS2050" s="1"/>
      <c r="BT2050" s="1"/>
      <c r="BU2050" s="1"/>
      <c r="BV2050" s="1"/>
      <c r="BW2050" s="1"/>
      <c r="BX2050" s="1"/>
      <c r="BY2050" s="1"/>
      <c r="BZ2050" s="1"/>
      <c r="CA2050" s="1"/>
      <c r="CB2050" s="1"/>
      <c r="CC2050" s="1"/>
      <c r="CD2050" s="1"/>
      <c r="CE2050" s="1"/>
      <c r="CF2050" s="1"/>
      <c r="CG2050" s="1"/>
      <c r="CH2050" s="1"/>
      <c r="CI2050" s="1"/>
      <c r="CJ2050" s="1"/>
      <c r="CK2050" s="1"/>
      <c r="CL2050" s="1"/>
      <c r="CM2050" s="1"/>
    </row>
    <row r="2051" spans="11:91" s="9" customFormat="1" x14ac:dyDescent="0.2"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  <c r="AS2051" s="1"/>
      <c r="AT2051" s="1"/>
      <c r="AU2051" s="1"/>
      <c r="AV2051" s="1"/>
      <c r="AW2051" s="1"/>
      <c r="AX2051" s="1"/>
      <c r="AY2051" s="1"/>
      <c r="AZ2051" s="1"/>
      <c r="BA2051" s="1"/>
      <c r="BB2051" s="1"/>
      <c r="BC2051" s="1"/>
      <c r="BD2051" s="1"/>
      <c r="BE2051" s="1"/>
      <c r="BF2051" s="1"/>
      <c r="BG2051" s="1"/>
      <c r="BH2051" s="1"/>
      <c r="BI2051" s="1"/>
      <c r="BJ2051" s="1"/>
      <c r="BK2051" s="1"/>
      <c r="BL2051" s="1"/>
      <c r="BM2051" s="1"/>
      <c r="BN2051" s="1"/>
      <c r="BO2051" s="1"/>
      <c r="BP2051" s="1"/>
      <c r="BQ2051" s="1"/>
      <c r="BR2051" s="1"/>
      <c r="BS2051" s="1"/>
      <c r="BT2051" s="1"/>
      <c r="BU2051" s="1"/>
      <c r="BV2051" s="1"/>
      <c r="BW2051" s="1"/>
      <c r="BX2051" s="1"/>
      <c r="BY2051" s="1"/>
      <c r="BZ2051" s="1"/>
      <c r="CA2051" s="1"/>
      <c r="CB2051" s="1"/>
      <c r="CC2051" s="1"/>
      <c r="CD2051" s="1"/>
      <c r="CE2051" s="1"/>
      <c r="CF2051" s="1"/>
      <c r="CG2051" s="1"/>
      <c r="CH2051" s="1"/>
      <c r="CI2051" s="1"/>
      <c r="CJ2051" s="1"/>
      <c r="CK2051" s="1"/>
      <c r="CL2051" s="1"/>
      <c r="CM2051" s="1"/>
    </row>
    <row r="2052" spans="11:91" s="9" customFormat="1" x14ac:dyDescent="0.2"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M2052" s="1"/>
      <c r="BN2052" s="1"/>
      <c r="BO2052" s="1"/>
      <c r="BP2052" s="1"/>
      <c r="BQ2052" s="1"/>
      <c r="BR2052" s="1"/>
      <c r="BS2052" s="1"/>
      <c r="BT2052" s="1"/>
      <c r="BU2052" s="1"/>
      <c r="BV2052" s="1"/>
      <c r="BW2052" s="1"/>
      <c r="BX2052" s="1"/>
      <c r="BY2052" s="1"/>
      <c r="BZ2052" s="1"/>
      <c r="CA2052" s="1"/>
      <c r="CB2052" s="1"/>
      <c r="CC2052" s="1"/>
      <c r="CD2052" s="1"/>
      <c r="CE2052" s="1"/>
      <c r="CF2052" s="1"/>
      <c r="CG2052" s="1"/>
      <c r="CH2052" s="1"/>
      <c r="CI2052" s="1"/>
      <c r="CJ2052" s="1"/>
      <c r="CK2052" s="1"/>
      <c r="CL2052" s="1"/>
      <c r="CM2052" s="1"/>
    </row>
    <row r="2053" spans="11:91" s="9" customFormat="1" x14ac:dyDescent="0.2"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  <c r="BJ2053" s="1"/>
      <c r="BK2053" s="1"/>
      <c r="BL2053" s="1"/>
      <c r="BM2053" s="1"/>
      <c r="BN2053" s="1"/>
      <c r="BO2053" s="1"/>
      <c r="BP2053" s="1"/>
      <c r="BQ2053" s="1"/>
      <c r="BR2053" s="1"/>
      <c r="BS2053" s="1"/>
      <c r="BT2053" s="1"/>
      <c r="BU2053" s="1"/>
      <c r="BV2053" s="1"/>
      <c r="BW2053" s="1"/>
      <c r="BX2053" s="1"/>
      <c r="BY2053" s="1"/>
      <c r="BZ2053" s="1"/>
      <c r="CA2053" s="1"/>
      <c r="CB2053" s="1"/>
      <c r="CC2053" s="1"/>
      <c r="CD2053" s="1"/>
      <c r="CE2053" s="1"/>
      <c r="CF2053" s="1"/>
      <c r="CG2053" s="1"/>
      <c r="CH2053" s="1"/>
      <c r="CI2053" s="1"/>
      <c r="CJ2053" s="1"/>
      <c r="CK2053" s="1"/>
      <c r="CL2053" s="1"/>
      <c r="CM2053" s="1"/>
    </row>
    <row r="2054" spans="11:91" s="9" customFormat="1" x14ac:dyDescent="0.2"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  <c r="BI2054" s="1"/>
      <c r="BJ2054" s="1"/>
      <c r="BK2054" s="1"/>
      <c r="BL2054" s="1"/>
      <c r="BM2054" s="1"/>
      <c r="BN2054" s="1"/>
      <c r="BO2054" s="1"/>
      <c r="BP2054" s="1"/>
      <c r="BQ2054" s="1"/>
      <c r="BR2054" s="1"/>
      <c r="BS2054" s="1"/>
      <c r="BT2054" s="1"/>
      <c r="BU2054" s="1"/>
      <c r="BV2054" s="1"/>
      <c r="BW2054" s="1"/>
      <c r="BX2054" s="1"/>
      <c r="BY2054" s="1"/>
      <c r="BZ2054" s="1"/>
      <c r="CA2054" s="1"/>
      <c r="CB2054" s="1"/>
      <c r="CC2054" s="1"/>
      <c r="CD2054" s="1"/>
      <c r="CE2054" s="1"/>
      <c r="CF2054" s="1"/>
      <c r="CG2054" s="1"/>
      <c r="CH2054" s="1"/>
      <c r="CI2054" s="1"/>
      <c r="CJ2054" s="1"/>
      <c r="CK2054" s="1"/>
      <c r="CL2054" s="1"/>
      <c r="CM2054" s="1"/>
    </row>
    <row r="2055" spans="11:91" s="9" customFormat="1" x14ac:dyDescent="0.2"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M2055" s="1"/>
      <c r="BN2055" s="1"/>
      <c r="BO2055" s="1"/>
      <c r="BP2055" s="1"/>
      <c r="BQ2055" s="1"/>
      <c r="BR2055" s="1"/>
      <c r="BS2055" s="1"/>
      <c r="BT2055" s="1"/>
      <c r="BU2055" s="1"/>
      <c r="BV2055" s="1"/>
      <c r="BW2055" s="1"/>
      <c r="BX2055" s="1"/>
      <c r="BY2055" s="1"/>
      <c r="BZ2055" s="1"/>
      <c r="CA2055" s="1"/>
      <c r="CB2055" s="1"/>
      <c r="CC2055" s="1"/>
      <c r="CD2055" s="1"/>
      <c r="CE2055" s="1"/>
      <c r="CF2055" s="1"/>
      <c r="CG2055" s="1"/>
      <c r="CH2055" s="1"/>
      <c r="CI2055" s="1"/>
      <c r="CJ2055" s="1"/>
      <c r="CK2055" s="1"/>
      <c r="CL2055" s="1"/>
      <c r="CM2055" s="1"/>
    </row>
    <row r="2056" spans="11:91" s="9" customFormat="1" x14ac:dyDescent="0.2"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  <c r="BQ2056" s="1"/>
      <c r="BR2056" s="1"/>
      <c r="BS2056" s="1"/>
      <c r="BT2056" s="1"/>
      <c r="BU2056" s="1"/>
      <c r="BV2056" s="1"/>
      <c r="BW2056" s="1"/>
      <c r="BX2056" s="1"/>
      <c r="BY2056" s="1"/>
      <c r="BZ2056" s="1"/>
      <c r="CA2056" s="1"/>
      <c r="CB2056" s="1"/>
      <c r="CC2056" s="1"/>
      <c r="CD2056" s="1"/>
      <c r="CE2056" s="1"/>
      <c r="CF2056" s="1"/>
      <c r="CG2056" s="1"/>
      <c r="CH2056" s="1"/>
      <c r="CI2056" s="1"/>
      <c r="CJ2056" s="1"/>
      <c r="CK2056" s="1"/>
      <c r="CL2056" s="1"/>
      <c r="CM2056" s="1"/>
    </row>
    <row r="2057" spans="11:91" s="9" customFormat="1" x14ac:dyDescent="0.2"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  <c r="BJ2057" s="1"/>
      <c r="BK2057" s="1"/>
      <c r="BL2057" s="1"/>
      <c r="BM2057" s="1"/>
      <c r="BN2057" s="1"/>
      <c r="BO2057" s="1"/>
      <c r="BP2057" s="1"/>
      <c r="BQ2057" s="1"/>
      <c r="BR2057" s="1"/>
      <c r="BS2057" s="1"/>
      <c r="BT2057" s="1"/>
      <c r="BU2057" s="1"/>
      <c r="BV2057" s="1"/>
      <c r="BW2057" s="1"/>
      <c r="BX2057" s="1"/>
      <c r="BY2057" s="1"/>
      <c r="BZ2057" s="1"/>
      <c r="CA2057" s="1"/>
      <c r="CB2057" s="1"/>
      <c r="CC2057" s="1"/>
      <c r="CD2057" s="1"/>
      <c r="CE2057" s="1"/>
      <c r="CF2057" s="1"/>
      <c r="CG2057" s="1"/>
      <c r="CH2057" s="1"/>
      <c r="CI2057" s="1"/>
      <c r="CJ2057" s="1"/>
      <c r="CK2057" s="1"/>
      <c r="CL2057" s="1"/>
      <c r="CM2057" s="1"/>
    </row>
    <row r="2058" spans="11:91" s="9" customFormat="1" x14ac:dyDescent="0.2"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/>
      <c r="AZ2058" s="1"/>
      <c r="BA2058" s="1"/>
      <c r="BB2058" s="1"/>
      <c r="BC2058" s="1"/>
      <c r="BD2058" s="1"/>
      <c r="BE2058" s="1"/>
      <c r="BF2058" s="1"/>
      <c r="BG2058" s="1"/>
      <c r="BH2058" s="1"/>
      <c r="BI2058" s="1"/>
      <c r="BJ2058" s="1"/>
      <c r="BK2058" s="1"/>
      <c r="BL2058" s="1"/>
      <c r="BM2058" s="1"/>
      <c r="BN2058" s="1"/>
      <c r="BO2058" s="1"/>
      <c r="BP2058" s="1"/>
      <c r="BQ2058" s="1"/>
      <c r="BR2058" s="1"/>
      <c r="BS2058" s="1"/>
      <c r="BT2058" s="1"/>
      <c r="BU2058" s="1"/>
      <c r="BV2058" s="1"/>
      <c r="BW2058" s="1"/>
      <c r="BX2058" s="1"/>
      <c r="BY2058" s="1"/>
      <c r="BZ2058" s="1"/>
      <c r="CA2058" s="1"/>
      <c r="CB2058" s="1"/>
      <c r="CC2058" s="1"/>
      <c r="CD2058" s="1"/>
      <c r="CE2058" s="1"/>
      <c r="CF2058" s="1"/>
      <c r="CG2058" s="1"/>
      <c r="CH2058" s="1"/>
      <c r="CI2058" s="1"/>
      <c r="CJ2058" s="1"/>
      <c r="CK2058" s="1"/>
      <c r="CL2058" s="1"/>
      <c r="CM2058" s="1"/>
    </row>
    <row r="2059" spans="11:91" s="9" customFormat="1" x14ac:dyDescent="0.2"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  <c r="BJ2059" s="1"/>
      <c r="BK2059" s="1"/>
      <c r="BL2059" s="1"/>
      <c r="BM2059" s="1"/>
      <c r="BN2059" s="1"/>
      <c r="BO2059" s="1"/>
      <c r="BP2059" s="1"/>
      <c r="BQ2059" s="1"/>
      <c r="BR2059" s="1"/>
      <c r="BS2059" s="1"/>
      <c r="BT2059" s="1"/>
      <c r="BU2059" s="1"/>
      <c r="BV2059" s="1"/>
      <c r="BW2059" s="1"/>
      <c r="BX2059" s="1"/>
      <c r="BY2059" s="1"/>
      <c r="BZ2059" s="1"/>
      <c r="CA2059" s="1"/>
      <c r="CB2059" s="1"/>
      <c r="CC2059" s="1"/>
      <c r="CD2059" s="1"/>
      <c r="CE2059" s="1"/>
      <c r="CF2059" s="1"/>
      <c r="CG2059" s="1"/>
      <c r="CH2059" s="1"/>
      <c r="CI2059" s="1"/>
      <c r="CJ2059" s="1"/>
      <c r="CK2059" s="1"/>
      <c r="CL2059" s="1"/>
      <c r="CM2059" s="1"/>
    </row>
    <row r="2060" spans="11:91" s="9" customFormat="1" x14ac:dyDescent="0.2"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  <c r="BJ2060" s="1"/>
      <c r="BK2060" s="1"/>
      <c r="BL2060" s="1"/>
      <c r="BM2060" s="1"/>
      <c r="BN2060" s="1"/>
      <c r="BO2060" s="1"/>
      <c r="BP2060" s="1"/>
      <c r="BQ2060" s="1"/>
      <c r="BR2060" s="1"/>
      <c r="BS2060" s="1"/>
      <c r="BT2060" s="1"/>
      <c r="BU2060" s="1"/>
      <c r="BV2060" s="1"/>
      <c r="BW2060" s="1"/>
      <c r="BX2060" s="1"/>
      <c r="BY2060" s="1"/>
      <c r="BZ2060" s="1"/>
      <c r="CA2060" s="1"/>
      <c r="CB2060" s="1"/>
      <c r="CC2060" s="1"/>
      <c r="CD2060" s="1"/>
      <c r="CE2060" s="1"/>
      <c r="CF2060" s="1"/>
      <c r="CG2060" s="1"/>
      <c r="CH2060" s="1"/>
      <c r="CI2060" s="1"/>
      <c r="CJ2060" s="1"/>
      <c r="CK2060" s="1"/>
      <c r="CL2060" s="1"/>
      <c r="CM2060" s="1"/>
    </row>
    <row r="2061" spans="11:91" s="9" customFormat="1" x14ac:dyDescent="0.2"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  <c r="BJ2061" s="1"/>
      <c r="BK2061" s="1"/>
      <c r="BL2061" s="1"/>
      <c r="BM2061" s="1"/>
      <c r="BN2061" s="1"/>
      <c r="BO2061" s="1"/>
      <c r="BP2061" s="1"/>
      <c r="BQ2061" s="1"/>
      <c r="BR2061" s="1"/>
      <c r="BS2061" s="1"/>
      <c r="BT2061" s="1"/>
      <c r="BU2061" s="1"/>
      <c r="BV2061" s="1"/>
      <c r="BW2061" s="1"/>
      <c r="BX2061" s="1"/>
      <c r="BY2061" s="1"/>
      <c r="BZ2061" s="1"/>
      <c r="CA2061" s="1"/>
      <c r="CB2061" s="1"/>
      <c r="CC2061" s="1"/>
      <c r="CD2061" s="1"/>
      <c r="CE2061" s="1"/>
      <c r="CF2061" s="1"/>
      <c r="CG2061" s="1"/>
      <c r="CH2061" s="1"/>
      <c r="CI2061" s="1"/>
      <c r="CJ2061" s="1"/>
      <c r="CK2061" s="1"/>
      <c r="CL2061" s="1"/>
      <c r="CM2061" s="1"/>
    </row>
    <row r="2062" spans="11:91" s="9" customFormat="1" x14ac:dyDescent="0.2"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/>
      <c r="BH2062" s="1"/>
      <c r="BI2062" s="1"/>
      <c r="BJ2062" s="1"/>
      <c r="BK2062" s="1"/>
      <c r="BL2062" s="1"/>
      <c r="BM2062" s="1"/>
      <c r="BN2062" s="1"/>
      <c r="BO2062" s="1"/>
      <c r="BP2062" s="1"/>
      <c r="BQ2062" s="1"/>
      <c r="BR2062" s="1"/>
      <c r="BS2062" s="1"/>
      <c r="BT2062" s="1"/>
      <c r="BU2062" s="1"/>
      <c r="BV2062" s="1"/>
      <c r="BW2062" s="1"/>
      <c r="BX2062" s="1"/>
      <c r="BY2062" s="1"/>
      <c r="BZ2062" s="1"/>
      <c r="CA2062" s="1"/>
      <c r="CB2062" s="1"/>
      <c r="CC2062" s="1"/>
      <c r="CD2062" s="1"/>
      <c r="CE2062" s="1"/>
      <c r="CF2062" s="1"/>
      <c r="CG2062" s="1"/>
      <c r="CH2062" s="1"/>
      <c r="CI2062" s="1"/>
      <c r="CJ2062" s="1"/>
      <c r="CK2062" s="1"/>
      <c r="CL2062" s="1"/>
      <c r="CM2062" s="1"/>
    </row>
    <row r="2063" spans="11:91" s="9" customFormat="1" x14ac:dyDescent="0.2"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  <c r="BC2063" s="1"/>
      <c r="BD2063" s="1"/>
      <c r="BE2063" s="1"/>
      <c r="BF2063" s="1"/>
      <c r="BG2063" s="1"/>
      <c r="BH2063" s="1"/>
      <c r="BI2063" s="1"/>
      <c r="BJ2063" s="1"/>
      <c r="BK2063" s="1"/>
      <c r="BL2063" s="1"/>
      <c r="BM2063" s="1"/>
      <c r="BN2063" s="1"/>
      <c r="BO2063" s="1"/>
      <c r="BP2063" s="1"/>
      <c r="BQ2063" s="1"/>
      <c r="BR2063" s="1"/>
      <c r="BS2063" s="1"/>
      <c r="BT2063" s="1"/>
      <c r="BU2063" s="1"/>
      <c r="BV2063" s="1"/>
      <c r="BW2063" s="1"/>
      <c r="BX2063" s="1"/>
      <c r="BY2063" s="1"/>
      <c r="BZ2063" s="1"/>
      <c r="CA2063" s="1"/>
      <c r="CB2063" s="1"/>
      <c r="CC2063" s="1"/>
      <c r="CD2063" s="1"/>
      <c r="CE2063" s="1"/>
      <c r="CF2063" s="1"/>
      <c r="CG2063" s="1"/>
      <c r="CH2063" s="1"/>
      <c r="CI2063" s="1"/>
      <c r="CJ2063" s="1"/>
      <c r="CK2063" s="1"/>
      <c r="CL2063" s="1"/>
      <c r="CM2063" s="1"/>
    </row>
    <row r="2064" spans="11:91" s="9" customFormat="1" x14ac:dyDescent="0.2"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  <c r="BV2064" s="1"/>
      <c r="BW2064" s="1"/>
      <c r="BX2064" s="1"/>
      <c r="BY2064" s="1"/>
      <c r="BZ2064" s="1"/>
      <c r="CA2064" s="1"/>
      <c r="CB2064" s="1"/>
      <c r="CC2064" s="1"/>
      <c r="CD2064" s="1"/>
      <c r="CE2064" s="1"/>
      <c r="CF2064" s="1"/>
      <c r="CG2064" s="1"/>
      <c r="CH2064" s="1"/>
      <c r="CI2064" s="1"/>
      <c r="CJ2064" s="1"/>
      <c r="CK2064" s="1"/>
      <c r="CL2064" s="1"/>
      <c r="CM2064" s="1"/>
    </row>
    <row r="2065" spans="11:91" s="9" customFormat="1" x14ac:dyDescent="0.2"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  <c r="BJ2065" s="1"/>
      <c r="BK2065" s="1"/>
      <c r="BL2065" s="1"/>
      <c r="BM2065" s="1"/>
      <c r="BN2065" s="1"/>
      <c r="BO2065" s="1"/>
      <c r="BP2065" s="1"/>
      <c r="BQ2065" s="1"/>
      <c r="BR2065" s="1"/>
      <c r="BS2065" s="1"/>
      <c r="BT2065" s="1"/>
      <c r="BU2065" s="1"/>
      <c r="BV2065" s="1"/>
      <c r="BW2065" s="1"/>
      <c r="BX2065" s="1"/>
      <c r="BY2065" s="1"/>
      <c r="BZ2065" s="1"/>
      <c r="CA2065" s="1"/>
      <c r="CB2065" s="1"/>
      <c r="CC2065" s="1"/>
      <c r="CD2065" s="1"/>
      <c r="CE2065" s="1"/>
      <c r="CF2065" s="1"/>
      <c r="CG2065" s="1"/>
      <c r="CH2065" s="1"/>
      <c r="CI2065" s="1"/>
      <c r="CJ2065" s="1"/>
      <c r="CK2065" s="1"/>
      <c r="CL2065" s="1"/>
      <c r="CM2065" s="1"/>
    </row>
    <row r="2066" spans="11:91" s="9" customFormat="1" x14ac:dyDescent="0.2"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M2066" s="1"/>
      <c r="BN2066" s="1"/>
      <c r="BO2066" s="1"/>
      <c r="BP2066" s="1"/>
      <c r="BQ2066" s="1"/>
      <c r="BR2066" s="1"/>
      <c r="BS2066" s="1"/>
      <c r="BT2066" s="1"/>
      <c r="BU2066" s="1"/>
      <c r="BV2066" s="1"/>
      <c r="BW2066" s="1"/>
      <c r="BX2066" s="1"/>
      <c r="BY2066" s="1"/>
      <c r="BZ2066" s="1"/>
      <c r="CA2066" s="1"/>
      <c r="CB2066" s="1"/>
      <c r="CC2066" s="1"/>
      <c r="CD2066" s="1"/>
      <c r="CE2066" s="1"/>
      <c r="CF2066" s="1"/>
      <c r="CG2066" s="1"/>
      <c r="CH2066" s="1"/>
      <c r="CI2066" s="1"/>
      <c r="CJ2066" s="1"/>
      <c r="CK2066" s="1"/>
      <c r="CL2066" s="1"/>
      <c r="CM2066" s="1"/>
    </row>
    <row r="2067" spans="11:91" s="9" customFormat="1" x14ac:dyDescent="0.2"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  <c r="AY2067" s="1"/>
      <c r="AZ2067" s="1"/>
      <c r="BA2067" s="1"/>
      <c r="BB2067" s="1"/>
      <c r="BC2067" s="1"/>
      <c r="BD2067" s="1"/>
      <c r="BE2067" s="1"/>
      <c r="BF2067" s="1"/>
      <c r="BG2067" s="1"/>
      <c r="BH2067" s="1"/>
      <c r="BI2067" s="1"/>
      <c r="BJ2067" s="1"/>
      <c r="BK2067" s="1"/>
      <c r="BL2067" s="1"/>
      <c r="BM2067" s="1"/>
      <c r="BN2067" s="1"/>
      <c r="BO2067" s="1"/>
      <c r="BP2067" s="1"/>
      <c r="BQ2067" s="1"/>
      <c r="BR2067" s="1"/>
      <c r="BS2067" s="1"/>
      <c r="BT2067" s="1"/>
      <c r="BU2067" s="1"/>
      <c r="BV2067" s="1"/>
      <c r="BW2067" s="1"/>
      <c r="BX2067" s="1"/>
      <c r="BY2067" s="1"/>
      <c r="BZ2067" s="1"/>
      <c r="CA2067" s="1"/>
      <c r="CB2067" s="1"/>
      <c r="CC2067" s="1"/>
      <c r="CD2067" s="1"/>
      <c r="CE2067" s="1"/>
      <c r="CF2067" s="1"/>
      <c r="CG2067" s="1"/>
      <c r="CH2067" s="1"/>
      <c r="CI2067" s="1"/>
      <c r="CJ2067" s="1"/>
      <c r="CK2067" s="1"/>
      <c r="CL2067" s="1"/>
      <c r="CM2067" s="1"/>
    </row>
    <row r="2068" spans="11:91" s="9" customFormat="1" x14ac:dyDescent="0.2"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  <c r="BJ2068" s="1"/>
      <c r="BK2068" s="1"/>
      <c r="BL2068" s="1"/>
      <c r="BM2068" s="1"/>
      <c r="BN2068" s="1"/>
      <c r="BO2068" s="1"/>
      <c r="BP2068" s="1"/>
      <c r="BQ2068" s="1"/>
      <c r="BR2068" s="1"/>
      <c r="BS2068" s="1"/>
      <c r="BT2068" s="1"/>
      <c r="BU2068" s="1"/>
      <c r="BV2068" s="1"/>
      <c r="BW2068" s="1"/>
      <c r="BX2068" s="1"/>
      <c r="BY2068" s="1"/>
      <c r="BZ2068" s="1"/>
      <c r="CA2068" s="1"/>
      <c r="CB2068" s="1"/>
      <c r="CC2068" s="1"/>
      <c r="CD2068" s="1"/>
      <c r="CE2068" s="1"/>
      <c r="CF2068" s="1"/>
      <c r="CG2068" s="1"/>
      <c r="CH2068" s="1"/>
      <c r="CI2068" s="1"/>
      <c r="CJ2068" s="1"/>
      <c r="CK2068" s="1"/>
      <c r="CL2068" s="1"/>
      <c r="CM2068" s="1"/>
    </row>
    <row r="2069" spans="11:91" s="9" customFormat="1" x14ac:dyDescent="0.2"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  <c r="BJ2069" s="1"/>
      <c r="BK2069" s="1"/>
      <c r="BL2069" s="1"/>
      <c r="BM2069" s="1"/>
      <c r="BN2069" s="1"/>
      <c r="BO2069" s="1"/>
      <c r="BP2069" s="1"/>
      <c r="BQ2069" s="1"/>
      <c r="BR2069" s="1"/>
      <c r="BS2069" s="1"/>
      <c r="BT2069" s="1"/>
      <c r="BU2069" s="1"/>
      <c r="BV2069" s="1"/>
      <c r="BW2069" s="1"/>
      <c r="BX2069" s="1"/>
      <c r="BY2069" s="1"/>
      <c r="BZ2069" s="1"/>
      <c r="CA2069" s="1"/>
      <c r="CB2069" s="1"/>
      <c r="CC2069" s="1"/>
      <c r="CD2069" s="1"/>
      <c r="CE2069" s="1"/>
      <c r="CF2069" s="1"/>
      <c r="CG2069" s="1"/>
      <c r="CH2069" s="1"/>
      <c r="CI2069" s="1"/>
      <c r="CJ2069" s="1"/>
      <c r="CK2069" s="1"/>
      <c r="CL2069" s="1"/>
      <c r="CM2069" s="1"/>
    </row>
    <row r="2070" spans="11:91" s="9" customFormat="1" x14ac:dyDescent="0.2"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  <c r="BC2070" s="1"/>
      <c r="BD2070" s="1"/>
      <c r="BE2070" s="1"/>
      <c r="BF2070" s="1"/>
      <c r="BG2070" s="1"/>
      <c r="BH2070" s="1"/>
      <c r="BI2070" s="1"/>
      <c r="BJ2070" s="1"/>
      <c r="BK2070" s="1"/>
      <c r="BL2070" s="1"/>
      <c r="BM2070" s="1"/>
      <c r="BN2070" s="1"/>
      <c r="BO2070" s="1"/>
      <c r="BP2070" s="1"/>
      <c r="BQ2070" s="1"/>
      <c r="BR2070" s="1"/>
      <c r="BS2070" s="1"/>
      <c r="BT2070" s="1"/>
      <c r="BU2070" s="1"/>
      <c r="BV2070" s="1"/>
      <c r="BW2070" s="1"/>
      <c r="BX2070" s="1"/>
      <c r="BY2070" s="1"/>
      <c r="BZ2070" s="1"/>
      <c r="CA2070" s="1"/>
      <c r="CB2070" s="1"/>
      <c r="CC2070" s="1"/>
      <c r="CD2070" s="1"/>
      <c r="CE2070" s="1"/>
      <c r="CF2070" s="1"/>
      <c r="CG2070" s="1"/>
      <c r="CH2070" s="1"/>
      <c r="CI2070" s="1"/>
      <c r="CJ2070" s="1"/>
      <c r="CK2070" s="1"/>
      <c r="CL2070" s="1"/>
      <c r="CM2070" s="1"/>
    </row>
    <row r="2071" spans="11:91" s="9" customFormat="1" x14ac:dyDescent="0.2"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  <c r="AY2071" s="1"/>
      <c r="AZ2071" s="1"/>
      <c r="BA2071" s="1"/>
      <c r="BB2071" s="1"/>
      <c r="BC2071" s="1"/>
      <c r="BD2071" s="1"/>
      <c r="BE2071" s="1"/>
      <c r="BF2071" s="1"/>
      <c r="BG2071" s="1"/>
      <c r="BH2071" s="1"/>
      <c r="BI2071" s="1"/>
      <c r="BJ2071" s="1"/>
      <c r="BK2071" s="1"/>
      <c r="BL2071" s="1"/>
      <c r="BM2071" s="1"/>
      <c r="BN2071" s="1"/>
      <c r="BO2071" s="1"/>
      <c r="BP2071" s="1"/>
      <c r="BQ2071" s="1"/>
      <c r="BR2071" s="1"/>
      <c r="BS2071" s="1"/>
      <c r="BT2071" s="1"/>
      <c r="BU2071" s="1"/>
      <c r="BV2071" s="1"/>
      <c r="BW2071" s="1"/>
      <c r="BX2071" s="1"/>
      <c r="BY2071" s="1"/>
      <c r="BZ2071" s="1"/>
      <c r="CA2071" s="1"/>
      <c r="CB2071" s="1"/>
      <c r="CC2071" s="1"/>
      <c r="CD2071" s="1"/>
      <c r="CE2071" s="1"/>
      <c r="CF2071" s="1"/>
      <c r="CG2071" s="1"/>
      <c r="CH2071" s="1"/>
      <c r="CI2071" s="1"/>
      <c r="CJ2071" s="1"/>
      <c r="CK2071" s="1"/>
      <c r="CL2071" s="1"/>
      <c r="CM2071" s="1"/>
    </row>
    <row r="2072" spans="11:91" s="9" customFormat="1" x14ac:dyDescent="0.2"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  <c r="BF2072" s="1"/>
      <c r="BG2072" s="1"/>
      <c r="BH2072" s="1"/>
      <c r="BI2072" s="1"/>
      <c r="BJ2072" s="1"/>
      <c r="BK2072" s="1"/>
      <c r="BL2072" s="1"/>
      <c r="BM2072" s="1"/>
      <c r="BN2072" s="1"/>
      <c r="BO2072" s="1"/>
      <c r="BP2072" s="1"/>
      <c r="BQ2072" s="1"/>
      <c r="BR2072" s="1"/>
      <c r="BS2072" s="1"/>
      <c r="BT2072" s="1"/>
      <c r="BU2072" s="1"/>
      <c r="BV2072" s="1"/>
      <c r="BW2072" s="1"/>
      <c r="BX2072" s="1"/>
      <c r="BY2072" s="1"/>
      <c r="BZ2072" s="1"/>
      <c r="CA2072" s="1"/>
      <c r="CB2072" s="1"/>
      <c r="CC2072" s="1"/>
      <c r="CD2072" s="1"/>
      <c r="CE2072" s="1"/>
      <c r="CF2072" s="1"/>
      <c r="CG2072" s="1"/>
      <c r="CH2072" s="1"/>
      <c r="CI2072" s="1"/>
      <c r="CJ2072" s="1"/>
      <c r="CK2072" s="1"/>
      <c r="CL2072" s="1"/>
      <c r="CM2072" s="1"/>
    </row>
    <row r="2073" spans="11:91" s="9" customFormat="1" x14ac:dyDescent="0.2"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  <c r="BF2073" s="1"/>
      <c r="BG2073" s="1"/>
      <c r="BH2073" s="1"/>
      <c r="BI2073" s="1"/>
      <c r="BJ2073" s="1"/>
      <c r="BK2073" s="1"/>
      <c r="BL2073" s="1"/>
      <c r="BM2073" s="1"/>
      <c r="BN2073" s="1"/>
      <c r="BO2073" s="1"/>
      <c r="BP2073" s="1"/>
      <c r="BQ2073" s="1"/>
      <c r="BR2073" s="1"/>
      <c r="BS2073" s="1"/>
      <c r="BT2073" s="1"/>
      <c r="BU2073" s="1"/>
      <c r="BV2073" s="1"/>
      <c r="BW2073" s="1"/>
      <c r="BX2073" s="1"/>
      <c r="BY2073" s="1"/>
      <c r="BZ2073" s="1"/>
      <c r="CA2073" s="1"/>
      <c r="CB2073" s="1"/>
      <c r="CC2073" s="1"/>
      <c r="CD2073" s="1"/>
      <c r="CE2073" s="1"/>
      <c r="CF2073" s="1"/>
      <c r="CG2073" s="1"/>
      <c r="CH2073" s="1"/>
      <c r="CI2073" s="1"/>
      <c r="CJ2073" s="1"/>
      <c r="CK2073" s="1"/>
      <c r="CL2073" s="1"/>
      <c r="CM2073" s="1"/>
    </row>
    <row r="2074" spans="11:91" s="9" customFormat="1" x14ac:dyDescent="0.2"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  <c r="BC2074" s="1"/>
      <c r="BD2074" s="1"/>
      <c r="BE2074" s="1"/>
      <c r="BF2074" s="1"/>
      <c r="BG2074" s="1"/>
      <c r="BH2074" s="1"/>
      <c r="BI2074" s="1"/>
      <c r="BJ2074" s="1"/>
      <c r="BK2074" s="1"/>
      <c r="BL2074" s="1"/>
      <c r="BM2074" s="1"/>
      <c r="BN2074" s="1"/>
      <c r="BO2074" s="1"/>
      <c r="BP2074" s="1"/>
      <c r="BQ2074" s="1"/>
      <c r="BR2074" s="1"/>
      <c r="BS2074" s="1"/>
      <c r="BT2074" s="1"/>
      <c r="BU2074" s="1"/>
      <c r="BV2074" s="1"/>
      <c r="BW2074" s="1"/>
      <c r="BX2074" s="1"/>
      <c r="BY2074" s="1"/>
      <c r="BZ2074" s="1"/>
      <c r="CA2074" s="1"/>
      <c r="CB2074" s="1"/>
      <c r="CC2074" s="1"/>
      <c r="CD2074" s="1"/>
      <c r="CE2074" s="1"/>
      <c r="CF2074" s="1"/>
      <c r="CG2074" s="1"/>
      <c r="CH2074" s="1"/>
      <c r="CI2074" s="1"/>
      <c r="CJ2074" s="1"/>
      <c r="CK2074" s="1"/>
      <c r="CL2074" s="1"/>
      <c r="CM2074" s="1"/>
    </row>
    <row r="2075" spans="11:91" s="9" customFormat="1" x14ac:dyDescent="0.2"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Y2075" s="1"/>
      <c r="AZ2075" s="1"/>
      <c r="BA2075" s="1"/>
      <c r="BB2075" s="1"/>
      <c r="BC2075" s="1"/>
      <c r="BD2075" s="1"/>
      <c r="BE2075" s="1"/>
      <c r="BF2075" s="1"/>
      <c r="BG2075" s="1"/>
      <c r="BH2075" s="1"/>
      <c r="BI2075" s="1"/>
      <c r="BJ2075" s="1"/>
      <c r="BK2075" s="1"/>
      <c r="BL2075" s="1"/>
      <c r="BM2075" s="1"/>
      <c r="BN2075" s="1"/>
      <c r="BO2075" s="1"/>
      <c r="BP2075" s="1"/>
      <c r="BQ2075" s="1"/>
      <c r="BR2075" s="1"/>
      <c r="BS2075" s="1"/>
      <c r="BT2075" s="1"/>
      <c r="BU2075" s="1"/>
      <c r="BV2075" s="1"/>
      <c r="BW2075" s="1"/>
      <c r="BX2075" s="1"/>
      <c r="BY2075" s="1"/>
      <c r="BZ2075" s="1"/>
      <c r="CA2075" s="1"/>
      <c r="CB2075" s="1"/>
      <c r="CC2075" s="1"/>
      <c r="CD2075" s="1"/>
      <c r="CE2075" s="1"/>
      <c r="CF2075" s="1"/>
      <c r="CG2075" s="1"/>
      <c r="CH2075" s="1"/>
      <c r="CI2075" s="1"/>
      <c r="CJ2075" s="1"/>
      <c r="CK2075" s="1"/>
      <c r="CL2075" s="1"/>
      <c r="CM2075" s="1"/>
    </row>
    <row r="2076" spans="11:91" s="9" customFormat="1" x14ac:dyDescent="0.2"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  <c r="BJ2076" s="1"/>
      <c r="BK2076" s="1"/>
      <c r="BL2076" s="1"/>
      <c r="BM2076" s="1"/>
      <c r="BN2076" s="1"/>
      <c r="BO2076" s="1"/>
      <c r="BP2076" s="1"/>
      <c r="BQ2076" s="1"/>
      <c r="BR2076" s="1"/>
      <c r="BS2076" s="1"/>
      <c r="BT2076" s="1"/>
      <c r="BU2076" s="1"/>
      <c r="BV2076" s="1"/>
      <c r="BW2076" s="1"/>
      <c r="BX2076" s="1"/>
      <c r="BY2076" s="1"/>
      <c r="BZ2076" s="1"/>
      <c r="CA2076" s="1"/>
      <c r="CB2076" s="1"/>
      <c r="CC2076" s="1"/>
      <c r="CD2076" s="1"/>
      <c r="CE2076" s="1"/>
      <c r="CF2076" s="1"/>
      <c r="CG2076" s="1"/>
      <c r="CH2076" s="1"/>
      <c r="CI2076" s="1"/>
      <c r="CJ2076" s="1"/>
      <c r="CK2076" s="1"/>
      <c r="CL2076" s="1"/>
      <c r="CM2076" s="1"/>
    </row>
    <row r="2077" spans="11:91" s="9" customFormat="1" x14ac:dyDescent="0.2"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  <c r="AY2077" s="1"/>
      <c r="AZ2077" s="1"/>
      <c r="BA2077" s="1"/>
      <c r="BB2077" s="1"/>
      <c r="BC2077" s="1"/>
      <c r="BD2077" s="1"/>
      <c r="BE2077" s="1"/>
      <c r="BF2077" s="1"/>
      <c r="BG2077" s="1"/>
      <c r="BH2077" s="1"/>
      <c r="BI2077" s="1"/>
      <c r="BJ2077" s="1"/>
      <c r="BK2077" s="1"/>
      <c r="BL2077" s="1"/>
      <c r="BM2077" s="1"/>
      <c r="BN2077" s="1"/>
      <c r="BO2077" s="1"/>
      <c r="BP2077" s="1"/>
      <c r="BQ2077" s="1"/>
      <c r="BR2077" s="1"/>
      <c r="BS2077" s="1"/>
      <c r="BT2077" s="1"/>
      <c r="BU2077" s="1"/>
      <c r="BV2077" s="1"/>
      <c r="BW2077" s="1"/>
      <c r="BX2077" s="1"/>
      <c r="BY2077" s="1"/>
      <c r="BZ2077" s="1"/>
      <c r="CA2077" s="1"/>
      <c r="CB2077" s="1"/>
      <c r="CC2077" s="1"/>
      <c r="CD2077" s="1"/>
      <c r="CE2077" s="1"/>
      <c r="CF2077" s="1"/>
      <c r="CG2077" s="1"/>
      <c r="CH2077" s="1"/>
      <c r="CI2077" s="1"/>
      <c r="CJ2077" s="1"/>
      <c r="CK2077" s="1"/>
      <c r="CL2077" s="1"/>
      <c r="CM2077" s="1"/>
    </row>
    <row r="2078" spans="11:91" s="9" customFormat="1" x14ac:dyDescent="0.2"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  <c r="BI2078" s="1"/>
      <c r="BJ2078" s="1"/>
      <c r="BK2078" s="1"/>
      <c r="BL2078" s="1"/>
      <c r="BM2078" s="1"/>
      <c r="BN2078" s="1"/>
      <c r="BO2078" s="1"/>
      <c r="BP2078" s="1"/>
      <c r="BQ2078" s="1"/>
      <c r="BR2078" s="1"/>
      <c r="BS2078" s="1"/>
      <c r="BT2078" s="1"/>
      <c r="BU2078" s="1"/>
      <c r="BV2078" s="1"/>
      <c r="BW2078" s="1"/>
      <c r="BX2078" s="1"/>
      <c r="BY2078" s="1"/>
      <c r="BZ2078" s="1"/>
      <c r="CA2078" s="1"/>
      <c r="CB2078" s="1"/>
      <c r="CC2078" s="1"/>
      <c r="CD2078" s="1"/>
      <c r="CE2078" s="1"/>
      <c r="CF2078" s="1"/>
      <c r="CG2078" s="1"/>
      <c r="CH2078" s="1"/>
      <c r="CI2078" s="1"/>
      <c r="CJ2078" s="1"/>
      <c r="CK2078" s="1"/>
      <c r="CL2078" s="1"/>
      <c r="CM2078" s="1"/>
    </row>
    <row r="2079" spans="11:91" s="9" customFormat="1" x14ac:dyDescent="0.2"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1"/>
      <c r="AQ2079" s="1"/>
      <c r="AR2079" s="1"/>
      <c r="AS2079" s="1"/>
      <c r="AT2079" s="1"/>
      <c r="AU2079" s="1"/>
      <c r="AV2079" s="1"/>
      <c r="AW2079" s="1"/>
      <c r="AX2079" s="1"/>
      <c r="AY2079" s="1"/>
      <c r="AZ2079" s="1"/>
      <c r="BA2079" s="1"/>
      <c r="BB2079" s="1"/>
      <c r="BC2079" s="1"/>
      <c r="BD2079" s="1"/>
      <c r="BE2079" s="1"/>
      <c r="BF2079" s="1"/>
      <c r="BG2079" s="1"/>
      <c r="BH2079" s="1"/>
      <c r="BI2079" s="1"/>
      <c r="BJ2079" s="1"/>
      <c r="BK2079" s="1"/>
      <c r="BL2079" s="1"/>
      <c r="BM2079" s="1"/>
      <c r="BN2079" s="1"/>
      <c r="BO2079" s="1"/>
      <c r="BP2079" s="1"/>
      <c r="BQ2079" s="1"/>
      <c r="BR2079" s="1"/>
      <c r="BS2079" s="1"/>
      <c r="BT2079" s="1"/>
      <c r="BU2079" s="1"/>
      <c r="BV2079" s="1"/>
      <c r="BW2079" s="1"/>
      <c r="BX2079" s="1"/>
      <c r="BY2079" s="1"/>
      <c r="BZ2079" s="1"/>
      <c r="CA2079" s="1"/>
      <c r="CB2079" s="1"/>
      <c r="CC2079" s="1"/>
      <c r="CD2079" s="1"/>
      <c r="CE2079" s="1"/>
      <c r="CF2079" s="1"/>
      <c r="CG2079" s="1"/>
      <c r="CH2079" s="1"/>
      <c r="CI2079" s="1"/>
      <c r="CJ2079" s="1"/>
      <c r="CK2079" s="1"/>
      <c r="CL2079" s="1"/>
      <c r="CM2079" s="1"/>
    </row>
    <row r="2080" spans="11:91" s="9" customFormat="1" x14ac:dyDescent="0.2"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  <c r="BJ2080" s="1"/>
      <c r="BK2080" s="1"/>
      <c r="BL2080" s="1"/>
      <c r="BM2080" s="1"/>
      <c r="BN2080" s="1"/>
      <c r="BO2080" s="1"/>
      <c r="BP2080" s="1"/>
      <c r="BQ2080" s="1"/>
      <c r="BR2080" s="1"/>
      <c r="BS2080" s="1"/>
      <c r="BT2080" s="1"/>
      <c r="BU2080" s="1"/>
      <c r="BV2080" s="1"/>
      <c r="BW2080" s="1"/>
      <c r="BX2080" s="1"/>
      <c r="BY2080" s="1"/>
      <c r="BZ2080" s="1"/>
      <c r="CA2080" s="1"/>
      <c r="CB2080" s="1"/>
      <c r="CC2080" s="1"/>
      <c r="CD2080" s="1"/>
      <c r="CE2080" s="1"/>
      <c r="CF2080" s="1"/>
      <c r="CG2080" s="1"/>
      <c r="CH2080" s="1"/>
      <c r="CI2080" s="1"/>
      <c r="CJ2080" s="1"/>
      <c r="CK2080" s="1"/>
      <c r="CL2080" s="1"/>
      <c r="CM2080" s="1"/>
    </row>
    <row r="2081" spans="11:91" s="9" customFormat="1" x14ac:dyDescent="0.2"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  <c r="BC2081" s="1"/>
      <c r="BD2081" s="1"/>
      <c r="BE2081" s="1"/>
      <c r="BF2081" s="1"/>
      <c r="BG2081" s="1"/>
      <c r="BH2081" s="1"/>
      <c r="BI2081" s="1"/>
      <c r="BJ2081" s="1"/>
      <c r="BK2081" s="1"/>
      <c r="BL2081" s="1"/>
      <c r="BM2081" s="1"/>
      <c r="BN2081" s="1"/>
      <c r="BO2081" s="1"/>
      <c r="BP2081" s="1"/>
      <c r="BQ2081" s="1"/>
      <c r="BR2081" s="1"/>
      <c r="BS2081" s="1"/>
      <c r="BT2081" s="1"/>
      <c r="BU2081" s="1"/>
      <c r="BV2081" s="1"/>
      <c r="BW2081" s="1"/>
      <c r="BX2081" s="1"/>
      <c r="BY2081" s="1"/>
      <c r="BZ2081" s="1"/>
      <c r="CA2081" s="1"/>
      <c r="CB2081" s="1"/>
      <c r="CC2081" s="1"/>
      <c r="CD2081" s="1"/>
      <c r="CE2081" s="1"/>
      <c r="CF2081" s="1"/>
      <c r="CG2081" s="1"/>
      <c r="CH2081" s="1"/>
      <c r="CI2081" s="1"/>
      <c r="CJ2081" s="1"/>
      <c r="CK2081" s="1"/>
      <c r="CL2081" s="1"/>
      <c r="CM2081" s="1"/>
    </row>
    <row r="2082" spans="11:91" s="9" customFormat="1" x14ac:dyDescent="0.2"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  <c r="BJ2082" s="1"/>
      <c r="BK2082" s="1"/>
      <c r="BL2082" s="1"/>
      <c r="BM2082" s="1"/>
      <c r="BN2082" s="1"/>
      <c r="BO2082" s="1"/>
      <c r="BP2082" s="1"/>
      <c r="BQ2082" s="1"/>
      <c r="BR2082" s="1"/>
      <c r="BS2082" s="1"/>
      <c r="BT2082" s="1"/>
      <c r="BU2082" s="1"/>
      <c r="BV2082" s="1"/>
      <c r="BW2082" s="1"/>
      <c r="BX2082" s="1"/>
      <c r="BY2082" s="1"/>
      <c r="BZ2082" s="1"/>
      <c r="CA2082" s="1"/>
      <c r="CB2082" s="1"/>
      <c r="CC2082" s="1"/>
      <c r="CD2082" s="1"/>
      <c r="CE2082" s="1"/>
      <c r="CF2082" s="1"/>
      <c r="CG2082" s="1"/>
      <c r="CH2082" s="1"/>
      <c r="CI2082" s="1"/>
      <c r="CJ2082" s="1"/>
      <c r="CK2082" s="1"/>
      <c r="CL2082" s="1"/>
      <c r="CM2082" s="1"/>
    </row>
    <row r="2083" spans="11:91" s="9" customFormat="1" x14ac:dyDescent="0.2"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  <c r="BI2083" s="1"/>
      <c r="BJ2083" s="1"/>
      <c r="BK2083" s="1"/>
      <c r="BL2083" s="1"/>
      <c r="BM2083" s="1"/>
      <c r="BN2083" s="1"/>
      <c r="BO2083" s="1"/>
      <c r="BP2083" s="1"/>
      <c r="BQ2083" s="1"/>
      <c r="BR2083" s="1"/>
      <c r="BS2083" s="1"/>
      <c r="BT2083" s="1"/>
      <c r="BU2083" s="1"/>
      <c r="BV2083" s="1"/>
      <c r="BW2083" s="1"/>
      <c r="BX2083" s="1"/>
      <c r="BY2083" s="1"/>
      <c r="BZ2083" s="1"/>
      <c r="CA2083" s="1"/>
      <c r="CB2083" s="1"/>
      <c r="CC2083" s="1"/>
      <c r="CD2083" s="1"/>
      <c r="CE2083" s="1"/>
      <c r="CF2083" s="1"/>
      <c r="CG2083" s="1"/>
      <c r="CH2083" s="1"/>
      <c r="CI2083" s="1"/>
      <c r="CJ2083" s="1"/>
      <c r="CK2083" s="1"/>
      <c r="CL2083" s="1"/>
      <c r="CM2083" s="1"/>
    </row>
    <row r="2084" spans="11:91" s="9" customFormat="1" x14ac:dyDescent="0.2"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  <c r="BJ2084" s="1"/>
      <c r="BK2084" s="1"/>
      <c r="BL2084" s="1"/>
      <c r="BM2084" s="1"/>
      <c r="BN2084" s="1"/>
      <c r="BO2084" s="1"/>
      <c r="BP2084" s="1"/>
      <c r="BQ2084" s="1"/>
      <c r="BR2084" s="1"/>
      <c r="BS2084" s="1"/>
      <c r="BT2084" s="1"/>
      <c r="BU2084" s="1"/>
      <c r="BV2084" s="1"/>
      <c r="BW2084" s="1"/>
      <c r="BX2084" s="1"/>
      <c r="BY2084" s="1"/>
      <c r="BZ2084" s="1"/>
      <c r="CA2084" s="1"/>
      <c r="CB2084" s="1"/>
      <c r="CC2084" s="1"/>
      <c r="CD2084" s="1"/>
      <c r="CE2084" s="1"/>
      <c r="CF2084" s="1"/>
      <c r="CG2084" s="1"/>
      <c r="CH2084" s="1"/>
      <c r="CI2084" s="1"/>
      <c r="CJ2084" s="1"/>
      <c r="CK2084" s="1"/>
      <c r="CL2084" s="1"/>
      <c r="CM2084" s="1"/>
    </row>
    <row r="2085" spans="11:91" s="9" customFormat="1" x14ac:dyDescent="0.2"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  <c r="BJ2085" s="1"/>
      <c r="BK2085" s="1"/>
      <c r="BL2085" s="1"/>
      <c r="BM2085" s="1"/>
      <c r="BN2085" s="1"/>
      <c r="BO2085" s="1"/>
      <c r="BP2085" s="1"/>
      <c r="BQ2085" s="1"/>
      <c r="BR2085" s="1"/>
      <c r="BS2085" s="1"/>
      <c r="BT2085" s="1"/>
      <c r="BU2085" s="1"/>
      <c r="BV2085" s="1"/>
      <c r="BW2085" s="1"/>
      <c r="BX2085" s="1"/>
      <c r="BY2085" s="1"/>
      <c r="BZ2085" s="1"/>
      <c r="CA2085" s="1"/>
      <c r="CB2085" s="1"/>
      <c r="CC2085" s="1"/>
      <c r="CD2085" s="1"/>
      <c r="CE2085" s="1"/>
      <c r="CF2085" s="1"/>
      <c r="CG2085" s="1"/>
      <c r="CH2085" s="1"/>
      <c r="CI2085" s="1"/>
      <c r="CJ2085" s="1"/>
      <c r="CK2085" s="1"/>
      <c r="CL2085" s="1"/>
      <c r="CM2085" s="1"/>
    </row>
    <row r="2086" spans="11:91" s="9" customFormat="1" x14ac:dyDescent="0.2"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  <c r="BJ2086" s="1"/>
      <c r="BK2086" s="1"/>
      <c r="BL2086" s="1"/>
      <c r="BM2086" s="1"/>
      <c r="BN2086" s="1"/>
      <c r="BO2086" s="1"/>
      <c r="BP2086" s="1"/>
      <c r="BQ2086" s="1"/>
      <c r="BR2086" s="1"/>
      <c r="BS2086" s="1"/>
      <c r="BT2086" s="1"/>
      <c r="BU2086" s="1"/>
      <c r="BV2086" s="1"/>
      <c r="BW2086" s="1"/>
      <c r="BX2086" s="1"/>
      <c r="BY2086" s="1"/>
      <c r="BZ2086" s="1"/>
      <c r="CA2086" s="1"/>
      <c r="CB2086" s="1"/>
      <c r="CC2086" s="1"/>
      <c r="CD2086" s="1"/>
      <c r="CE2086" s="1"/>
      <c r="CF2086" s="1"/>
      <c r="CG2086" s="1"/>
      <c r="CH2086" s="1"/>
      <c r="CI2086" s="1"/>
      <c r="CJ2086" s="1"/>
      <c r="CK2086" s="1"/>
      <c r="CL2086" s="1"/>
      <c r="CM2086" s="1"/>
    </row>
    <row r="2087" spans="11:91" s="9" customFormat="1" x14ac:dyDescent="0.2"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  <c r="BJ2087" s="1"/>
      <c r="BK2087" s="1"/>
      <c r="BL2087" s="1"/>
      <c r="BM2087" s="1"/>
      <c r="BN2087" s="1"/>
      <c r="BO2087" s="1"/>
      <c r="BP2087" s="1"/>
      <c r="BQ2087" s="1"/>
      <c r="BR2087" s="1"/>
      <c r="BS2087" s="1"/>
      <c r="BT2087" s="1"/>
      <c r="BU2087" s="1"/>
      <c r="BV2087" s="1"/>
      <c r="BW2087" s="1"/>
      <c r="BX2087" s="1"/>
      <c r="BY2087" s="1"/>
      <c r="BZ2087" s="1"/>
      <c r="CA2087" s="1"/>
      <c r="CB2087" s="1"/>
      <c r="CC2087" s="1"/>
      <c r="CD2087" s="1"/>
      <c r="CE2087" s="1"/>
      <c r="CF2087" s="1"/>
      <c r="CG2087" s="1"/>
      <c r="CH2087" s="1"/>
      <c r="CI2087" s="1"/>
      <c r="CJ2087" s="1"/>
      <c r="CK2087" s="1"/>
      <c r="CL2087" s="1"/>
      <c r="CM2087" s="1"/>
    </row>
    <row r="2088" spans="11:91" s="9" customFormat="1" x14ac:dyDescent="0.2"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  <c r="BU2088" s="1"/>
      <c r="BV2088" s="1"/>
      <c r="BW2088" s="1"/>
      <c r="BX2088" s="1"/>
      <c r="BY2088" s="1"/>
      <c r="BZ2088" s="1"/>
      <c r="CA2088" s="1"/>
      <c r="CB2088" s="1"/>
      <c r="CC2088" s="1"/>
      <c r="CD2088" s="1"/>
      <c r="CE2088" s="1"/>
      <c r="CF2088" s="1"/>
      <c r="CG2088" s="1"/>
      <c r="CH2088" s="1"/>
      <c r="CI2088" s="1"/>
      <c r="CJ2088" s="1"/>
      <c r="CK2088" s="1"/>
      <c r="CL2088" s="1"/>
      <c r="CM2088" s="1"/>
    </row>
    <row r="2089" spans="11:91" s="9" customFormat="1" x14ac:dyDescent="0.2"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M2089" s="1"/>
      <c r="BN2089" s="1"/>
      <c r="BO2089" s="1"/>
      <c r="BP2089" s="1"/>
      <c r="BQ2089" s="1"/>
      <c r="BR2089" s="1"/>
      <c r="BS2089" s="1"/>
      <c r="BT2089" s="1"/>
      <c r="BU2089" s="1"/>
      <c r="BV2089" s="1"/>
      <c r="BW2089" s="1"/>
      <c r="BX2089" s="1"/>
      <c r="BY2089" s="1"/>
      <c r="BZ2089" s="1"/>
      <c r="CA2089" s="1"/>
      <c r="CB2089" s="1"/>
      <c r="CC2089" s="1"/>
      <c r="CD2089" s="1"/>
      <c r="CE2089" s="1"/>
      <c r="CF2089" s="1"/>
      <c r="CG2089" s="1"/>
      <c r="CH2089" s="1"/>
      <c r="CI2089" s="1"/>
      <c r="CJ2089" s="1"/>
      <c r="CK2089" s="1"/>
      <c r="CL2089" s="1"/>
      <c r="CM2089" s="1"/>
    </row>
    <row r="2090" spans="11:91" s="9" customFormat="1" x14ac:dyDescent="0.2"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  <c r="AY2090" s="1"/>
      <c r="AZ2090" s="1"/>
      <c r="BA2090" s="1"/>
      <c r="BB2090" s="1"/>
      <c r="BC2090" s="1"/>
      <c r="BD2090" s="1"/>
      <c r="BE2090" s="1"/>
      <c r="BF2090" s="1"/>
      <c r="BG2090" s="1"/>
      <c r="BH2090" s="1"/>
      <c r="BI2090" s="1"/>
      <c r="BJ2090" s="1"/>
      <c r="BK2090" s="1"/>
      <c r="BL2090" s="1"/>
      <c r="BM2090" s="1"/>
      <c r="BN2090" s="1"/>
      <c r="BO2090" s="1"/>
      <c r="BP2090" s="1"/>
      <c r="BQ2090" s="1"/>
      <c r="BR2090" s="1"/>
      <c r="BS2090" s="1"/>
      <c r="BT2090" s="1"/>
      <c r="BU2090" s="1"/>
      <c r="BV2090" s="1"/>
      <c r="BW2090" s="1"/>
      <c r="BX2090" s="1"/>
      <c r="BY2090" s="1"/>
      <c r="BZ2090" s="1"/>
      <c r="CA2090" s="1"/>
      <c r="CB2090" s="1"/>
      <c r="CC2090" s="1"/>
      <c r="CD2090" s="1"/>
      <c r="CE2090" s="1"/>
      <c r="CF2090" s="1"/>
      <c r="CG2090" s="1"/>
      <c r="CH2090" s="1"/>
      <c r="CI2090" s="1"/>
      <c r="CJ2090" s="1"/>
      <c r="CK2090" s="1"/>
      <c r="CL2090" s="1"/>
      <c r="CM2090" s="1"/>
    </row>
    <row r="2091" spans="11:91" s="9" customFormat="1" x14ac:dyDescent="0.2"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Y2091" s="1"/>
      <c r="AZ2091" s="1"/>
      <c r="BA2091" s="1"/>
      <c r="BB2091" s="1"/>
      <c r="BC2091" s="1"/>
      <c r="BD2091" s="1"/>
      <c r="BE2091" s="1"/>
      <c r="BF2091" s="1"/>
      <c r="BG2091" s="1"/>
      <c r="BH2091" s="1"/>
      <c r="BI2091" s="1"/>
      <c r="BJ2091" s="1"/>
      <c r="BK2091" s="1"/>
      <c r="BL2091" s="1"/>
      <c r="BM2091" s="1"/>
      <c r="BN2091" s="1"/>
      <c r="BO2091" s="1"/>
      <c r="BP2091" s="1"/>
      <c r="BQ2091" s="1"/>
      <c r="BR2091" s="1"/>
      <c r="BS2091" s="1"/>
      <c r="BT2091" s="1"/>
      <c r="BU2091" s="1"/>
      <c r="BV2091" s="1"/>
      <c r="BW2091" s="1"/>
      <c r="BX2091" s="1"/>
      <c r="BY2091" s="1"/>
      <c r="BZ2091" s="1"/>
      <c r="CA2091" s="1"/>
      <c r="CB2091" s="1"/>
      <c r="CC2091" s="1"/>
      <c r="CD2091" s="1"/>
      <c r="CE2091" s="1"/>
      <c r="CF2091" s="1"/>
      <c r="CG2091" s="1"/>
      <c r="CH2091" s="1"/>
      <c r="CI2091" s="1"/>
      <c r="CJ2091" s="1"/>
      <c r="CK2091" s="1"/>
      <c r="CL2091" s="1"/>
      <c r="CM2091" s="1"/>
    </row>
    <row r="2092" spans="11:91" s="9" customFormat="1" x14ac:dyDescent="0.2"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  <c r="BA2092" s="1"/>
      <c r="BB2092" s="1"/>
      <c r="BC2092" s="1"/>
      <c r="BD2092" s="1"/>
      <c r="BE2092" s="1"/>
      <c r="BF2092" s="1"/>
      <c r="BG2092" s="1"/>
      <c r="BH2092" s="1"/>
      <c r="BI2092" s="1"/>
      <c r="BJ2092" s="1"/>
      <c r="BK2092" s="1"/>
      <c r="BL2092" s="1"/>
      <c r="BM2092" s="1"/>
      <c r="BN2092" s="1"/>
      <c r="BO2092" s="1"/>
      <c r="BP2092" s="1"/>
      <c r="BQ2092" s="1"/>
      <c r="BR2092" s="1"/>
      <c r="BS2092" s="1"/>
      <c r="BT2092" s="1"/>
      <c r="BU2092" s="1"/>
      <c r="BV2092" s="1"/>
      <c r="BW2092" s="1"/>
      <c r="BX2092" s="1"/>
      <c r="BY2092" s="1"/>
      <c r="BZ2092" s="1"/>
      <c r="CA2092" s="1"/>
      <c r="CB2092" s="1"/>
      <c r="CC2092" s="1"/>
      <c r="CD2092" s="1"/>
      <c r="CE2092" s="1"/>
      <c r="CF2092" s="1"/>
      <c r="CG2092" s="1"/>
      <c r="CH2092" s="1"/>
      <c r="CI2092" s="1"/>
      <c r="CJ2092" s="1"/>
      <c r="CK2092" s="1"/>
      <c r="CL2092" s="1"/>
      <c r="CM2092" s="1"/>
    </row>
    <row r="2093" spans="11:91" s="9" customFormat="1" x14ac:dyDescent="0.2"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Y2093" s="1"/>
      <c r="AZ2093" s="1"/>
      <c r="BA2093" s="1"/>
      <c r="BB2093" s="1"/>
      <c r="BC2093" s="1"/>
      <c r="BD2093" s="1"/>
      <c r="BE2093" s="1"/>
      <c r="BF2093" s="1"/>
      <c r="BG2093" s="1"/>
      <c r="BH2093" s="1"/>
      <c r="BI2093" s="1"/>
      <c r="BJ2093" s="1"/>
      <c r="BK2093" s="1"/>
      <c r="BL2093" s="1"/>
      <c r="BM2093" s="1"/>
      <c r="BN2093" s="1"/>
      <c r="BO2093" s="1"/>
      <c r="BP2093" s="1"/>
      <c r="BQ2093" s="1"/>
      <c r="BR2093" s="1"/>
      <c r="BS2093" s="1"/>
      <c r="BT2093" s="1"/>
      <c r="BU2093" s="1"/>
      <c r="BV2093" s="1"/>
      <c r="BW2093" s="1"/>
      <c r="BX2093" s="1"/>
      <c r="BY2093" s="1"/>
      <c r="BZ2093" s="1"/>
      <c r="CA2093" s="1"/>
      <c r="CB2093" s="1"/>
      <c r="CC2093" s="1"/>
      <c r="CD2093" s="1"/>
      <c r="CE2093" s="1"/>
      <c r="CF2093" s="1"/>
      <c r="CG2093" s="1"/>
      <c r="CH2093" s="1"/>
      <c r="CI2093" s="1"/>
      <c r="CJ2093" s="1"/>
      <c r="CK2093" s="1"/>
      <c r="CL2093" s="1"/>
      <c r="CM2093" s="1"/>
    </row>
    <row r="2094" spans="11:91" s="9" customFormat="1" x14ac:dyDescent="0.2"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  <c r="BC2094" s="1"/>
      <c r="BD2094" s="1"/>
      <c r="BE2094" s="1"/>
      <c r="BF2094" s="1"/>
      <c r="BG2094" s="1"/>
      <c r="BH2094" s="1"/>
      <c r="BI2094" s="1"/>
      <c r="BJ2094" s="1"/>
      <c r="BK2094" s="1"/>
      <c r="BL2094" s="1"/>
      <c r="BM2094" s="1"/>
      <c r="BN2094" s="1"/>
      <c r="BO2094" s="1"/>
      <c r="BP2094" s="1"/>
      <c r="BQ2094" s="1"/>
      <c r="BR2094" s="1"/>
      <c r="BS2094" s="1"/>
      <c r="BT2094" s="1"/>
      <c r="BU2094" s="1"/>
      <c r="BV2094" s="1"/>
      <c r="BW2094" s="1"/>
      <c r="BX2094" s="1"/>
      <c r="BY2094" s="1"/>
      <c r="BZ2094" s="1"/>
      <c r="CA2094" s="1"/>
      <c r="CB2094" s="1"/>
      <c r="CC2094" s="1"/>
      <c r="CD2094" s="1"/>
      <c r="CE2094" s="1"/>
      <c r="CF2094" s="1"/>
      <c r="CG2094" s="1"/>
      <c r="CH2094" s="1"/>
      <c r="CI2094" s="1"/>
      <c r="CJ2094" s="1"/>
      <c r="CK2094" s="1"/>
      <c r="CL2094" s="1"/>
      <c r="CM2094" s="1"/>
    </row>
    <row r="2095" spans="11:91" s="9" customFormat="1" x14ac:dyDescent="0.2"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  <c r="BJ2095" s="1"/>
      <c r="BK2095" s="1"/>
      <c r="BL2095" s="1"/>
      <c r="BM2095" s="1"/>
      <c r="BN2095" s="1"/>
      <c r="BO2095" s="1"/>
      <c r="BP2095" s="1"/>
      <c r="BQ2095" s="1"/>
      <c r="BR2095" s="1"/>
      <c r="BS2095" s="1"/>
      <c r="BT2095" s="1"/>
      <c r="BU2095" s="1"/>
      <c r="BV2095" s="1"/>
      <c r="BW2095" s="1"/>
      <c r="BX2095" s="1"/>
      <c r="BY2095" s="1"/>
      <c r="BZ2095" s="1"/>
      <c r="CA2095" s="1"/>
      <c r="CB2095" s="1"/>
      <c r="CC2095" s="1"/>
      <c r="CD2095" s="1"/>
      <c r="CE2095" s="1"/>
      <c r="CF2095" s="1"/>
      <c r="CG2095" s="1"/>
      <c r="CH2095" s="1"/>
      <c r="CI2095" s="1"/>
      <c r="CJ2095" s="1"/>
      <c r="CK2095" s="1"/>
      <c r="CL2095" s="1"/>
      <c r="CM2095" s="1"/>
    </row>
    <row r="2096" spans="11:91" s="9" customFormat="1" x14ac:dyDescent="0.2"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Y2096" s="1"/>
      <c r="AZ2096" s="1"/>
      <c r="BA2096" s="1"/>
      <c r="BB2096" s="1"/>
      <c r="BC2096" s="1"/>
      <c r="BD2096" s="1"/>
      <c r="BE2096" s="1"/>
      <c r="BF2096" s="1"/>
      <c r="BG2096" s="1"/>
      <c r="BH2096" s="1"/>
      <c r="BI2096" s="1"/>
      <c r="BJ2096" s="1"/>
      <c r="BK2096" s="1"/>
      <c r="BL2096" s="1"/>
      <c r="BM2096" s="1"/>
      <c r="BN2096" s="1"/>
      <c r="BO2096" s="1"/>
      <c r="BP2096" s="1"/>
      <c r="BQ2096" s="1"/>
      <c r="BR2096" s="1"/>
      <c r="BS2096" s="1"/>
      <c r="BT2096" s="1"/>
      <c r="BU2096" s="1"/>
      <c r="BV2096" s="1"/>
      <c r="BW2096" s="1"/>
      <c r="BX2096" s="1"/>
      <c r="BY2096" s="1"/>
      <c r="BZ2096" s="1"/>
      <c r="CA2096" s="1"/>
      <c r="CB2096" s="1"/>
      <c r="CC2096" s="1"/>
      <c r="CD2096" s="1"/>
      <c r="CE2096" s="1"/>
      <c r="CF2096" s="1"/>
      <c r="CG2096" s="1"/>
      <c r="CH2096" s="1"/>
      <c r="CI2096" s="1"/>
      <c r="CJ2096" s="1"/>
      <c r="CK2096" s="1"/>
      <c r="CL2096" s="1"/>
      <c r="CM2096" s="1"/>
    </row>
    <row r="2097" spans="11:91" s="9" customFormat="1" x14ac:dyDescent="0.2"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Y2097" s="1"/>
      <c r="AZ2097" s="1"/>
      <c r="BA2097" s="1"/>
      <c r="BB2097" s="1"/>
      <c r="BC2097" s="1"/>
      <c r="BD2097" s="1"/>
      <c r="BE2097" s="1"/>
      <c r="BF2097" s="1"/>
      <c r="BG2097" s="1"/>
      <c r="BH2097" s="1"/>
      <c r="BI2097" s="1"/>
      <c r="BJ2097" s="1"/>
      <c r="BK2097" s="1"/>
      <c r="BL2097" s="1"/>
      <c r="BM2097" s="1"/>
      <c r="BN2097" s="1"/>
      <c r="BO2097" s="1"/>
      <c r="BP2097" s="1"/>
      <c r="BQ2097" s="1"/>
      <c r="BR2097" s="1"/>
      <c r="BS2097" s="1"/>
      <c r="BT2097" s="1"/>
      <c r="BU2097" s="1"/>
      <c r="BV2097" s="1"/>
      <c r="BW2097" s="1"/>
      <c r="BX2097" s="1"/>
      <c r="BY2097" s="1"/>
      <c r="BZ2097" s="1"/>
      <c r="CA2097" s="1"/>
      <c r="CB2097" s="1"/>
      <c r="CC2097" s="1"/>
      <c r="CD2097" s="1"/>
      <c r="CE2097" s="1"/>
      <c r="CF2097" s="1"/>
      <c r="CG2097" s="1"/>
      <c r="CH2097" s="1"/>
      <c r="CI2097" s="1"/>
      <c r="CJ2097" s="1"/>
      <c r="CK2097" s="1"/>
      <c r="CL2097" s="1"/>
      <c r="CM2097" s="1"/>
    </row>
    <row r="2098" spans="11:91" s="9" customFormat="1" x14ac:dyDescent="0.2"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  <c r="BU2098" s="1"/>
      <c r="BV2098" s="1"/>
      <c r="BW2098" s="1"/>
      <c r="BX2098" s="1"/>
      <c r="BY2098" s="1"/>
      <c r="BZ2098" s="1"/>
      <c r="CA2098" s="1"/>
      <c r="CB2098" s="1"/>
      <c r="CC2098" s="1"/>
      <c r="CD2098" s="1"/>
      <c r="CE2098" s="1"/>
      <c r="CF2098" s="1"/>
      <c r="CG2098" s="1"/>
      <c r="CH2098" s="1"/>
      <c r="CI2098" s="1"/>
      <c r="CJ2098" s="1"/>
      <c r="CK2098" s="1"/>
      <c r="CL2098" s="1"/>
      <c r="CM2098" s="1"/>
    </row>
    <row r="2099" spans="11:91" s="9" customFormat="1" x14ac:dyDescent="0.2"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  <c r="BC2099" s="1"/>
      <c r="BD2099" s="1"/>
      <c r="BE2099" s="1"/>
      <c r="BF2099" s="1"/>
      <c r="BG2099" s="1"/>
      <c r="BH2099" s="1"/>
      <c r="BI2099" s="1"/>
      <c r="BJ2099" s="1"/>
      <c r="BK2099" s="1"/>
      <c r="BL2099" s="1"/>
      <c r="BM2099" s="1"/>
      <c r="BN2099" s="1"/>
      <c r="BO2099" s="1"/>
      <c r="BP2099" s="1"/>
      <c r="BQ2099" s="1"/>
      <c r="BR2099" s="1"/>
      <c r="BS2099" s="1"/>
      <c r="BT2099" s="1"/>
      <c r="BU2099" s="1"/>
      <c r="BV2099" s="1"/>
      <c r="BW2099" s="1"/>
      <c r="BX2099" s="1"/>
      <c r="BY2099" s="1"/>
      <c r="BZ2099" s="1"/>
      <c r="CA2099" s="1"/>
      <c r="CB2099" s="1"/>
      <c r="CC2099" s="1"/>
      <c r="CD2099" s="1"/>
      <c r="CE2099" s="1"/>
      <c r="CF2099" s="1"/>
      <c r="CG2099" s="1"/>
      <c r="CH2099" s="1"/>
      <c r="CI2099" s="1"/>
      <c r="CJ2099" s="1"/>
      <c r="CK2099" s="1"/>
      <c r="CL2099" s="1"/>
      <c r="CM2099" s="1"/>
    </row>
    <row r="2100" spans="11:91" s="9" customFormat="1" x14ac:dyDescent="0.2"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  <c r="AY2100" s="1"/>
      <c r="AZ2100" s="1"/>
      <c r="BA2100" s="1"/>
      <c r="BB2100" s="1"/>
      <c r="BC2100" s="1"/>
      <c r="BD2100" s="1"/>
      <c r="BE2100" s="1"/>
      <c r="BF2100" s="1"/>
      <c r="BG2100" s="1"/>
      <c r="BH2100" s="1"/>
      <c r="BI2100" s="1"/>
      <c r="BJ2100" s="1"/>
      <c r="BK2100" s="1"/>
      <c r="BL2100" s="1"/>
      <c r="BM2100" s="1"/>
      <c r="BN2100" s="1"/>
      <c r="BO2100" s="1"/>
      <c r="BP2100" s="1"/>
      <c r="BQ2100" s="1"/>
      <c r="BR2100" s="1"/>
      <c r="BS2100" s="1"/>
      <c r="BT2100" s="1"/>
      <c r="BU2100" s="1"/>
      <c r="BV2100" s="1"/>
      <c r="BW2100" s="1"/>
      <c r="BX2100" s="1"/>
      <c r="BY2100" s="1"/>
      <c r="BZ2100" s="1"/>
      <c r="CA2100" s="1"/>
      <c r="CB2100" s="1"/>
      <c r="CC2100" s="1"/>
      <c r="CD2100" s="1"/>
      <c r="CE2100" s="1"/>
      <c r="CF2100" s="1"/>
      <c r="CG2100" s="1"/>
      <c r="CH2100" s="1"/>
      <c r="CI2100" s="1"/>
      <c r="CJ2100" s="1"/>
      <c r="CK2100" s="1"/>
      <c r="CL2100" s="1"/>
      <c r="CM2100" s="1"/>
    </row>
    <row r="2101" spans="11:91" s="9" customFormat="1" x14ac:dyDescent="0.2"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  <c r="BC2101" s="1"/>
      <c r="BD2101" s="1"/>
      <c r="BE2101" s="1"/>
      <c r="BF2101" s="1"/>
      <c r="BG2101" s="1"/>
      <c r="BH2101" s="1"/>
      <c r="BI2101" s="1"/>
      <c r="BJ2101" s="1"/>
      <c r="BK2101" s="1"/>
      <c r="BL2101" s="1"/>
      <c r="BM2101" s="1"/>
      <c r="BN2101" s="1"/>
      <c r="BO2101" s="1"/>
      <c r="BP2101" s="1"/>
      <c r="BQ2101" s="1"/>
      <c r="BR2101" s="1"/>
      <c r="BS2101" s="1"/>
      <c r="BT2101" s="1"/>
      <c r="BU2101" s="1"/>
      <c r="BV2101" s="1"/>
      <c r="BW2101" s="1"/>
      <c r="BX2101" s="1"/>
      <c r="BY2101" s="1"/>
      <c r="BZ2101" s="1"/>
      <c r="CA2101" s="1"/>
      <c r="CB2101" s="1"/>
      <c r="CC2101" s="1"/>
      <c r="CD2101" s="1"/>
      <c r="CE2101" s="1"/>
      <c r="CF2101" s="1"/>
      <c r="CG2101" s="1"/>
      <c r="CH2101" s="1"/>
      <c r="CI2101" s="1"/>
      <c r="CJ2101" s="1"/>
      <c r="CK2101" s="1"/>
      <c r="CL2101" s="1"/>
      <c r="CM2101" s="1"/>
    </row>
    <row r="2102" spans="11:91" s="9" customFormat="1" x14ac:dyDescent="0.2"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  <c r="AS2102" s="1"/>
      <c r="AT2102" s="1"/>
      <c r="AU2102" s="1"/>
      <c r="AV2102" s="1"/>
      <c r="AW2102" s="1"/>
      <c r="AX2102" s="1"/>
      <c r="AY2102" s="1"/>
      <c r="AZ2102" s="1"/>
      <c r="BA2102" s="1"/>
      <c r="BB2102" s="1"/>
      <c r="BC2102" s="1"/>
      <c r="BD2102" s="1"/>
      <c r="BE2102" s="1"/>
      <c r="BF2102" s="1"/>
      <c r="BG2102" s="1"/>
      <c r="BH2102" s="1"/>
      <c r="BI2102" s="1"/>
      <c r="BJ2102" s="1"/>
      <c r="BK2102" s="1"/>
      <c r="BL2102" s="1"/>
      <c r="BM2102" s="1"/>
      <c r="BN2102" s="1"/>
      <c r="BO2102" s="1"/>
      <c r="BP2102" s="1"/>
      <c r="BQ2102" s="1"/>
      <c r="BR2102" s="1"/>
      <c r="BS2102" s="1"/>
      <c r="BT2102" s="1"/>
      <c r="BU2102" s="1"/>
      <c r="BV2102" s="1"/>
      <c r="BW2102" s="1"/>
      <c r="BX2102" s="1"/>
      <c r="BY2102" s="1"/>
      <c r="BZ2102" s="1"/>
      <c r="CA2102" s="1"/>
      <c r="CB2102" s="1"/>
      <c r="CC2102" s="1"/>
      <c r="CD2102" s="1"/>
      <c r="CE2102" s="1"/>
      <c r="CF2102" s="1"/>
      <c r="CG2102" s="1"/>
      <c r="CH2102" s="1"/>
      <c r="CI2102" s="1"/>
      <c r="CJ2102" s="1"/>
      <c r="CK2102" s="1"/>
      <c r="CL2102" s="1"/>
      <c r="CM2102" s="1"/>
    </row>
    <row r="2103" spans="11:91" s="9" customFormat="1" x14ac:dyDescent="0.2"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  <c r="BJ2103" s="1"/>
      <c r="BK2103" s="1"/>
      <c r="BL2103" s="1"/>
      <c r="BM2103" s="1"/>
      <c r="BN2103" s="1"/>
      <c r="BO2103" s="1"/>
      <c r="BP2103" s="1"/>
      <c r="BQ2103" s="1"/>
      <c r="BR2103" s="1"/>
      <c r="BS2103" s="1"/>
      <c r="BT2103" s="1"/>
      <c r="BU2103" s="1"/>
      <c r="BV2103" s="1"/>
      <c r="BW2103" s="1"/>
      <c r="BX2103" s="1"/>
      <c r="BY2103" s="1"/>
      <c r="BZ2103" s="1"/>
      <c r="CA2103" s="1"/>
      <c r="CB2103" s="1"/>
      <c r="CC2103" s="1"/>
      <c r="CD2103" s="1"/>
      <c r="CE2103" s="1"/>
      <c r="CF2103" s="1"/>
      <c r="CG2103" s="1"/>
      <c r="CH2103" s="1"/>
      <c r="CI2103" s="1"/>
      <c r="CJ2103" s="1"/>
      <c r="CK2103" s="1"/>
      <c r="CL2103" s="1"/>
      <c r="CM2103" s="1"/>
    </row>
    <row r="2104" spans="11:91" s="9" customFormat="1" x14ac:dyDescent="0.2"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  <c r="AY2104" s="1"/>
      <c r="AZ2104" s="1"/>
      <c r="BA2104" s="1"/>
      <c r="BB2104" s="1"/>
      <c r="BC2104" s="1"/>
      <c r="BD2104" s="1"/>
      <c r="BE2104" s="1"/>
      <c r="BF2104" s="1"/>
      <c r="BG2104" s="1"/>
      <c r="BH2104" s="1"/>
      <c r="BI2104" s="1"/>
      <c r="BJ2104" s="1"/>
      <c r="BK2104" s="1"/>
      <c r="BL2104" s="1"/>
      <c r="BM2104" s="1"/>
      <c r="BN2104" s="1"/>
      <c r="BO2104" s="1"/>
      <c r="BP2104" s="1"/>
      <c r="BQ2104" s="1"/>
      <c r="BR2104" s="1"/>
      <c r="BS2104" s="1"/>
      <c r="BT2104" s="1"/>
      <c r="BU2104" s="1"/>
      <c r="BV2104" s="1"/>
      <c r="BW2104" s="1"/>
      <c r="BX2104" s="1"/>
      <c r="BY2104" s="1"/>
      <c r="BZ2104" s="1"/>
      <c r="CA2104" s="1"/>
      <c r="CB2104" s="1"/>
      <c r="CC2104" s="1"/>
      <c r="CD2104" s="1"/>
      <c r="CE2104" s="1"/>
      <c r="CF2104" s="1"/>
      <c r="CG2104" s="1"/>
      <c r="CH2104" s="1"/>
      <c r="CI2104" s="1"/>
      <c r="CJ2104" s="1"/>
      <c r="CK2104" s="1"/>
      <c r="CL2104" s="1"/>
      <c r="CM2104" s="1"/>
    </row>
    <row r="2105" spans="11:91" s="9" customFormat="1" x14ac:dyDescent="0.2"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1"/>
      <c r="AQ2105" s="1"/>
      <c r="AR2105" s="1"/>
      <c r="AS2105" s="1"/>
      <c r="AT2105" s="1"/>
      <c r="AU2105" s="1"/>
      <c r="AV2105" s="1"/>
      <c r="AW2105" s="1"/>
      <c r="AX2105" s="1"/>
      <c r="AY2105" s="1"/>
      <c r="AZ2105" s="1"/>
      <c r="BA2105" s="1"/>
      <c r="BB2105" s="1"/>
      <c r="BC2105" s="1"/>
      <c r="BD2105" s="1"/>
      <c r="BE2105" s="1"/>
      <c r="BF2105" s="1"/>
      <c r="BG2105" s="1"/>
      <c r="BH2105" s="1"/>
      <c r="BI2105" s="1"/>
      <c r="BJ2105" s="1"/>
      <c r="BK2105" s="1"/>
      <c r="BL2105" s="1"/>
      <c r="BM2105" s="1"/>
      <c r="BN2105" s="1"/>
      <c r="BO2105" s="1"/>
      <c r="BP2105" s="1"/>
      <c r="BQ2105" s="1"/>
      <c r="BR2105" s="1"/>
      <c r="BS2105" s="1"/>
      <c r="BT2105" s="1"/>
      <c r="BU2105" s="1"/>
      <c r="BV2105" s="1"/>
      <c r="BW2105" s="1"/>
      <c r="BX2105" s="1"/>
      <c r="BY2105" s="1"/>
      <c r="BZ2105" s="1"/>
      <c r="CA2105" s="1"/>
      <c r="CB2105" s="1"/>
      <c r="CC2105" s="1"/>
      <c r="CD2105" s="1"/>
      <c r="CE2105" s="1"/>
      <c r="CF2105" s="1"/>
      <c r="CG2105" s="1"/>
      <c r="CH2105" s="1"/>
      <c r="CI2105" s="1"/>
      <c r="CJ2105" s="1"/>
      <c r="CK2105" s="1"/>
      <c r="CL2105" s="1"/>
      <c r="CM2105" s="1"/>
    </row>
    <row r="2106" spans="11:91" s="9" customFormat="1" x14ac:dyDescent="0.2"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  <c r="AS2106" s="1"/>
      <c r="AT2106" s="1"/>
      <c r="AU2106" s="1"/>
      <c r="AV2106" s="1"/>
      <c r="AW2106" s="1"/>
      <c r="AX2106" s="1"/>
      <c r="AY2106" s="1"/>
      <c r="AZ2106" s="1"/>
      <c r="BA2106" s="1"/>
      <c r="BB2106" s="1"/>
      <c r="BC2106" s="1"/>
      <c r="BD2106" s="1"/>
      <c r="BE2106" s="1"/>
      <c r="BF2106" s="1"/>
      <c r="BG2106" s="1"/>
      <c r="BH2106" s="1"/>
      <c r="BI2106" s="1"/>
      <c r="BJ2106" s="1"/>
      <c r="BK2106" s="1"/>
      <c r="BL2106" s="1"/>
      <c r="BM2106" s="1"/>
      <c r="BN2106" s="1"/>
      <c r="BO2106" s="1"/>
      <c r="BP2106" s="1"/>
      <c r="BQ2106" s="1"/>
      <c r="BR2106" s="1"/>
      <c r="BS2106" s="1"/>
      <c r="BT2106" s="1"/>
      <c r="BU2106" s="1"/>
      <c r="BV2106" s="1"/>
      <c r="BW2106" s="1"/>
      <c r="BX2106" s="1"/>
      <c r="BY2106" s="1"/>
      <c r="BZ2106" s="1"/>
      <c r="CA2106" s="1"/>
      <c r="CB2106" s="1"/>
      <c r="CC2106" s="1"/>
      <c r="CD2106" s="1"/>
      <c r="CE2106" s="1"/>
      <c r="CF2106" s="1"/>
      <c r="CG2106" s="1"/>
      <c r="CH2106" s="1"/>
      <c r="CI2106" s="1"/>
      <c r="CJ2106" s="1"/>
      <c r="CK2106" s="1"/>
      <c r="CL2106" s="1"/>
      <c r="CM2106" s="1"/>
    </row>
    <row r="2107" spans="11:91" s="9" customFormat="1" x14ac:dyDescent="0.2"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  <c r="BJ2107" s="1"/>
      <c r="BK2107" s="1"/>
      <c r="BL2107" s="1"/>
      <c r="BM2107" s="1"/>
      <c r="BN2107" s="1"/>
      <c r="BO2107" s="1"/>
      <c r="BP2107" s="1"/>
      <c r="BQ2107" s="1"/>
      <c r="BR2107" s="1"/>
      <c r="BS2107" s="1"/>
      <c r="BT2107" s="1"/>
      <c r="BU2107" s="1"/>
      <c r="BV2107" s="1"/>
      <c r="BW2107" s="1"/>
      <c r="BX2107" s="1"/>
      <c r="BY2107" s="1"/>
      <c r="BZ2107" s="1"/>
      <c r="CA2107" s="1"/>
      <c r="CB2107" s="1"/>
      <c r="CC2107" s="1"/>
      <c r="CD2107" s="1"/>
      <c r="CE2107" s="1"/>
      <c r="CF2107" s="1"/>
      <c r="CG2107" s="1"/>
      <c r="CH2107" s="1"/>
      <c r="CI2107" s="1"/>
      <c r="CJ2107" s="1"/>
      <c r="CK2107" s="1"/>
      <c r="CL2107" s="1"/>
      <c r="CM2107" s="1"/>
    </row>
    <row r="2108" spans="11:91" s="9" customFormat="1" x14ac:dyDescent="0.2"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Y2108" s="1"/>
      <c r="AZ2108" s="1"/>
      <c r="BA2108" s="1"/>
      <c r="BB2108" s="1"/>
      <c r="BC2108" s="1"/>
      <c r="BD2108" s="1"/>
      <c r="BE2108" s="1"/>
      <c r="BF2108" s="1"/>
      <c r="BG2108" s="1"/>
      <c r="BH2108" s="1"/>
      <c r="BI2108" s="1"/>
      <c r="BJ2108" s="1"/>
      <c r="BK2108" s="1"/>
      <c r="BL2108" s="1"/>
      <c r="BM2108" s="1"/>
      <c r="BN2108" s="1"/>
      <c r="BO2108" s="1"/>
      <c r="BP2108" s="1"/>
      <c r="BQ2108" s="1"/>
      <c r="BR2108" s="1"/>
      <c r="BS2108" s="1"/>
      <c r="BT2108" s="1"/>
      <c r="BU2108" s="1"/>
      <c r="BV2108" s="1"/>
      <c r="BW2108" s="1"/>
      <c r="BX2108" s="1"/>
      <c r="BY2108" s="1"/>
      <c r="BZ2108" s="1"/>
      <c r="CA2108" s="1"/>
      <c r="CB2108" s="1"/>
      <c r="CC2108" s="1"/>
      <c r="CD2108" s="1"/>
      <c r="CE2108" s="1"/>
      <c r="CF2108" s="1"/>
      <c r="CG2108" s="1"/>
      <c r="CH2108" s="1"/>
      <c r="CI2108" s="1"/>
      <c r="CJ2108" s="1"/>
      <c r="CK2108" s="1"/>
      <c r="CL2108" s="1"/>
      <c r="CM2108" s="1"/>
    </row>
    <row r="2109" spans="11:91" s="9" customFormat="1" x14ac:dyDescent="0.2"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  <c r="BI2109" s="1"/>
      <c r="BJ2109" s="1"/>
      <c r="BK2109" s="1"/>
      <c r="BL2109" s="1"/>
      <c r="BM2109" s="1"/>
      <c r="BN2109" s="1"/>
      <c r="BO2109" s="1"/>
      <c r="BP2109" s="1"/>
      <c r="BQ2109" s="1"/>
      <c r="BR2109" s="1"/>
      <c r="BS2109" s="1"/>
      <c r="BT2109" s="1"/>
      <c r="BU2109" s="1"/>
      <c r="BV2109" s="1"/>
      <c r="BW2109" s="1"/>
      <c r="BX2109" s="1"/>
      <c r="BY2109" s="1"/>
      <c r="BZ2109" s="1"/>
      <c r="CA2109" s="1"/>
      <c r="CB2109" s="1"/>
      <c r="CC2109" s="1"/>
      <c r="CD2109" s="1"/>
      <c r="CE2109" s="1"/>
      <c r="CF2109" s="1"/>
      <c r="CG2109" s="1"/>
      <c r="CH2109" s="1"/>
      <c r="CI2109" s="1"/>
      <c r="CJ2109" s="1"/>
      <c r="CK2109" s="1"/>
      <c r="CL2109" s="1"/>
      <c r="CM2109" s="1"/>
    </row>
    <row r="2110" spans="11:91" s="9" customFormat="1" x14ac:dyDescent="0.2"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Y2110" s="1"/>
      <c r="AZ2110" s="1"/>
      <c r="BA2110" s="1"/>
      <c r="BB2110" s="1"/>
      <c r="BC2110" s="1"/>
      <c r="BD2110" s="1"/>
      <c r="BE2110" s="1"/>
      <c r="BF2110" s="1"/>
      <c r="BG2110" s="1"/>
      <c r="BH2110" s="1"/>
      <c r="BI2110" s="1"/>
      <c r="BJ2110" s="1"/>
      <c r="BK2110" s="1"/>
      <c r="BL2110" s="1"/>
      <c r="BM2110" s="1"/>
      <c r="BN2110" s="1"/>
      <c r="BO2110" s="1"/>
      <c r="BP2110" s="1"/>
      <c r="BQ2110" s="1"/>
      <c r="BR2110" s="1"/>
      <c r="BS2110" s="1"/>
      <c r="BT2110" s="1"/>
      <c r="BU2110" s="1"/>
      <c r="BV2110" s="1"/>
      <c r="BW2110" s="1"/>
      <c r="BX2110" s="1"/>
      <c r="BY2110" s="1"/>
      <c r="BZ2110" s="1"/>
      <c r="CA2110" s="1"/>
      <c r="CB2110" s="1"/>
      <c r="CC2110" s="1"/>
      <c r="CD2110" s="1"/>
      <c r="CE2110" s="1"/>
      <c r="CF2110" s="1"/>
      <c r="CG2110" s="1"/>
      <c r="CH2110" s="1"/>
      <c r="CI2110" s="1"/>
      <c r="CJ2110" s="1"/>
      <c r="CK2110" s="1"/>
      <c r="CL2110" s="1"/>
      <c r="CM2110" s="1"/>
    </row>
    <row r="2111" spans="11:91" s="9" customFormat="1" x14ac:dyDescent="0.2"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  <c r="BJ2111" s="1"/>
      <c r="BK2111" s="1"/>
      <c r="BL2111" s="1"/>
      <c r="BM2111" s="1"/>
      <c r="BN2111" s="1"/>
      <c r="BO2111" s="1"/>
      <c r="BP2111" s="1"/>
      <c r="BQ2111" s="1"/>
      <c r="BR2111" s="1"/>
      <c r="BS2111" s="1"/>
      <c r="BT2111" s="1"/>
      <c r="BU2111" s="1"/>
      <c r="BV2111" s="1"/>
      <c r="BW2111" s="1"/>
      <c r="BX2111" s="1"/>
      <c r="BY2111" s="1"/>
      <c r="BZ2111" s="1"/>
      <c r="CA2111" s="1"/>
      <c r="CB2111" s="1"/>
      <c r="CC2111" s="1"/>
      <c r="CD2111" s="1"/>
      <c r="CE2111" s="1"/>
      <c r="CF2111" s="1"/>
      <c r="CG2111" s="1"/>
      <c r="CH2111" s="1"/>
      <c r="CI2111" s="1"/>
      <c r="CJ2111" s="1"/>
      <c r="CK2111" s="1"/>
      <c r="CL2111" s="1"/>
      <c r="CM2111" s="1"/>
    </row>
    <row r="2112" spans="11:91" s="9" customFormat="1" x14ac:dyDescent="0.2"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  <c r="BJ2112" s="1"/>
      <c r="BK2112" s="1"/>
      <c r="BL2112" s="1"/>
      <c r="BM2112" s="1"/>
      <c r="BN2112" s="1"/>
      <c r="BO2112" s="1"/>
      <c r="BP2112" s="1"/>
      <c r="BQ2112" s="1"/>
      <c r="BR2112" s="1"/>
      <c r="BS2112" s="1"/>
      <c r="BT2112" s="1"/>
      <c r="BU2112" s="1"/>
      <c r="BV2112" s="1"/>
      <c r="BW2112" s="1"/>
      <c r="BX2112" s="1"/>
      <c r="BY2112" s="1"/>
      <c r="BZ2112" s="1"/>
      <c r="CA2112" s="1"/>
      <c r="CB2112" s="1"/>
      <c r="CC2112" s="1"/>
      <c r="CD2112" s="1"/>
      <c r="CE2112" s="1"/>
      <c r="CF2112" s="1"/>
      <c r="CG2112" s="1"/>
      <c r="CH2112" s="1"/>
      <c r="CI2112" s="1"/>
      <c r="CJ2112" s="1"/>
      <c r="CK2112" s="1"/>
      <c r="CL2112" s="1"/>
      <c r="CM2112" s="1"/>
    </row>
    <row r="2113" spans="11:91" s="9" customFormat="1" x14ac:dyDescent="0.2"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  <c r="BJ2113" s="1"/>
      <c r="BK2113" s="1"/>
      <c r="BL2113" s="1"/>
      <c r="BM2113" s="1"/>
      <c r="BN2113" s="1"/>
      <c r="BO2113" s="1"/>
      <c r="BP2113" s="1"/>
      <c r="BQ2113" s="1"/>
      <c r="BR2113" s="1"/>
      <c r="BS2113" s="1"/>
      <c r="BT2113" s="1"/>
      <c r="BU2113" s="1"/>
      <c r="BV2113" s="1"/>
      <c r="BW2113" s="1"/>
      <c r="BX2113" s="1"/>
      <c r="BY2113" s="1"/>
      <c r="BZ2113" s="1"/>
      <c r="CA2113" s="1"/>
      <c r="CB2113" s="1"/>
      <c r="CC2113" s="1"/>
      <c r="CD2113" s="1"/>
      <c r="CE2113" s="1"/>
      <c r="CF2113" s="1"/>
      <c r="CG2113" s="1"/>
      <c r="CH2113" s="1"/>
      <c r="CI2113" s="1"/>
      <c r="CJ2113" s="1"/>
      <c r="CK2113" s="1"/>
      <c r="CL2113" s="1"/>
      <c r="CM2113" s="1"/>
    </row>
    <row r="2114" spans="11:91" s="9" customFormat="1" x14ac:dyDescent="0.2"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  <c r="BJ2114" s="1"/>
      <c r="BK2114" s="1"/>
      <c r="BL2114" s="1"/>
      <c r="BM2114" s="1"/>
      <c r="BN2114" s="1"/>
      <c r="BO2114" s="1"/>
      <c r="BP2114" s="1"/>
      <c r="BQ2114" s="1"/>
      <c r="BR2114" s="1"/>
      <c r="BS2114" s="1"/>
      <c r="BT2114" s="1"/>
      <c r="BU2114" s="1"/>
      <c r="BV2114" s="1"/>
      <c r="BW2114" s="1"/>
      <c r="BX2114" s="1"/>
      <c r="BY2114" s="1"/>
      <c r="BZ2114" s="1"/>
      <c r="CA2114" s="1"/>
      <c r="CB2114" s="1"/>
      <c r="CC2114" s="1"/>
      <c r="CD2114" s="1"/>
      <c r="CE2114" s="1"/>
      <c r="CF2114" s="1"/>
      <c r="CG2114" s="1"/>
      <c r="CH2114" s="1"/>
      <c r="CI2114" s="1"/>
      <c r="CJ2114" s="1"/>
      <c r="CK2114" s="1"/>
      <c r="CL2114" s="1"/>
      <c r="CM2114" s="1"/>
    </row>
    <row r="2115" spans="11:91" s="9" customFormat="1" x14ac:dyDescent="0.2"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  <c r="BJ2115" s="1"/>
      <c r="BK2115" s="1"/>
      <c r="BL2115" s="1"/>
      <c r="BM2115" s="1"/>
      <c r="BN2115" s="1"/>
      <c r="BO2115" s="1"/>
      <c r="BP2115" s="1"/>
      <c r="BQ2115" s="1"/>
      <c r="BR2115" s="1"/>
      <c r="BS2115" s="1"/>
      <c r="BT2115" s="1"/>
      <c r="BU2115" s="1"/>
      <c r="BV2115" s="1"/>
      <c r="BW2115" s="1"/>
      <c r="BX2115" s="1"/>
      <c r="BY2115" s="1"/>
      <c r="BZ2115" s="1"/>
      <c r="CA2115" s="1"/>
      <c r="CB2115" s="1"/>
      <c r="CC2115" s="1"/>
      <c r="CD2115" s="1"/>
      <c r="CE2115" s="1"/>
      <c r="CF2115" s="1"/>
      <c r="CG2115" s="1"/>
      <c r="CH2115" s="1"/>
      <c r="CI2115" s="1"/>
      <c r="CJ2115" s="1"/>
      <c r="CK2115" s="1"/>
      <c r="CL2115" s="1"/>
      <c r="CM2115" s="1"/>
    </row>
    <row r="2116" spans="11:91" s="9" customFormat="1" x14ac:dyDescent="0.2"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  <c r="BC2116" s="1"/>
      <c r="BD2116" s="1"/>
      <c r="BE2116" s="1"/>
      <c r="BF2116" s="1"/>
      <c r="BG2116" s="1"/>
      <c r="BH2116" s="1"/>
      <c r="BI2116" s="1"/>
      <c r="BJ2116" s="1"/>
      <c r="BK2116" s="1"/>
      <c r="BL2116" s="1"/>
      <c r="BM2116" s="1"/>
      <c r="BN2116" s="1"/>
      <c r="BO2116" s="1"/>
      <c r="BP2116" s="1"/>
      <c r="BQ2116" s="1"/>
      <c r="BR2116" s="1"/>
      <c r="BS2116" s="1"/>
      <c r="BT2116" s="1"/>
      <c r="BU2116" s="1"/>
      <c r="BV2116" s="1"/>
      <c r="BW2116" s="1"/>
      <c r="BX2116" s="1"/>
      <c r="BY2116" s="1"/>
      <c r="BZ2116" s="1"/>
      <c r="CA2116" s="1"/>
      <c r="CB2116" s="1"/>
      <c r="CC2116" s="1"/>
      <c r="CD2116" s="1"/>
      <c r="CE2116" s="1"/>
      <c r="CF2116" s="1"/>
      <c r="CG2116" s="1"/>
      <c r="CH2116" s="1"/>
      <c r="CI2116" s="1"/>
      <c r="CJ2116" s="1"/>
      <c r="CK2116" s="1"/>
      <c r="CL2116" s="1"/>
      <c r="CM2116" s="1"/>
    </row>
    <row r="2117" spans="11:91" s="9" customFormat="1" x14ac:dyDescent="0.2"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/>
      <c r="BH2117" s="1"/>
      <c r="BI2117" s="1"/>
      <c r="BJ2117" s="1"/>
      <c r="BK2117" s="1"/>
      <c r="BL2117" s="1"/>
      <c r="BM2117" s="1"/>
      <c r="BN2117" s="1"/>
      <c r="BO2117" s="1"/>
      <c r="BP2117" s="1"/>
      <c r="BQ2117" s="1"/>
      <c r="BR2117" s="1"/>
      <c r="BS2117" s="1"/>
      <c r="BT2117" s="1"/>
      <c r="BU2117" s="1"/>
      <c r="BV2117" s="1"/>
      <c r="BW2117" s="1"/>
      <c r="BX2117" s="1"/>
      <c r="BY2117" s="1"/>
      <c r="BZ2117" s="1"/>
      <c r="CA2117" s="1"/>
      <c r="CB2117" s="1"/>
      <c r="CC2117" s="1"/>
      <c r="CD2117" s="1"/>
      <c r="CE2117" s="1"/>
      <c r="CF2117" s="1"/>
      <c r="CG2117" s="1"/>
      <c r="CH2117" s="1"/>
      <c r="CI2117" s="1"/>
      <c r="CJ2117" s="1"/>
      <c r="CK2117" s="1"/>
      <c r="CL2117" s="1"/>
      <c r="CM2117" s="1"/>
    </row>
    <row r="2118" spans="11:91" s="9" customFormat="1" x14ac:dyDescent="0.2"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  <c r="BJ2118" s="1"/>
      <c r="BK2118" s="1"/>
      <c r="BL2118" s="1"/>
      <c r="BM2118" s="1"/>
      <c r="BN2118" s="1"/>
      <c r="BO2118" s="1"/>
      <c r="BP2118" s="1"/>
      <c r="BQ2118" s="1"/>
      <c r="BR2118" s="1"/>
      <c r="BS2118" s="1"/>
      <c r="BT2118" s="1"/>
      <c r="BU2118" s="1"/>
      <c r="BV2118" s="1"/>
      <c r="BW2118" s="1"/>
      <c r="BX2118" s="1"/>
      <c r="BY2118" s="1"/>
      <c r="BZ2118" s="1"/>
      <c r="CA2118" s="1"/>
      <c r="CB2118" s="1"/>
      <c r="CC2118" s="1"/>
      <c r="CD2118" s="1"/>
      <c r="CE2118" s="1"/>
      <c r="CF2118" s="1"/>
      <c r="CG2118" s="1"/>
      <c r="CH2118" s="1"/>
      <c r="CI2118" s="1"/>
      <c r="CJ2118" s="1"/>
      <c r="CK2118" s="1"/>
      <c r="CL2118" s="1"/>
      <c r="CM2118" s="1"/>
    </row>
    <row r="2119" spans="11:91" s="9" customFormat="1" x14ac:dyDescent="0.2"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  <c r="BP2119" s="1"/>
      <c r="BQ2119" s="1"/>
      <c r="BR2119" s="1"/>
      <c r="BS2119" s="1"/>
      <c r="BT2119" s="1"/>
      <c r="BU2119" s="1"/>
      <c r="BV2119" s="1"/>
      <c r="BW2119" s="1"/>
      <c r="BX2119" s="1"/>
      <c r="BY2119" s="1"/>
      <c r="BZ2119" s="1"/>
      <c r="CA2119" s="1"/>
      <c r="CB2119" s="1"/>
      <c r="CC2119" s="1"/>
      <c r="CD2119" s="1"/>
      <c r="CE2119" s="1"/>
      <c r="CF2119" s="1"/>
      <c r="CG2119" s="1"/>
      <c r="CH2119" s="1"/>
      <c r="CI2119" s="1"/>
      <c r="CJ2119" s="1"/>
      <c r="CK2119" s="1"/>
      <c r="CL2119" s="1"/>
      <c r="CM2119" s="1"/>
    </row>
    <row r="2120" spans="11:91" s="9" customFormat="1" x14ac:dyDescent="0.2"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/>
      <c r="BF2120" s="1"/>
      <c r="BG2120" s="1"/>
      <c r="BH2120" s="1"/>
      <c r="BI2120" s="1"/>
      <c r="BJ2120" s="1"/>
      <c r="BK2120" s="1"/>
      <c r="BL2120" s="1"/>
      <c r="BM2120" s="1"/>
      <c r="BN2120" s="1"/>
      <c r="BO2120" s="1"/>
      <c r="BP2120" s="1"/>
      <c r="BQ2120" s="1"/>
      <c r="BR2120" s="1"/>
      <c r="BS2120" s="1"/>
      <c r="BT2120" s="1"/>
      <c r="BU2120" s="1"/>
      <c r="BV2120" s="1"/>
      <c r="BW2120" s="1"/>
      <c r="BX2120" s="1"/>
      <c r="BY2120" s="1"/>
      <c r="BZ2120" s="1"/>
      <c r="CA2120" s="1"/>
      <c r="CB2120" s="1"/>
      <c r="CC2120" s="1"/>
      <c r="CD2120" s="1"/>
      <c r="CE2120" s="1"/>
      <c r="CF2120" s="1"/>
      <c r="CG2120" s="1"/>
      <c r="CH2120" s="1"/>
      <c r="CI2120" s="1"/>
      <c r="CJ2120" s="1"/>
      <c r="CK2120" s="1"/>
      <c r="CL2120" s="1"/>
      <c r="CM2120" s="1"/>
    </row>
    <row r="2121" spans="11:91" s="9" customFormat="1" x14ac:dyDescent="0.2"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  <c r="BJ2121" s="1"/>
      <c r="BK2121" s="1"/>
      <c r="BL2121" s="1"/>
      <c r="BM2121" s="1"/>
      <c r="BN2121" s="1"/>
      <c r="BO2121" s="1"/>
      <c r="BP2121" s="1"/>
      <c r="BQ2121" s="1"/>
      <c r="BR2121" s="1"/>
      <c r="BS2121" s="1"/>
      <c r="BT2121" s="1"/>
      <c r="BU2121" s="1"/>
      <c r="BV2121" s="1"/>
      <c r="BW2121" s="1"/>
      <c r="BX2121" s="1"/>
      <c r="BY2121" s="1"/>
      <c r="BZ2121" s="1"/>
      <c r="CA2121" s="1"/>
      <c r="CB2121" s="1"/>
      <c r="CC2121" s="1"/>
      <c r="CD2121" s="1"/>
      <c r="CE2121" s="1"/>
      <c r="CF2121" s="1"/>
      <c r="CG2121" s="1"/>
      <c r="CH2121" s="1"/>
      <c r="CI2121" s="1"/>
      <c r="CJ2121" s="1"/>
      <c r="CK2121" s="1"/>
      <c r="CL2121" s="1"/>
      <c r="CM2121" s="1"/>
    </row>
    <row r="2122" spans="11:91" s="9" customFormat="1" x14ac:dyDescent="0.2"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  <c r="BJ2122" s="1"/>
      <c r="BK2122" s="1"/>
      <c r="BL2122" s="1"/>
      <c r="BM2122" s="1"/>
      <c r="BN2122" s="1"/>
      <c r="BO2122" s="1"/>
      <c r="BP2122" s="1"/>
      <c r="BQ2122" s="1"/>
      <c r="BR2122" s="1"/>
      <c r="BS2122" s="1"/>
      <c r="BT2122" s="1"/>
      <c r="BU2122" s="1"/>
      <c r="BV2122" s="1"/>
      <c r="BW2122" s="1"/>
      <c r="BX2122" s="1"/>
      <c r="BY2122" s="1"/>
      <c r="BZ2122" s="1"/>
      <c r="CA2122" s="1"/>
      <c r="CB2122" s="1"/>
      <c r="CC2122" s="1"/>
      <c r="CD2122" s="1"/>
      <c r="CE2122" s="1"/>
      <c r="CF2122" s="1"/>
      <c r="CG2122" s="1"/>
      <c r="CH2122" s="1"/>
      <c r="CI2122" s="1"/>
      <c r="CJ2122" s="1"/>
      <c r="CK2122" s="1"/>
      <c r="CL2122" s="1"/>
      <c r="CM2122" s="1"/>
    </row>
    <row r="2123" spans="11:91" s="9" customFormat="1" x14ac:dyDescent="0.2"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  <c r="BV2123" s="1"/>
      <c r="BW2123" s="1"/>
      <c r="BX2123" s="1"/>
      <c r="BY2123" s="1"/>
      <c r="BZ2123" s="1"/>
      <c r="CA2123" s="1"/>
      <c r="CB2123" s="1"/>
      <c r="CC2123" s="1"/>
      <c r="CD2123" s="1"/>
      <c r="CE2123" s="1"/>
      <c r="CF2123" s="1"/>
      <c r="CG2123" s="1"/>
      <c r="CH2123" s="1"/>
      <c r="CI2123" s="1"/>
      <c r="CJ2123" s="1"/>
      <c r="CK2123" s="1"/>
      <c r="CL2123" s="1"/>
      <c r="CM2123" s="1"/>
    </row>
    <row r="2124" spans="11:91" s="9" customFormat="1" x14ac:dyDescent="0.2"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  <c r="BJ2124" s="1"/>
      <c r="BK2124" s="1"/>
      <c r="BL2124" s="1"/>
      <c r="BM2124" s="1"/>
      <c r="BN2124" s="1"/>
      <c r="BO2124" s="1"/>
      <c r="BP2124" s="1"/>
      <c r="BQ2124" s="1"/>
      <c r="BR2124" s="1"/>
      <c r="BS2124" s="1"/>
      <c r="BT2124" s="1"/>
      <c r="BU2124" s="1"/>
      <c r="BV2124" s="1"/>
      <c r="BW2124" s="1"/>
      <c r="BX2124" s="1"/>
      <c r="BY2124" s="1"/>
      <c r="BZ2124" s="1"/>
      <c r="CA2124" s="1"/>
      <c r="CB2124" s="1"/>
      <c r="CC2124" s="1"/>
      <c r="CD2124" s="1"/>
      <c r="CE2124" s="1"/>
      <c r="CF2124" s="1"/>
      <c r="CG2124" s="1"/>
      <c r="CH2124" s="1"/>
      <c r="CI2124" s="1"/>
      <c r="CJ2124" s="1"/>
      <c r="CK2124" s="1"/>
      <c r="CL2124" s="1"/>
      <c r="CM2124" s="1"/>
    </row>
    <row r="2125" spans="11:91" s="9" customFormat="1" x14ac:dyDescent="0.2"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  <c r="BI2125" s="1"/>
      <c r="BJ2125" s="1"/>
      <c r="BK2125" s="1"/>
      <c r="BL2125" s="1"/>
      <c r="BM2125" s="1"/>
      <c r="BN2125" s="1"/>
      <c r="BO2125" s="1"/>
      <c r="BP2125" s="1"/>
      <c r="BQ2125" s="1"/>
      <c r="BR2125" s="1"/>
      <c r="BS2125" s="1"/>
      <c r="BT2125" s="1"/>
      <c r="BU2125" s="1"/>
      <c r="BV2125" s="1"/>
      <c r="BW2125" s="1"/>
      <c r="BX2125" s="1"/>
      <c r="BY2125" s="1"/>
      <c r="BZ2125" s="1"/>
      <c r="CA2125" s="1"/>
      <c r="CB2125" s="1"/>
      <c r="CC2125" s="1"/>
      <c r="CD2125" s="1"/>
      <c r="CE2125" s="1"/>
      <c r="CF2125" s="1"/>
      <c r="CG2125" s="1"/>
      <c r="CH2125" s="1"/>
      <c r="CI2125" s="1"/>
      <c r="CJ2125" s="1"/>
      <c r="CK2125" s="1"/>
      <c r="CL2125" s="1"/>
      <c r="CM2125" s="1"/>
    </row>
    <row r="2126" spans="11:91" s="9" customFormat="1" x14ac:dyDescent="0.2"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  <c r="BC2126" s="1"/>
      <c r="BD2126" s="1"/>
      <c r="BE2126" s="1"/>
      <c r="BF2126" s="1"/>
      <c r="BG2126" s="1"/>
      <c r="BH2126" s="1"/>
      <c r="BI2126" s="1"/>
      <c r="BJ2126" s="1"/>
      <c r="BK2126" s="1"/>
      <c r="BL2126" s="1"/>
      <c r="BM2126" s="1"/>
      <c r="BN2126" s="1"/>
      <c r="BO2126" s="1"/>
      <c r="BP2126" s="1"/>
      <c r="BQ2126" s="1"/>
      <c r="BR2126" s="1"/>
      <c r="BS2126" s="1"/>
      <c r="BT2126" s="1"/>
      <c r="BU2126" s="1"/>
      <c r="BV2126" s="1"/>
      <c r="BW2126" s="1"/>
      <c r="BX2126" s="1"/>
      <c r="BY2126" s="1"/>
      <c r="BZ2126" s="1"/>
      <c r="CA2126" s="1"/>
      <c r="CB2126" s="1"/>
      <c r="CC2126" s="1"/>
      <c r="CD2126" s="1"/>
      <c r="CE2126" s="1"/>
      <c r="CF2126" s="1"/>
      <c r="CG2126" s="1"/>
      <c r="CH2126" s="1"/>
      <c r="CI2126" s="1"/>
      <c r="CJ2126" s="1"/>
      <c r="CK2126" s="1"/>
      <c r="CL2126" s="1"/>
      <c r="CM2126" s="1"/>
    </row>
    <row r="2127" spans="11:91" s="9" customFormat="1" x14ac:dyDescent="0.2"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  <c r="BV2127" s="1"/>
      <c r="BW2127" s="1"/>
      <c r="BX2127" s="1"/>
      <c r="BY2127" s="1"/>
      <c r="BZ2127" s="1"/>
      <c r="CA2127" s="1"/>
      <c r="CB2127" s="1"/>
      <c r="CC2127" s="1"/>
      <c r="CD2127" s="1"/>
      <c r="CE2127" s="1"/>
      <c r="CF2127" s="1"/>
      <c r="CG2127" s="1"/>
      <c r="CH2127" s="1"/>
      <c r="CI2127" s="1"/>
      <c r="CJ2127" s="1"/>
      <c r="CK2127" s="1"/>
      <c r="CL2127" s="1"/>
      <c r="CM2127" s="1"/>
    </row>
    <row r="2128" spans="11:91" s="9" customFormat="1" x14ac:dyDescent="0.2"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  <c r="BV2128" s="1"/>
      <c r="BW2128" s="1"/>
      <c r="BX2128" s="1"/>
      <c r="BY2128" s="1"/>
      <c r="BZ2128" s="1"/>
      <c r="CA2128" s="1"/>
      <c r="CB2128" s="1"/>
      <c r="CC2128" s="1"/>
      <c r="CD2128" s="1"/>
      <c r="CE2128" s="1"/>
      <c r="CF2128" s="1"/>
      <c r="CG2128" s="1"/>
      <c r="CH2128" s="1"/>
      <c r="CI2128" s="1"/>
      <c r="CJ2128" s="1"/>
      <c r="CK2128" s="1"/>
      <c r="CL2128" s="1"/>
      <c r="CM2128" s="1"/>
    </row>
    <row r="2129" spans="11:91" s="9" customFormat="1" x14ac:dyDescent="0.2"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Y2129" s="1"/>
      <c r="AZ2129" s="1"/>
      <c r="BA2129" s="1"/>
      <c r="BB2129" s="1"/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M2129" s="1"/>
      <c r="BN2129" s="1"/>
      <c r="BO2129" s="1"/>
      <c r="BP2129" s="1"/>
      <c r="BQ2129" s="1"/>
      <c r="BR2129" s="1"/>
      <c r="BS2129" s="1"/>
      <c r="BT2129" s="1"/>
      <c r="BU2129" s="1"/>
      <c r="BV2129" s="1"/>
      <c r="BW2129" s="1"/>
      <c r="BX2129" s="1"/>
      <c r="BY2129" s="1"/>
      <c r="BZ2129" s="1"/>
      <c r="CA2129" s="1"/>
      <c r="CB2129" s="1"/>
      <c r="CC2129" s="1"/>
      <c r="CD2129" s="1"/>
      <c r="CE2129" s="1"/>
      <c r="CF2129" s="1"/>
      <c r="CG2129" s="1"/>
      <c r="CH2129" s="1"/>
      <c r="CI2129" s="1"/>
      <c r="CJ2129" s="1"/>
      <c r="CK2129" s="1"/>
      <c r="CL2129" s="1"/>
      <c r="CM2129" s="1"/>
    </row>
    <row r="2130" spans="11:91" s="9" customFormat="1" x14ac:dyDescent="0.2"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  <c r="BJ2130" s="1"/>
      <c r="BK2130" s="1"/>
      <c r="BL2130" s="1"/>
      <c r="BM2130" s="1"/>
      <c r="BN2130" s="1"/>
      <c r="BO2130" s="1"/>
      <c r="BP2130" s="1"/>
      <c r="BQ2130" s="1"/>
      <c r="BR2130" s="1"/>
      <c r="BS2130" s="1"/>
      <c r="BT2130" s="1"/>
      <c r="BU2130" s="1"/>
      <c r="BV2130" s="1"/>
      <c r="BW2130" s="1"/>
      <c r="BX2130" s="1"/>
      <c r="BY2130" s="1"/>
      <c r="BZ2130" s="1"/>
      <c r="CA2130" s="1"/>
      <c r="CB2130" s="1"/>
      <c r="CC2130" s="1"/>
      <c r="CD2130" s="1"/>
      <c r="CE2130" s="1"/>
      <c r="CF2130" s="1"/>
      <c r="CG2130" s="1"/>
      <c r="CH2130" s="1"/>
      <c r="CI2130" s="1"/>
      <c r="CJ2130" s="1"/>
      <c r="CK2130" s="1"/>
      <c r="CL2130" s="1"/>
      <c r="CM2130" s="1"/>
    </row>
    <row r="2131" spans="11:91" s="9" customFormat="1" x14ac:dyDescent="0.2"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  <c r="BV2131" s="1"/>
      <c r="BW2131" s="1"/>
      <c r="BX2131" s="1"/>
      <c r="BY2131" s="1"/>
      <c r="BZ2131" s="1"/>
      <c r="CA2131" s="1"/>
      <c r="CB2131" s="1"/>
      <c r="CC2131" s="1"/>
      <c r="CD2131" s="1"/>
      <c r="CE2131" s="1"/>
      <c r="CF2131" s="1"/>
      <c r="CG2131" s="1"/>
      <c r="CH2131" s="1"/>
      <c r="CI2131" s="1"/>
      <c r="CJ2131" s="1"/>
      <c r="CK2131" s="1"/>
      <c r="CL2131" s="1"/>
      <c r="CM2131" s="1"/>
    </row>
    <row r="2132" spans="11:91" s="9" customFormat="1" x14ac:dyDescent="0.2"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  <c r="BJ2132" s="1"/>
      <c r="BK2132" s="1"/>
      <c r="BL2132" s="1"/>
      <c r="BM2132" s="1"/>
      <c r="BN2132" s="1"/>
      <c r="BO2132" s="1"/>
      <c r="BP2132" s="1"/>
      <c r="BQ2132" s="1"/>
      <c r="BR2132" s="1"/>
      <c r="BS2132" s="1"/>
      <c r="BT2132" s="1"/>
      <c r="BU2132" s="1"/>
      <c r="BV2132" s="1"/>
      <c r="BW2132" s="1"/>
      <c r="BX2132" s="1"/>
      <c r="BY2132" s="1"/>
      <c r="BZ2132" s="1"/>
      <c r="CA2132" s="1"/>
      <c r="CB2132" s="1"/>
      <c r="CC2132" s="1"/>
      <c r="CD2132" s="1"/>
      <c r="CE2132" s="1"/>
      <c r="CF2132" s="1"/>
      <c r="CG2132" s="1"/>
      <c r="CH2132" s="1"/>
      <c r="CI2132" s="1"/>
      <c r="CJ2132" s="1"/>
      <c r="CK2132" s="1"/>
      <c r="CL2132" s="1"/>
      <c r="CM2132" s="1"/>
    </row>
    <row r="2133" spans="11:91" s="9" customFormat="1" x14ac:dyDescent="0.2"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  <c r="BC2133" s="1"/>
      <c r="BD2133" s="1"/>
      <c r="BE2133" s="1"/>
      <c r="BF2133" s="1"/>
      <c r="BG2133" s="1"/>
      <c r="BH2133" s="1"/>
      <c r="BI2133" s="1"/>
      <c r="BJ2133" s="1"/>
      <c r="BK2133" s="1"/>
      <c r="BL2133" s="1"/>
      <c r="BM2133" s="1"/>
      <c r="BN2133" s="1"/>
      <c r="BO2133" s="1"/>
      <c r="BP2133" s="1"/>
      <c r="BQ2133" s="1"/>
      <c r="BR2133" s="1"/>
      <c r="BS2133" s="1"/>
      <c r="BT2133" s="1"/>
      <c r="BU2133" s="1"/>
      <c r="BV2133" s="1"/>
      <c r="BW2133" s="1"/>
      <c r="BX2133" s="1"/>
      <c r="BY2133" s="1"/>
      <c r="BZ2133" s="1"/>
      <c r="CA2133" s="1"/>
      <c r="CB2133" s="1"/>
      <c r="CC2133" s="1"/>
      <c r="CD2133" s="1"/>
      <c r="CE2133" s="1"/>
      <c r="CF2133" s="1"/>
      <c r="CG2133" s="1"/>
      <c r="CH2133" s="1"/>
      <c r="CI2133" s="1"/>
      <c r="CJ2133" s="1"/>
      <c r="CK2133" s="1"/>
      <c r="CL2133" s="1"/>
      <c r="CM2133" s="1"/>
    </row>
    <row r="2134" spans="11:91" s="9" customFormat="1" x14ac:dyDescent="0.2"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  <c r="BJ2134" s="1"/>
      <c r="BK2134" s="1"/>
      <c r="BL2134" s="1"/>
      <c r="BM2134" s="1"/>
      <c r="BN2134" s="1"/>
      <c r="BO2134" s="1"/>
      <c r="BP2134" s="1"/>
      <c r="BQ2134" s="1"/>
      <c r="BR2134" s="1"/>
      <c r="BS2134" s="1"/>
      <c r="BT2134" s="1"/>
      <c r="BU2134" s="1"/>
      <c r="BV2134" s="1"/>
      <c r="BW2134" s="1"/>
      <c r="BX2134" s="1"/>
      <c r="BY2134" s="1"/>
      <c r="BZ2134" s="1"/>
      <c r="CA2134" s="1"/>
      <c r="CB2134" s="1"/>
      <c r="CC2134" s="1"/>
      <c r="CD2134" s="1"/>
      <c r="CE2134" s="1"/>
      <c r="CF2134" s="1"/>
      <c r="CG2134" s="1"/>
      <c r="CH2134" s="1"/>
      <c r="CI2134" s="1"/>
      <c r="CJ2134" s="1"/>
      <c r="CK2134" s="1"/>
      <c r="CL2134" s="1"/>
      <c r="CM2134" s="1"/>
    </row>
    <row r="2135" spans="11:91" s="9" customFormat="1" x14ac:dyDescent="0.2"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  <c r="BJ2135" s="1"/>
      <c r="BK2135" s="1"/>
      <c r="BL2135" s="1"/>
      <c r="BM2135" s="1"/>
      <c r="BN2135" s="1"/>
      <c r="BO2135" s="1"/>
      <c r="BP2135" s="1"/>
      <c r="BQ2135" s="1"/>
      <c r="BR2135" s="1"/>
      <c r="BS2135" s="1"/>
      <c r="BT2135" s="1"/>
      <c r="BU2135" s="1"/>
      <c r="BV2135" s="1"/>
      <c r="BW2135" s="1"/>
      <c r="BX2135" s="1"/>
      <c r="BY2135" s="1"/>
      <c r="BZ2135" s="1"/>
      <c r="CA2135" s="1"/>
      <c r="CB2135" s="1"/>
      <c r="CC2135" s="1"/>
      <c r="CD2135" s="1"/>
      <c r="CE2135" s="1"/>
      <c r="CF2135" s="1"/>
      <c r="CG2135" s="1"/>
      <c r="CH2135" s="1"/>
      <c r="CI2135" s="1"/>
      <c r="CJ2135" s="1"/>
      <c r="CK2135" s="1"/>
      <c r="CL2135" s="1"/>
      <c r="CM2135" s="1"/>
    </row>
    <row r="2136" spans="11:91" s="9" customFormat="1" x14ac:dyDescent="0.2"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/>
      <c r="BA2136" s="1"/>
      <c r="BB2136" s="1"/>
      <c r="BC2136" s="1"/>
      <c r="BD2136" s="1"/>
      <c r="BE2136" s="1"/>
      <c r="BF2136" s="1"/>
      <c r="BG2136" s="1"/>
      <c r="BH2136" s="1"/>
      <c r="BI2136" s="1"/>
      <c r="BJ2136" s="1"/>
      <c r="BK2136" s="1"/>
      <c r="BL2136" s="1"/>
      <c r="BM2136" s="1"/>
      <c r="BN2136" s="1"/>
      <c r="BO2136" s="1"/>
      <c r="BP2136" s="1"/>
      <c r="BQ2136" s="1"/>
      <c r="BR2136" s="1"/>
      <c r="BS2136" s="1"/>
      <c r="BT2136" s="1"/>
      <c r="BU2136" s="1"/>
      <c r="BV2136" s="1"/>
      <c r="BW2136" s="1"/>
      <c r="BX2136" s="1"/>
      <c r="BY2136" s="1"/>
      <c r="BZ2136" s="1"/>
      <c r="CA2136" s="1"/>
      <c r="CB2136" s="1"/>
      <c r="CC2136" s="1"/>
      <c r="CD2136" s="1"/>
      <c r="CE2136" s="1"/>
      <c r="CF2136" s="1"/>
      <c r="CG2136" s="1"/>
      <c r="CH2136" s="1"/>
      <c r="CI2136" s="1"/>
      <c r="CJ2136" s="1"/>
      <c r="CK2136" s="1"/>
      <c r="CL2136" s="1"/>
      <c r="CM2136" s="1"/>
    </row>
    <row r="2137" spans="11:91" s="9" customFormat="1" x14ac:dyDescent="0.2"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  <c r="BI2137" s="1"/>
      <c r="BJ2137" s="1"/>
      <c r="BK2137" s="1"/>
      <c r="BL2137" s="1"/>
      <c r="BM2137" s="1"/>
      <c r="BN2137" s="1"/>
      <c r="BO2137" s="1"/>
      <c r="BP2137" s="1"/>
      <c r="BQ2137" s="1"/>
      <c r="BR2137" s="1"/>
      <c r="BS2137" s="1"/>
      <c r="BT2137" s="1"/>
      <c r="BU2137" s="1"/>
      <c r="BV2137" s="1"/>
      <c r="BW2137" s="1"/>
      <c r="BX2137" s="1"/>
      <c r="BY2137" s="1"/>
      <c r="BZ2137" s="1"/>
      <c r="CA2137" s="1"/>
      <c r="CB2137" s="1"/>
      <c r="CC2137" s="1"/>
      <c r="CD2137" s="1"/>
      <c r="CE2137" s="1"/>
      <c r="CF2137" s="1"/>
      <c r="CG2137" s="1"/>
      <c r="CH2137" s="1"/>
      <c r="CI2137" s="1"/>
      <c r="CJ2137" s="1"/>
      <c r="CK2137" s="1"/>
      <c r="CL2137" s="1"/>
      <c r="CM2137" s="1"/>
    </row>
    <row r="2138" spans="11:91" s="9" customFormat="1" x14ac:dyDescent="0.2"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/>
      <c r="BC2138" s="1"/>
      <c r="BD2138" s="1"/>
      <c r="BE2138" s="1"/>
      <c r="BF2138" s="1"/>
      <c r="BG2138" s="1"/>
      <c r="BH2138" s="1"/>
      <c r="BI2138" s="1"/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  <c r="BV2138" s="1"/>
      <c r="BW2138" s="1"/>
      <c r="BX2138" s="1"/>
      <c r="BY2138" s="1"/>
      <c r="BZ2138" s="1"/>
      <c r="CA2138" s="1"/>
      <c r="CB2138" s="1"/>
      <c r="CC2138" s="1"/>
      <c r="CD2138" s="1"/>
      <c r="CE2138" s="1"/>
      <c r="CF2138" s="1"/>
      <c r="CG2138" s="1"/>
      <c r="CH2138" s="1"/>
      <c r="CI2138" s="1"/>
      <c r="CJ2138" s="1"/>
      <c r="CK2138" s="1"/>
      <c r="CL2138" s="1"/>
      <c r="CM2138" s="1"/>
    </row>
    <row r="2139" spans="11:91" s="9" customFormat="1" x14ac:dyDescent="0.2"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  <c r="BJ2139" s="1"/>
      <c r="BK2139" s="1"/>
      <c r="BL2139" s="1"/>
      <c r="BM2139" s="1"/>
      <c r="BN2139" s="1"/>
      <c r="BO2139" s="1"/>
      <c r="BP2139" s="1"/>
      <c r="BQ2139" s="1"/>
      <c r="BR2139" s="1"/>
      <c r="BS2139" s="1"/>
      <c r="BT2139" s="1"/>
      <c r="BU2139" s="1"/>
      <c r="BV2139" s="1"/>
      <c r="BW2139" s="1"/>
      <c r="BX2139" s="1"/>
      <c r="BY2139" s="1"/>
      <c r="BZ2139" s="1"/>
      <c r="CA2139" s="1"/>
      <c r="CB2139" s="1"/>
      <c r="CC2139" s="1"/>
      <c r="CD2139" s="1"/>
      <c r="CE2139" s="1"/>
      <c r="CF2139" s="1"/>
      <c r="CG2139" s="1"/>
      <c r="CH2139" s="1"/>
      <c r="CI2139" s="1"/>
      <c r="CJ2139" s="1"/>
      <c r="CK2139" s="1"/>
      <c r="CL2139" s="1"/>
      <c r="CM2139" s="1"/>
    </row>
    <row r="2140" spans="11:91" s="9" customFormat="1" x14ac:dyDescent="0.2"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  <c r="BJ2140" s="1"/>
      <c r="BK2140" s="1"/>
      <c r="BL2140" s="1"/>
      <c r="BM2140" s="1"/>
      <c r="BN2140" s="1"/>
      <c r="BO2140" s="1"/>
      <c r="BP2140" s="1"/>
      <c r="BQ2140" s="1"/>
      <c r="BR2140" s="1"/>
      <c r="BS2140" s="1"/>
      <c r="BT2140" s="1"/>
      <c r="BU2140" s="1"/>
      <c r="BV2140" s="1"/>
      <c r="BW2140" s="1"/>
      <c r="BX2140" s="1"/>
      <c r="BY2140" s="1"/>
      <c r="BZ2140" s="1"/>
      <c r="CA2140" s="1"/>
      <c r="CB2140" s="1"/>
      <c r="CC2140" s="1"/>
      <c r="CD2140" s="1"/>
      <c r="CE2140" s="1"/>
      <c r="CF2140" s="1"/>
      <c r="CG2140" s="1"/>
      <c r="CH2140" s="1"/>
      <c r="CI2140" s="1"/>
      <c r="CJ2140" s="1"/>
      <c r="CK2140" s="1"/>
      <c r="CL2140" s="1"/>
      <c r="CM2140" s="1"/>
    </row>
    <row r="2141" spans="11:91" s="9" customFormat="1" x14ac:dyDescent="0.2"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  <c r="BJ2141" s="1"/>
      <c r="BK2141" s="1"/>
      <c r="BL2141" s="1"/>
      <c r="BM2141" s="1"/>
      <c r="BN2141" s="1"/>
      <c r="BO2141" s="1"/>
      <c r="BP2141" s="1"/>
      <c r="BQ2141" s="1"/>
      <c r="BR2141" s="1"/>
      <c r="BS2141" s="1"/>
      <c r="BT2141" s="1"/>
      <c r="BU2141" s="1"/>
      <c r="BV2141" s="1"/>
      <c r="BW2141" s="1"/>
      <c r="BX2141" s="1"/>
      <c r="BY2141" s="1"/>
      <c r="BZ2141" s="1"/>
      <c r="CA2141" s="1"/>
      <c r="CB2141" s="1"/>
      <c r="CC2141" s="1"/>
      <c r="CD2141" s="1"/>
      <c r="CE2141" s="1"/>
      <c r="CF2141" s="1"/>
      <c r="CG2141" s="1"/>
      <c r="CH2141" s="1"/>
      <c r="CI2141" s="1"/>
      <c r="CJ2141" s="1"/>
      <c r="CK2141" s="1"/>
      <c r="CL2141" s="1"/>
      <c r="CM2141" s="1"/>
    </row>
    <row r="2142" spans="11:91" s="9" customFormat="1" x14ac:dyDescent="0.2"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  <c r="BJ2142" s="1"/>
      <c r="BK2142" s="1"/>
      <c r="BL2142" s="1"/>
      <c r="BM2142" s="1"/>
      <c r="BN2142" s="1"/>
      <c r="BO2142" s="1"/>
      <c r="BP2142" s="1"/>
      <c r="BQ2142" s="1"/>
      <c r="BR2142" s="1"/>
      <c r="BS2142" s="1"/>
      <c r="BT2142" s="1"/>
      <c r="BU2142" s="1"/>
      <c r="BV2142" s="1"/>
      <c r="BW2142" s="1"/>
      <c r="BX2142" s="1"/>
      <c r="BY2142" s="1"/>
      <c r="BZ2142" s="1"/>
      <c r="CA2142" s="1"/>
      <c r="CB2142" s="1"/>
      <c r="CC2142" s="1"/>
      <c r="CD2142" s="1"/>
      <c r="CE2142" s="1"/>
      <c r="CF2142" s="1"/>
      <c r="CG2142" s="1"/>
      <c r="CH2142" s="1"/>
      <c r="CI2142" s="1"/>
      <c r="CJ2142" s="1"/>
      <c r="CK2142" s="1"/>
      <c r="CL2142" s="1"/>
      <c r="CM2142" s="1"/>
    </row>
    <row r="2143" spans="11:91" s="9" customFormat="1" x14ac:dyDescent="0.2"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  <c r="BJ2143" s="1"/>
      <c r="BK2143" s="1"/>
      <c r="BL2143" s="1"/>
      <c r="BM2143" s="1"/>
      <c r="BN2143" s="1"/>
      <c r="BO2143" s="1"/>
      <c r="BP2143" s="1"/>
      <c r="BQ2143" s="1"/>
      <c r="BR2143" s="1"/>
      <c r="BS2143" s="1"/>
      <c r="BT2143" s="1"/>
      <c r="BU2143" s="1"/>
      <c r="BV2143" s="1"/>
      <c r="BW2143" s="1"/>
      <c r="BX2143" s="1"/>
      <c r="BY2143" s="1"/>
      <c r="BZ2143" s="1"/>
      <c r="CA2143" s="1"/>
      <c r="CB2143" s="1"/>
      <c r="CC2143" s="1"/>
      <c r="CD2143" s="1"/>
      <c r="CE2143" s="1"/>
      <c r="CF2143" s="1"/>
      <c r="CG2143" s="1"/>
      <c r="CH2143" s="1"/>
      <c r="CI2143" s="1"/>
      <c r="CJ2143" s="1"/>
      <c r="CK2143" s="1"/>
      <c r="CL2143" s="1"/>
      <c r="CM2143" s="1"/>
    </row>
    <row r="2144" spans="11:91" s="9" customFormat="1" x14ac:dyDescent="0.2"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M2144" s="1"/>
      <c r="BN2144" s="1"/>
      <c r="BO2144" s="1"/>
      <c r="BP2144" s="1"/>
      <c r="BQ2144" s="1"/>
      <c r="BR2144" s="1"/>
      <c r="BS2144" s="1"/>
      <c r="BT2144" s="1"/>
      <c r="BU2144" s="1"/>
      <c r="BV2144" s="1"/>
      <c r="BW2144" s="1"/>
      <c r="BX2144" s="1"/>
      <c r="BY2144" s="1"/>
      <c r="BZ2144" s="1"/>
      <c r="CA2144" s="1"/>
      <c r="CB2144" s="1"/>
      <c r="CC2144" s="1"/>
      <c r="CD2144" s="1"/>
      <c r="CE2144" s="1"/>
      <c r="CF2144" s="1"/>
      <c r="CG2144" s="1"/>
      <c r="CH2144" s="1"/>
      <c r="CI2144" s="1"/>
      <c r="CJ2144" s="1"/>
      <c r="CK2144" s="1"/>
      <c r="CL2144" s="1"/>
      <c r="CM2144" s="1"/>
    </row>
    <row r="2145" spans="11:91" s="9" customFormat="1" x14ac:dyDescent="0.2"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Y2145" s="1"/>
      <c r="AZ2145" s="1"/>
      <c r="BA2145" s="1"/>
      <c r="BB2145" s="1"/>
      <c r="BC2145" s="1"/>
      <c r="BD2145" s="1"/>
      <c r="BE2145" s="1"/>
      <c r="BF2145" s="1"/>
      <c r="BG2145" s="1"/>
      <c r="BH2145" s="1"/>
      <c r="BI2145" s="1"/>
      <c r="BJ2145" s="1"/>
      <c r="BK2145" s="1"/>
      <c r="BL2145" s="1"/>
      <c r="BM2145" s="1"/>
      <c r="BN2145" s="1"/>
      <c r="BO2145" s="1"/>
      <c r="BP2145" s="1"/>
      <c r="BQ2145" s="1"/>
      <c r="BR2145" s="1"/>
      <c r="BS2145" s="1"/>
      <c r="BT2145" s="1"/>
      <c r="BU2145" s="1"/>
      <c r="BV2145" s="1"/>
      <c r="BW2145" s="1"/>
      <c r="BX2145" s="1"/>
      <c r="BY2145" s="1"/>
      <c r="BZ2145" s="1"/>
      <c r="CA2145" s="1"/>
      <c r="CB2145" s="1"/>
      <c r="CC2145" s="1"/>
      <c r="CD2145" s="1"/>
      <c r="CE2145" s="1"/>
      <c r="CF2145" s="1"/>
      <c r="CG2145" s="1"/>
      <c r="CH2145" s="1"/>
      <c r="CI2145" s="1"/>
      <c r="CJ2145" s="1"/>
      <c r="CK2145" s="1"/>
      <c r="CL2145" s="1"/>
      <c r="CM2145" s="1"/>
    </row>
    <row r="2146" spans="11:91" s="9" customFormat="1" x14ac:dyDescent="0.2"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  <c r="BJ2146" s="1"/>
      <c r="BK2146" s="1"/>
      <c r="BL2146" s="1"/>
      <c r="BM2146" s="1"/>
      <c r="BN2146" s="1"/>
      <c r="BO2146" s="1"/>
      <c r="BP2146" s="1"/>
      <c r="BQ2146" s="1"/>
      <c r="BR2146" s="1"/>
      <c r="BS2146" s="1"/>
      <c r="BT2146" s="1"/>
      <c r="BU2146" s="1"/>
      <c r="BV2146" s="1"/>
      <c r="BW2146" s="1"/>
      <c r="BX2146" s="1"/>
      <c r="BY2146" s="1"/>
      <c r="BZ2146" s="1"/>
      <c r="CA2146" s="1"/>
      <c r="CB2146" s="1"/>
      <c r="CC2146" s="1"/>
      <c r="CD2146" s="1"/>
      <c r="CE2146" s="1"/>
      <c r="CF2146" s="1"/>
      <c r="CG2146" s="1"/>
      <c r="CH2146" s="1"/>
      <c r="CI2146" s="1"/>
      <c r="CJ2146" s="1"/>
      <c r="CK2146" s="1"/>
      <c r="CL2146" s="1"/>
      <c r="CM2146" s="1"/>
    </row>
    <row r="2147" spans="11:91" s="9" customFormat="1" x14ac:dyDescent="0.2"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1"/>
      <c r="AT2147" s="1"/>
      <c r="AU2147" s="1"/>
      <c r="AV2147" s="1"/>
      <c r="AW2147" s="1"/>
      <c r="AX2147" s="1"/>
      <c r="AY2147" s="1"/>
      <c r="AZ2147" s="1"/>
      <c r="BA2147" s="1"/>
      <c r="BB2147" s="1"/>
      <c r="BC2147" s="1"/>
      <c r="BD2147" s="1"/>
      <c r="BE2147" s="1"/>
      <c r="BF2147" s="1"/>
      <c r="BG2147" s="1"/>
      <c r="BH2147" s="1"/>
      <c r="BI2147" s="1"/>
      <c r="BJ2147" s="1"/>
      <c r="BK2147" s="1"/>
      <c r="BL2147" s="1"/>
      <c r="BM2147" s="1"/>
      <c r="BN2147" s="1"/>
      <c r="BO2147" s="1"/>
      <c r="BP2147" s="1"/>
      <c r="BQ2147" s="1"/>
      <c r="BR2147" s="1"/>
      <c r="BS2147" s="1"/>
      <c r="BT2147" s="1"/>
      <c r="BU2147" s="1"/>
      <c r="BV2147" s="1"/>
      <c r="BW2147" s="1"/>
      <c r="BX2147" s="1"/>
      <c r="BY2147" s="1"/>
      <c r="BZ2147" s="1"/>
      <c r="CA2147" s="1"/>
      <c r="CB2147" s="1"/>
      <c r="CC2147" s="1"/>
      <c r="CD2147" s="1"/>
      <c r="CE2147" s="1"/>
      <c r="CF2147" s="1"/>
      <c r="CG2147" s="1"/>
      <c r="CH2147" s="1"/>
      <c r="CI2147" s="1"/>
      <c r="CJ2147" s="1"/>
      <c r="CK2147" s="1"/>
      <c r="CL2147" s="1"/>
      <c r="CM2147" s="1"/>
    </row>
    <row r="2148" spans="11:91" s="9" customFormat="1" x14ac:dyDescent="0.2"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Y2148" s="1"/>
      <c r="AZ2148" s="1"/>
      <c r="BA2148" s="1"/>
      <c r="BB2148" s="1"/>
      <c r="BC2148" s="1"/>
      <c r="BD2148" s="1"/>
      <c r="BE2148" s="1"/>
      <c r="BF2148" s="1"/>
      <c r="BG2148" s="1"/>
      <c r="BH2148" s="1"/>
      <c r="BI2148" s="1"/>
      <c r="BJ2148" s="1"/>
      <c r="BK2148" s="1"/>
      <c r="BL2148" s="1"/>
      <c r="BM2148" s="1"/>
      <c r="BN2148" s="1"/>
      <c r="BO2148" s="1"/>
      <c r="BP2148" s="1"/>
      <c r="BQ2148" s="1"/>
      <c r="BR2148" s="1"/>
      <c r="BS2148" s="1"/>
      <c r="BT2148" s="1"/>
      <c r="BU2148" s="1"/>
      <c r="BV2148" s="1"/>
      <c r="BW2148" s="1"/>
      <c r="BX2148" s="1"/>
      <c r="BY2148" s="1"/>
      <c r="BZ2148" s="1"/>
      <c r="CA2148" s="1"/>
      <c r="CB2148" s="1"/>
      <c r="CC2148" s="1"/>
      <c r="CD2148" s="1"/>
      <c r="CE2148" s="1"/>
      <c r="CF2148" s="1"/>
      <c r="CG2148" s="1"/>
      <c r="CH2148" s="1"/>
      <c r="CI2148" s="1"/>
      <c r="CJ2148" s="1"/>
      <c r="CK2148" s="1"/>
      <c r="CL2148" s="1"/>
      <c r="CM2148" s="1"/>
    </row>
    <row r="2149" spans="11:91" s="9" customFormat="1" x14ac:dyDescent="0.2"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  <c r="BV2149" s="1"/>
      <c r="BW2149" s="1"/>
      <c r="BX2149" s="1"/>
      <c r="BY2149" s="1"/>
      <c r="BZ2149" s="1"/>
      <c r="CA2149" s="1"/>
      <c r="CB2149" s="1"/>
      <c r="CC2149" s="1"/>
      <c r="CD2149" s="1"/>
      <c r="CE2149" s="1"/>
      <c r="CF2149" s="1"/>
      <c r="CG2149" s="1"/>
      <c r="CH2149" s="1"/>
      <c r="CI2149" s="1"/>
      <c r="CJ2149" s="1"/>
      <c r="CK2149" s="1"/>
      <c r="CL2149" s="1"/>
      <c r="CM2149" s="1"/>
    </row>
    <row r="2150" spans="11:91" s="9" customFormat="1" x14ac:dyDescent="0.2"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  <c r="BV2150" s="1"/>
      <c r="BW2150" s="1"/>
      <c r="BX2150" s="1"/>
      <c r="BY2150" s="1"/>
      <c r="BZ2150" s="1"/>
      <c r="CA2150" s="1"/>
      <c r="CB2150" s="1"/>
      <c r="CC2150" s="1"/>
      <c r="CD2150" s="1"/>
      <c r="CE2150" s="1"/>
      <c r="CF2150" s="1"/>
      <c r="CG2150" s="1"/>
      <c r="CH2150" s="1"/>
      <c r="CI2150" s="1"/>
      <c r="CJ2150" s="1"/>
      <c r="CK2150" s="1"/>
      <c r="CL2150" s="1"/>
      <c r="CM2150" s="1"/>
    </row>
    <row r="2151" spans="11:91" s="9" customFormat="1" x14ac:dyDescent="0.2"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  <c r="BV2151" s="1"/>
      <c r="BW2151" s="1"/>
      <c r="BX2151" s="1"/>
      <c r="BY2151" s="1"/>
      <c r="BZ2151" s="1"/>
      <c r="CA2151" s="1"/>
      <c r="CB2151" s="1"/>
      <c r="CC2151" s="1"/>
      <c r="CD2151" s="1"/>
      <c r="CE2151" s="1"/>
      <c r="CF2151" s="1"/>
      <c r="CG2151" s="1"/>
      <c r="CH2151" s="1"/>
      <c r="CI2151" s="1"/>
      <c r="CJ2151" s="1"/>
      <c r="CK2151" s="1"/>
      <c r="CL2151" s="1"/>
      <c r="CM2151" s="1"/>
    </row>
    <row r="2152" spans="11:91" s="9" customFormat="1" x14ac:dyDescent="0.2"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  <c r="BV2152" s="1"/>
      <c r="BW2152" s="1"/>
      <c r="BX2152" s="1"/>
      <c r="BY2152" s="1"/>
      <c r="BZ2152" s="1"/>
      <c r="CA2152" s="1"/>
      <c r="CB2152" s="1"/>
      <c r="CC2152" s="1"/>
      <c r="CD2152" s="1"/>
      <c r="CE2152" s="1"/>
      <c r="CF2152" s="1"/>
      <c r="CG2152" s="1"/>
      <c r="CH2152" s="1"/>
      <c r="CI2152" s="1"/>
      <c r="CJ2152" s="1"/>
      <c r="CK2152" s="1"/>
      <c r="CL2152" s="1"/>
      <c r="CM2152" s="1"/>
    </row>
    <row r="2153" spans="11:91" s="9" customFormat="1" x14ac:dyDescent="0.2"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  <c r="BV2153" s="1"/>
      <c r="BW2153" s="1"/>
      <c r="BX2153" s="1"/>
      <c r="BY2153" s="1"/>
      <c r="BZ2153" s="1"/>
      <c r="CA2153" s="1"/>
      <c r="CB2153" s="1"/>
      <c r="CC2153" s="1"/>
      <c r="CD2153" s="1"/>
      <c r="CE2153" s="1"/>
      <c r="CF2153" s="1"/>
      <c r="CG2153" s="1"/>
      <c r="CH2153" s="1"/>
      <c r="CI2153" s="1"/>
      <c r="CJ2153" s="1"/>
      <c r="CK2153" s="1"/>
      <c r="CL2153" s="1"/>
      <c r="CM2153" s="1"/>
    </row>
    <row r="2154" spans="11:91" s="9" customFormat="1" x14ac:dyDescent="0.2"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  <c r="BV2154" s="1"/>
      <c r="BW2154" s="1"/>
      <c r="BX2154" s="1"/>
      <c r="BY2154" s="1"/>
      <c r="BZ2154" s="1"/>
      <c r="CA2154" s="1"/>
      <c r="CB2154" s="1"/>
      <c r="CC2154" s="1"/>
      <c r="CD2154" s="1"/>
      <c r="CE2154" s="1"/>
      <c r="CF2154" s="1"/>
      <c r="CG2154" s="1"/>
      <c r="CH2154" s="1"/>
      <c r="CI2154" s="1"/>
      <c r="CJ2154" s="1"/>
      <c r="CK2154" s="1"/>
      <c r="CL2154" s="1"/>
      <c r="CM2154" s="1"/>
    </row>
    <row r="2155" spans="11:91" s="9" customFormat="1" x14ac:dyDescent="0.2"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  <c r="BV2155" s="1"/>
      <c r="BW2155" s="1"/>
      <c r="BX2155" s="1"/>
      <c r="BY2155" s="1"/>
      <c r="BZ2155" s="1"/>
      <c r="CA2155" s="1"/>
      <c r="CB2155" s="1"/>
      <c r="CC2155" s="1"/>
      <c r="CD2155" s="1"/>
      <c r="CE2155" s="1"/>
      <c r="CF2155" s="1"/>
      <c r="CG2155" s="1"/>
      <c r="CH2155" s="1"/>
      <c r="CI2155" s="1"/>
      <c r="CJ2155" s="1"/>
      <c r="CK2155" s="1"/>
      <c r="CL2155" s="1"/>
      <c r="CM2155" s="1"/>
    </row>
    <row r="2156" spans="11:91" s="9" customFormat="1" x14ac:dyDescent="0.2"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  <c r="BV2156" s="1"/>
      <c r="BW2156" s="1"/>
      <c r="BX2156" s="1"/>
      <c r="BY2156" s="1"/>
      <c r="BZ2156" s="1"/>
      <c r="CA2156" s="1"/>
      <c r="CB2156" s="1"/>
      <c r="CC2156" s="1"/>
      <c r="CD2156" s="1"/>
      <c r="CE2156" s="1"/>
      <c r="CF2156" s="1"/>
      <c r="CG2156" s="1"/>
      <c r="CH2156" s="1"/>
      <c r="CI2156" s="1"/>
      <c r="CJ2156" s="1"/>
      <c r="CK2156" s="1"/>
      <c r="CL2156" s="1"/>
      <c r="CM2156" s="1"/>
    </row>
    <row r="2157" spans="11:91" s="9" customFormat="1" x14ac:dyDescent="0.2"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  <c r="BV2157" s="1"/>
      <c r="BW2157" s="1"/>
      <c r="BX2157" s="1"/>
      <c r="BY2157" s="1"/>
      <c r="BZ2157" s="1"/>
      <c r="CA2157" s="1"/>
      <c r="CB2157" s="1"/>
      <c r="CC2157" s="1"/>
      <c r="CD2157" s="1"/>
      <c r="CE2157" s="1"/>
      <c r="CF2157" s="1"/>
      <c r="CG2157" s="1"/>
      <c r="CH2157" s="1"/>
      <c r="CI2157" s="1"/>
      <c r="CJ2157" s="1"/>
      <c r="CK2157" s="1"/>
      <c r="CL2157" s="1"/>
      <c r="CM2157" s="1"/>
    </row>
    <row r="2158" spans="11:91" s="9" customFormat="1" x14ac:dyDescent="0.2"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  <c r="BV2158" s="1"/>
      <c r="BW2158" s="1"/>
      <c r="BX2158" s="1"/>
      <c r="BY2158" s="1"/>
      <c r="BZ2158" s="1"/>
      <c r="CA2158" s="1"/>
      <c r="CB2158" s="1"/>
      <c r="CC2158" s="1"/>
      <c r="CD2158" s="1"/>
      <c r="CE2158" s="1"/>
      <c r="CF2158" s="1"/>
      <c r="CG2158" s="1"/>
      <c r="CH2158" s="1"/>
      <c r="CI2158" s="1"/>
      <c r="CJ2158" s="1"/>
      <c r="CK2158" s="1"/>
      <c r="CL2158" s="1"/>
      <c r="CM2158" s="1"/>
    </row>
    <row r="2159" spans="11:91" s="9" customFormat="1" x14ac:dyDescent="0.2"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  <c r="BV2159" s="1"/>
      <c r="BW2159" s="1"/>
      <c r="BX2159" s="1"/>
      <c r="BY2159" s="1"/>
      <c r="BZ2159" s="1"/>
      <c r="CA2159" s="1"/>
      <c r="CB2159" s="1"/>
      <c r="CC2159" s="1"/>
      <c r="CD2159" s="1"/>
      <c r="CE2159" s="1"/>
      <c r="CF2159" s="1"/>
      <c r="CG2159" s="1"/>
      <c r="CH2159" s="1"/>
      <c r="CI2159" s="1"/>
      <c r="CJ2159" s="1"/>
      <c r="CK2159" s="1"/>
      <c r="CL2159" s="1"/>
      <c r="CM2159" s="1"/>
    </row>
    <row r="2160" spans="11:91" s="9" customFormat="1" x14ac:dyDescent="0.2"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  <c r="BV2160" s="1"/>
      <c r="BW2160" s="1"/>
      <c r="BX2160" s="1"/>
      <c r="BY2160" s="1"/>
      <c r="BZ2160" s="1"/>
      <c r="CA2160" s="1"/>
      <c r="CB2160" s="1"/>
      <c r="CC2160" s="1"/>
      <c r="CD2160" s="1"/>
      <c r="CE2160" s="1"/>
      <c r="CF2160" s="1"/>
      <c r="CG2160" s="1"/>
      <c r="CH2160" s="1"/>
      <c r="CI2160" s="1"/>
      <c r="CJ2160" s="1"/>
      <c r="CK2160" s="1"/>
      <c r="CL2160" s="1"/>
      <c r="CM2160" s="1"/>
    </row>
    <row r="2161" spans="11:91" s="9" customFormat="1" x14ac:dyDescent="0.2"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  <c r="BV2161" s="1"/>
      <c r="BW2161" s="1"/>
      <c r="BX2161" s="1"/>
      <c r="BY2161" s="1"/>
      <c r="BZ2161" s="1"/>
      <c r="CA2161" s="1"/>
      <c r="CB2161" s="1"/>
      <c r="CC2161" s="1"/>
      <c r="CD2161" s="1"/>
      <c r="CE2161" s="1"/>
      <c r="CF2161" s="1"/>
      <c r="CG2161" s="1"/>
      <c r="CH2161" s="1"/>
      <c r="CI2161" s="1"/>
      <c r="CJ2161" s="1"/>
      <c r="CK2161" s="1"/>
      <c r="CL2161" s="1"/>
      <c r="CM2161" s="1"/>
    </row>
    <row r="2162" spans="11:91" s="9" customFormat="1" x14ac:dyDescent="0.2"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  <c r="BV2162" s="1"/>
      <c r="BW2162" s="1"/>
      <c r="BX2162" s="1"/>
      <c r="BY2162" s="1"/>
      <c r="BZ2162" s="1"/>
      <c r="CA2162" s="1"/>
      <c r="CB2162" s="1"/>
      <c r="CC2162" s="1"/>
      <c r="CD2162" s="1"/>
      <c r="CE2162" s="1"/>
      <c r="CF2162" s="1"/>
      <c r="CG2162" s="1"/>
      <c r="CH2162" s="1"/>
      <c r="CI2162" s="1"/>
      <c r="CJ2162" s="1"/>
      <c r="CK2162" s="1"/>
      <c r="CL2162" s="1"/>
      <c r="CM2162" s="1"/>
    </row>
    <row r="2163" spans="11:91" s="9" customFormat="1" x14ac:dyDescent="0.2"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  <c r="BV2163" s="1"/>
      <c r="BW2163" s="1"/>
      <c r="BX2163" s="1"/>
      <c r="BY2163" s="1"/>
      <c r="BZ2163" s="1"/>
      <c r="CA2163" s="1"/>
      <c r="CB2163" s="1"/>
      <c r="CC2163" s="1"/>
      <c r="CD2163" s="1"/>
      <c r="CE2163" s="1"/>
      <c r="CF2163" s="1"/>
      <c r="CG2163" s="1"/>
      <c r="CH2163" s="1"/>
      <c r="CI2163" s="1"/>
      <c r="CJ2163" s="1"/>
      <c r="CK2163" s="1"/>
      <c r="CL2163" s="1"/>
      <c r="CM2163" s="1"/>
    </row>
    <row r="2164" spans="11:91" s="9" customFormat="1" x14ac:dyDescent="0.2"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  <c r="BV2164" s="1"/>
      <c r="BW2164" s="1"/>
      <c r="BX2164" s="1"/>
      <c r="BY2164" s="1"/>
      <c r="BZ2164" s="1"/>
      <c r="CA2164" s="1"/>
      <c r="CB2164" s="1"/>
      <c r="CC2164" s="1"/>
      <c r="CD2164" s="1"/>
      <c r="CE2164" s="1"/>
      <c r="CF2164" s="1"/>
      <c r="CG2164" s="1"/>
      <c r="CH2164" s="1"/>
      <c r="CI2164" s="1"/>
      <c r="CJ2164" s="1"/>
      <c r="CK2164" s="1"/>
      <c r="CL2164" s="1"/>
      <c r="CM2164" s="1"/>
    </row>
    <row r="2165" spans="11:91" s="9" customFormat="1" x14ac:dyDescent="0.2"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  <c r="BV2165" s="1"/>
      <c r="BW2165" s="1"/>
      <c r="BX2165" s="1"/>
      <c r="BY2165" s="1"/>
      <c r="BZ2165" s="1"/>
      <c r="CA2165" s="1"/>
      <c r="CB2165" s="1"/>
      <c r="CC2165" s="1"/>
      <c r="CD2165" s="1"/>
      <c r="CE2165" s="1"/>
      <c r="CF2165" s="1"/>
      <c r="CG2165" s="1"/>
      <c r="CH2165" s="1"/>
      <c r="CI2165" s="1"/>
      <c r="CJ2165" s="1"/>
      <c r="CK2165" s="1"/>
      <c r="CL2165" s="1"/>
      <c r="CM2165" s="1"/>
    </row>
    <row r="2166" spans="11:91" s="9" customFormat="1" x14ac:dyDescent="0.2"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  <c r="BV2166" s="1"/>
      <c r="BW2166" s="1"/>
      <c r="BX2166" s="1"/>
      <c r="BY2166" s="1"/>
      <c r="BZ2166" s="1"/>
      <c r="CA2166" s="1"/>
      <c r="CB2166" s="1"/>
      <c r="CC2166" s="1"/>
      <c r="CD2166" s="1"/>
      <c r="CE2166" s="1"/>
      <c r="CF2166" s="1"/>
      <c r="CG2166" s="1"/>
      <c r="CH2166" s="1"/>
      <c r="CI2166" s="1"/>
      <c r="CJ2166" s="1"/>
      <c r="CK2166" s="1"/>
      <c r="CL2166" s="1"/>
      <c r="CM2166" s="1"/>
    </row>
    <row r="2167" spans="11:91" s="9" customFormat="1" x14ac:dyDescent="0.2"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  <c r="BV2167" s="1"/>
      <c r="BW2167" s="1"/>
      <c r="BX2167" s="1"/>
      <c r="BY2167" s="1"/>
      <c r="BZ2167" s="1"/>
      <c r="CA2167" s="1"/>
      <c r="CB2167" s="1"/>
      <c r="CC2167" s="1"/>
      <c r="CD2167" s="1"/>
      <c r="CE2167" s="1"/>
      <c r="CF2167" s="1"/>
      <c r="CG2167" s="1"/>
      <c r="CH2167" s="1"/>
      <c r="CI2167" s="1"/>
      <c r="CJ2167" s="1"/>
      <c r="CK2167" s="1"/>
      <c r="CL2167" s="1"/>
      <c r="CM2167" s="1"/>
    </row>
    <row r="2168" spans="11:91" s="9" customFormat="1" x14ac:dyDescent="0.2"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  <c r="BV2168" s="1"/>
      <c r="BW2168" s="1"/>
      <c r="BX2168" s="1"/>
      <c r="BY2168" s="1"/>
      <c r="BZ2168" s="1"/>
      <c r="CA2168" s="1"/>
      <c r="CB2168" s="1"/>
      <c r="CC2168" s="1"/>
      <c r="CD2168" s="1"/>
      <c r="CE2168" s="1"/>
      <c r="CF2168" s="1"/>
      <c r="CG2168" s="1"/>
      <c r="CH2168" s="1"/>
      <c r="CI2168" s="1"/>
      <c r="CJ2168" s="1"/>
      <c r="CK2168" s="1"/>
      <c r="CL2168" s="1"/>
      <c r="CM2168" s="1"/>
    </row>
    <row r="2169" spans="11:91" s="9" customFormat="1" x14ac:dyDescent="0.2"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  <c r="BV2169" s="1"/>
      <c r="BW2169" s="1"/>
      <c r="BX2169" s="1"/>
      <c r="BY2169" s="1"/>
      <c r="BZ2169" s="1"/>
      <c r="CA2169" s="1"/>
      <c r="CB2169" s="1"/>
      <c r="CC2169" s="1"/>
      <c r="CD2169" s="1"/>
      <c r="CE2169" s="1"/>
      <c r="CF2169" s="1"/>
      <c r="CG2169" s="1"/>
      <c r="CH2169" s="1"/>
      <c r="CI2169" s="1"/>
      <c r="CJ2169" s="1"/>
      <c r="CK2169" s="1"/>
      <c r="CL2169" s="1"/>
      <c r="CM2169" s="1"/>
    </row>
    <row r="2170" spans="11:91" s="9" customFormat="1" x14ac:dyDescent="0.2"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  <c r="BV2170" s="1"/>
      <c r="BW2170" s="1"/>
      <c r="BX2170" s="1"/>
      <c r="BY2170" s="1"/>
      <c r="BZ2170" s="1"/>
      <c r="CA2170" s="1"/>
      <c r="CB2170" s="1"/>
      <c r="CC2170" s="1"/>
      <c r="CD2170" s="1"/>
      <c r="CE2170" s="1"/>
      <c r="CF2170" s="1"/>
      <c r="CG2170" s="1"/>
      <c r="CH2170" s="1"/>
      <c r="CI2170" s="1"/>
      <c r="CJ2170" s="1"/>
      <c r="CK2170" s="1"/>
      <c r="CL2170" s="1"/>
      <c r="CM2170" s="1"/>
    </row>
    <row r="2171" spans="11:91" s="9" customFormat="1" x14ac:dyDescent="0.2"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  <c r="BV2171" s="1"/>
      <c r="BW2171" s="1"/>
      <c r="BX2171" s="1"/>
      <c r="BY2171" s="1"/>
      <c r="BZ2171" s="1"/>
      <c r="CA2171" s="1"/>
      <c r="CB2171" s="1"/>
      <c r="CC2171" s="1"/>
      <c r="CD2171" s="1"/>
      <c r="CE2171" s="1"/>
      <c r="CF2171" s="1"/>
      <c r="CG2171" s="1"/>
      <c r="CH2171" s="1"/>
      <c r="CI2171" s="1"/>
      <c r="CJ2171" s="1"/>
      <c r="CK2171" s="1"/>
      <c r="CL2171" s="1"/>
      <c r="CM2171" s="1"/>
    </row>
    <row r="2172" spans="11:91" s="9" customFormat="1" x14ac:dyDescent="0.2"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  <c r="BV2172" s="1"/>
      <c r="BW2172" s="1"/>
      <c r="BX2172" s="1"/>
      <c r="BY2172" s="1"/>
      <c r="BZ2172" s="1"/>
      <c r="CA2172" s="1"/>
      <c r="CB2172" s="1"/>
      <c r="CC2172" s="1"/>
      <c r="CD2172" s="1"/>
      <c r="CE2172" s="1"/>
      <c r="CF2172" s="1"/>
      <c r="CG2172" s="1"/>
      <c r="CH2172" s="1"/>
      <c r="CI2172" s="1"/>
      <c r="CJ2172" s="1"/>
      <c r="CK2172" s="1"/>
      <c r="CL2172" s="1"/>
      <c r="CM2172" s="1"/>
    </row>
    <row r="2173" spans="11:91" s="9" customFormat="1" x14ac:dyDescent="0.2"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  <c r="BV2173" s="1"/>
      <c r="BW2173" s="1"/>
      <c r="BX2173" s="1"/>
      <c r="BY2173" s="1"/>
      <c r="BZ2173" s="1"/>
      <c r="CA2173" s="1"/>
      <c r="CB2173" s="1"/>
      <c r="CC2173" s="1"/>
      <c r="CD2173" s="1"/>
      <c r="CE2173" s="1"/>
      <c r="CF2173" s="1"/>
      <c r="CG2173" s="1"/>
      <c r="CH2173" s="1"/>
      <c r="CI2173" s="1"/>
      <c r="CJ2173" s="1"/>
      <c r="CK2173" s="1"/>
      <c r="CL2173" s="1"/>
      <c r="CM2173" s="1"/>
    </row>
    <row r="2174" spans="11:91" s="9" customFormat="1" x14ac:dyDescent="0.2"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  <c r="BV2174" s="1"/>
      <c r="BW2174" s="1"/>
      <c r="BX2174" s="1"/>
      <c r="BY2174" s="1"/>
      <c r="BZ2174" s="1"/>
      <c r="CA2174" s="1"/>
      <c r="CB2174" s="1"/>
      <c r="CC2174" s="1"/>
      <c r="CD2174" s="1"/>
      <c r="CE2174" s="1"/>
      <c r="CF2174" s="1"/>
      <c r="CG2174" s="1"/>
      <c r="CH2174" s="1"/>
      <c r="CI2174" s="1"/>
      <c r="CJ2174" s="1"/>
      <c r="CK2174" s="1"/>
      <c r="CL2174" s="1"/>
      <c r="CM2174" s="1"/>
    </row>
    <row r="2175" spans="11:91" s="9" customFormat="1" x14ac:dyDescent="0.2"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  <c r="BV2175" s="1"/>
      <c r="BW2175" s="1"/>
      <c r="BX2175" s="1"/>
      <c r="BY2175" s="1"/>
      <c r="BZ2175" s="1"/>
      <c r="CA2175" s="1"/>
      <c r="CB2175" s="1"/>
      <c r="CC2175" s="1"/>
      <c r="CD2175" s="1"/>
      <c r="CE2175" s="1"/>
      <c r="CF2175" s="1"/>
      <c r="CG2175" s="1"/>
      <c r="CH2175" s="1"/>
      <c r="CI2175" s="1"/>
      <c r="CJ2175" s="1"/>
      <c r="CK2175" s="1"/>
      <c r="CL2175" s="1"/>
      <c r="CM2175" s="1"/>
    </row>
    <row r="2176" spans="11:91" s="9" customFormat="1" x14ac:dyDescent="0.2"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  <c r="BV2176" s="1"/>
      <c r="BW2176" s="1"/>
      <c r="BX2176" s="1"/>
      <c r="BY2176" s="1"/>
      <c r="BZ2176" s="1"/>
      <c r="CA2176" s="1"/>
      <c r="CB2176" s="1"/>
      <c r="CC2176" s="1"/>
      <c r="CD2176" s="1"/>
      <c r="CE2176" s="1"/>
      <c r="CF2176" s="1"/>
      <c r="CG2176" s="1"/>
      <c r="CH2176" s="1"/>
      <c r="CI2176" s="1"/>
      <c r="CJ2176" s="1"/>
      <c r="CK2176" s="1"/>
      <c r="CL2176" s="1"/>
      <c r="CM2176" s="1"/>
    </row>
    <row r="2177" spans="11:91" s="9" customFormat="1" x14ac:dyDescent="0.2"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  <c r="BV2177" s="1"/>
      <c r="BW2177" s="1"/>
      <c r="BX2177" s="1"/>
      <c r="BY2177" s="1"/>
      <c r="BZ2177" s="1"/>
      <c r="CA2177" s="1"/>
      <c r="CB2177" s="1"/>
      <c r="CC2177" s="1"/>
      <c r="CD2177" s="1"/>
      <c r="CE2177" s="1"/>
      <c r="CF2177" s="1"/>
      <c r="CG2177" s="1"/>
      <c r="CH2177" s="1"/>
      <c r="CI2177" s="1"/>
      <c r="CJ2177" s="1"/>
      <c r="CK2177" s="1"/>
      <c r="CL2177" s="1"/>
      <c r="CM2177" s="1"/>
    </row>
    <row r="2178" spans="11:91" s="9" customFormat="1" x14ac:dyDescent="0.2"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  <c r="BV2178" s="1"/>
      <c r="BW2178" s="1"/>
      <c r="BX2178" s="1"/>
      <c r="BY2178" s="1"/>
      <c r="BZ2178" s="1"/>
      <c r="CA2178" s="1"/>
      <c r="CB2178" s="1"/>
      <c r="CC2178" s="1"/>
      <c r="CD2178" s="1"/>
      <c r="CE2178" s="1"/>
      <c r="CF2178" s="1"/>
      <c r="CG2178" s="1"/>
      <c r="CH2178" s="1"/>
      <c r="CI2178" s="1"/>
      <c r="CJ2178" s="1"/>
      <c r="CK2178" s="1"/>
      <c r="CL2178" s="1"/>
      <c r="CM2178" s="1"/>
    </row>
    <row r="2179" spans="11:91" s="9" customFormat="1" x14ac:dyDescent="0.2"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  <c r="BV2179" s="1"/>
      <c r="BW2179" s="1"/>
      <c r="BX2179" s="1"/>
      <c r="BY2179" s="1"/>
      <c r="BZ2179" s="1"/>
      <c r="CA2179" s="1"/>
      <c r="CB2179" s="1"/>
      <c r="CC2179" s="1"/>
      <c r="CD2179" s="1"/>
      <c r="CE2179" s="1"/>
      <c r="CF2179" s="1"/>
      <c r="CG2179" s="1"/>
      <c r="CH2179" s="1"/>
      <c r="CI2179" s="1"/>
      <c r="CJ2179" s="1"/>
      <c r="CK2179" s="1"/>
      <c r="CL2179" s="1"/>
      <c r="CM2179" s="1"/>
    </row>
    <row r="2180" spans="11:91" s="9" customFormat="1" x14ac:dyDescent="0.2"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  <c r="BV2180" s="1"/>
      <c r="BW2180" s="1"/>
      <c r="BX2180" s="1"/>
      <c r="BY2180" s="1"/>
      <c r="BZ2180" s="1"/>
      <c r="CA2180" s="1"/>
      <c r="CB2180" s="1"/>
      <c r="CC2180" s="1"/>
      <c r="CD2180" s="1"/>
      <c r="CE2180" s="1"/>
      <c r="CF2180" s="1"/>
      <c r="CG2180" s="1"/>
      <c r="CH2180" s="1"/>
      <c r="CI2180" s="1"/>
      <c r="CJ2180" s="1"/>
      <c r="CK2180" s="1"/>
      <c r="CL2180" s="1"/>
      <c r="CM2180" s="1"/>
    </row>
    <row r="2181" spans="11:91" s="9" customFormat="1" x14ac:dyDescent="0.2"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  <c r="BV2181" s="1"/>
      <c r="BW2181" s="1"/>
      <c r="BX2181" s="1"/>
      <c r="BY2181" s="1"/>
      <c r="BZ2181" s="1"/>
      <c r="CA2181" s="1"/>
      <c r="CB2181" s="1"/>
      <c r="CC2181" s="1"/>
      <c r="CD2181" s="1"/>
      <c r="CE2181" s="1"/>
      <c r="CF2181" s="1"/>
      <c r="CG2181" s="1"/>
      <c r="CH2181" s="1"/>
      <c r="CI2181" s="1"/>
      <c r="CJ2181" s="1"/>
      <c r="CK2181" s="1"/>
      <c r="CL2181" s="1"/>
      <c r="CM2181" s="1"/>
    </row>
    <row r="2182" spans="11:91" s="9" customFormat="1" x14ac:dyDescent="0.2"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  <c r="BV2182" s="1"/>
      <c r="BW2182" s="1"/>
      <c r="BX2182" s="1"/>
      <c r="BY2182" s="1"/>
      <c r="BZ2182" s="1"/>
      <c r="CA2182" s="1"/>
      <c r="CB2182" s="1"/>
      <c r="CC2182" s="1"/>
      <c r="CD2182" s="1"/>
      <c r="CE2182" s="1"/>
      <c r="CF2182" s="1"/>
      <c r="CG2182" s="1"/>
      <c r="CH2182" s="1"/>
      <c r="CI2182" s="1"/>
      <c r="CJ2182" s="1"/>
      <c r="CK2182" s="1"/>
      <c r="CL2182" s="1"/>
      <c r="CM2182" s="1"/>
    </row>
    <row r="2183" spans="11:91" s="9" customFormat="1" x14ac:dyDescent="0.2"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  <c r="BV2183" s="1"/>
      <c r="BW2183" s="1"/>
      <c r="BX2183" s="1"/>
      <c r="BY2183" s="1"/>
      <c r="BZ2183" s="1"/>
      <c r="CA2183" s="1"/>
      <c r="CB2183" s="1"/>
      <c r="CC2183" s="1"/>
      <c r="CD2183" s="1"/>
      <c r="CE2183" s="1"/>
      <c r="CF2183" s="1"/>
      <c r="CG2183" s="1"/>
      <c r="CH2183" s="1"/>
      <c r="CI2183" s="1"/>
      <c r="CJ2183" s="1"/>
      <c r="CK2183" s="1"/>
      <c r="CL2183" s="1"/>
      <c r="CM2183" s="1"/>
    </row>
    <row r="2184" spans="11:91" s="9" customFormat="1" x14ac:dyDescent="0.2"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  <c r="BV2184" s="1"/>
      <c r="BW2184" s="1"/>
      <c r="BX2184" s="1"/>
      <c r="BY2184" s="1"/>
      <c r="BZ2184" s="1"/>
      <c r="CA2184" s="1"/>
      <c r="CB2184" s="1"/>
      <c r="CC2184" s="1"/>
      <c r="CD2184" s="1"/>
      <c r="CE2184" s="1"/>
      <c r="CF2184" s="1"/>
      <c r="CG2184" s="1"/>
      <c r="CH2184" s="1"/>
      <c r="CI2184" s="1"/>
      <c r="CJ2184" s="1"/>
      <c r="CK2184" s="1"/>
      <c r="CL2184" s="1"/>
      <c r="CM2184" s="1"/>
    </row>
    <row r="2185" spans="11:91" s="9" customFormat="1" x14ac:dyDescent="0.2"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  <c r="BV2185" s="1"/>
      <c r="BW2185" s="1"/>
      <c r="BX2185" s="1"/>
      <c r="BY2185" s="1"/>
      <c r="BZ2185" s="1"/>
      <c r="CA2185" s="1"/>
      <c r="CB2185" s="1"/>
      <c r="CC2185" s="1"/>
      <c r="CD2185" s="1"/>
      <c r="CE2185" s="1"/>
      <c r="CF2185" s="1"/>
      <c r="CG2185" s="1"/>
      <c r="CH2185" s="1"/>
      <c r="CI2185" s="1"/>
      <c r="CJ2185" s="1"/>
      <c r="CK2185" s="1"/>
      <c r="CL2185" s="1"/>
      <c r="CM2185" s="1"/>
    </row>
    <row r="2186" spans="11:91" s="9" customFormat="1" x14ac:dyDescent="0.2"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  <c r="BV2186" s="1"/>
      <c r="BW2186" s="1"/>
      <c r="BX2186" s="1"/>
      <c r="BY2186" s="1"/>
      <c r="BZ2186" s="1"/>
      <c r="CA2186" s="1"/>
      <c r="CB2186" s="1"/>
      <c r="CC2186" s="1"/>
      <c r="CD2186" s="1"/>
      <c r="CE2186" s="1"/>
      <c r="CF2186" s="1"/>
      <c r="CG2186" s="1"/>
      <c r="CH2186" s="1"/>
      <c r="CI2186" s="1"/>
      <c r="CJ2186" s="1"/>
      <c r="CK2186" s="1"/>
      <c r="CL2186" s="1"/>
      <c r="CM2186" s="1"/>
    </row>
    <row r="2187" spans="11:91" s="9" customFormat="1" x14ac:dyDescent="0.2"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  <c r="BV2187" s="1"/>
      <c r="BW2187" s="1"/>
      <c r="BX2187" s="1"/>
      <c r="BY2187" s="1"/>
      <c r="BZ2187" s="1"/>
      <c r="CA2187" s="1"/>
      <c r="CB2187" s="1"/>
      <c r="CC2187" s="1"/>
      <c r="CD2187" s="1"/>
      <c r="CE2187" s="1"/>
      <c r="CF2187" s="1"/>
      <c r="CG2187" s="1"/>
      <c r="CH2187" s="1"/>
      <c r="CI2187" s="1"/>
      <c r="CJ2187" s="1"/>
      <c r="CK2187" s="1"/>
      <c r="CL2187" s="1"/>
      <c r="CM2187" s="1"/>
    </row>
    <row r="2188" spans="11:91" s="9" customFormat="1" x14ac:dyDescent="0.2"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  <c r="BV2188" s="1"/>
      <c r="BW2188" s="1"/>
      <c r="BX2188" s="1"/>
      <c r="BY2188" s="1"/>
      <c r="BZ2188" s="1"/>
      <c r="CA2188" s="1"/>
      <c r="CB2188" s="1"/>
      <c r="CC2188" s="1"/>
      <c r="CD2188" s="1"/>
      <c r="CE2188" s="1"/>
      <c r="CF2188" s="1"/>
      <c r="CG2188" s="1"/>
      <c r="CH2188" s="1"/>
      <c r="CI2188" s="1"/>
      <c r="CJ2188" s="1"/>
      <c r="CK2188" s="1"/>
      <c r="CL2188" s="1"/>
      <c r="CM2188" s="1"/>
    </row>
    <row r="2189" spans="11:91" s="9" customFormat="1" x14ac:dyDescent="0.2"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  <c r="BV2189" s="1"/>
      <c r="BW2189" s="1"/>
      <c r="BX2189" s="1"/>
      <c r="BY2189" s="1"/>
      <c r="BZ2189" s="1"/>
      <c r="CA2189" s="1"/>
      <c r="CB2189" s="1"/>
      <c r="CC2189" s="1"/>
      <c r="CD2189" s="1"/>
      <c r="CE2189" s="1"/>
      <c r="CF2189" s="1"/>
      <c r="CG2189" s="1"/>
      <c r="CH2189" s="1"/>
      <c r="CI2189" s="1"/>
      <c r="CJ2189" s="1"/>
      <c r="CK2189" s="1"/>
      <c r="CL2189" s="1"/>
      <c r="CM2189" s="1"/>
    </row>
    <row r="2190" spans="11:91" s="9" customFormat="1" x14ac:dyDescent="0.2"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  <c r="BV2190" s="1"/>
      <c r="BW2190" s="1"/>
      <c r="BX2190" s="1"/>
      <c r="BY2190" s="1"/>
      <c r="BZ2190" s="1"/>
      <c r="CA2190" s="1"/>
      <c r="CB2190" s="1"/>
      <c r="CC2190" s="1"/>
      <c r="CD2190" s="1"/>
      <c r="CE2190" s="1"/>
      <c r="CF2190" s="1"/>
      <c r="CG2190" s="1"/>
      <c r="CH2190" s="1"/>
      <c r="CI2190" s="1"/>
      <c r="CJ2190" s="1"/>
      <c r="CK2190" s="1"/>
      <c r="CL2190" s="1"/>
      <c r="CM2190" s="1"/>
    </row>
    <row r="2191" spans="11:91" s="9" customFormat="1" x14ac:dyDescent="0.2"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  <c r="BV2191" s="1"/>
      <c r="BW2191" s="1"/>
      <c r="BX2191" s="1"/>
      <c r="BY2191" s="1"/>
      <c r="BZ2191" s="1"/>
      <c r="CA2191" s="1"/>
      <c r="CB2191" s="1"/>
      <c r="CC2191" s="1"/>
      <c r="CD2191" s="1"/>
      <c r="CE2191" s="1"/>
      <c r="CF2191" s="1"/>
      <c r="CG2191" s="1"/>
      <c r="CH2191" s="1"/>
      <c r="CI2191" s="1"/>
      <c r="CJ2191" s="1"/>
      <c r="CK2191" s="1"/>
      <c r="CL2191" s="1"/>
      <c r="CM2191" s="1"/>
    </row>
    <row r="2192" spans="11:91" s="9" customFormat="1" x14ac:dyDescent="0.2"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  <c r="BV2192" s="1"/>
      <c r="BW2192" s="1"/>
      <c r="BX2192" s="1"/>
      <c r="BY2192" s="1"/>
      <c r="BZ2192" s="1"/>
      <c r="CA2192" s="1"/>
      <c r="CB2192" s="1"/>
      <c r="CC2192" s="1"/>
      <c r="CD2192" s="1"/>
      <c r="CE2192" s="1"/>
      <c r="CF2192" s="1"/>
      <c r="CG2192" s="1"/>
      <c r="CH2192" s="1"/>
      <c r="CI2192" s="1"/>
      <c r="CJ2192" s="1"/>
      <c r="CK2192" s="1"/>
      <c r="CL2192" s="1"/>
      <c r="CM2192" s="1"/>
    </row>
    <row r="2193" spans="11:91" s="9" customFormat="1" x14ac:dyDescent="0.2"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  <c r="BV2193" s="1"/>
      <c r="BW2193" s="1"/>
      <c r="BX2193" s="1"/>
      <c r="BY2193" s="1"/>
      <c r="BZ2193" s="1"/>
      <c r="CA2193" s="1"/>
      <c r="CB2193" s="1"/>
      <c r="CC2193" s="1"/>
      <c r="CD2193" s="1"/>
      <c r="CE2193" s="1"/>
      <c r="CF2193" s="1"/>
      <c r="CG2193" s="1"/>
      <c r="CH2193" s="1"/>
      <c r="CI2193" s="1"/>
      <c r="CJ2193" s="1"/>
      <c r="CK2193" s="1"/>
      <c r="CL2193" s="1"/>
      <c r="CM2193" s="1"/>
    </row>
    <row r="2194" spans="11:91" s="9" customFormat="1" x14ac:dyDescent="0.2"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  <c r="BV2194" s="1"/>
      <c r="BW2194" s="1"/>
      <c r="BX2194" s="1"/>
      <c r="BY2194" s="1"/>
      <c r="BZ2194" s="1"/>
      <c r="CA2194" s="1"/>
      <c r="CB2194" s="1"/>
      <c r="CC2194" s="1"/>
      <c r="CD2194" s="1"/>
      <c r="CE2194" s="1"/>
      <c r="CF2194" s="1"/>
      <c r="CG2194" s="1"/>
      <c r="CH2194" s="1"/>
      <c r="CI2194" s="1"/>
      <c r="CJ2194" s="1"/>
      <c r="CK2194" s="1"/>
      <c r="CL2194" s="1"/>
      <c r="CM2194" s="1"/>
    </row>
    <row r="2195" spans="11:91" s="9" customFormat="1" x14ac:dyDescent="0.2"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  <c r="BV2195" s="1"/>
      <c r="BW2195" s="1"/>
      <c r="BX2195" s="1"/>
      <c r="BY2195" s="1"/>
      <c r="BZ2195" s="1"/>
      <c r="CA2195" s="1"/>
      <c r="CB2195" s="1"/>
      <c r="CC2195" s="1"/>
      <c r="CD2195" s="1"/>
      <c r="CE2195" s="1"/>
      <c r="CF2195" s="1"/>
      <c r="CG2195" s="1"/>
      <c r="CH2195" s="1"/>
      <c r="CI2195" s="1"/>
      <c r="CJ2195" s="1"/>
      <c r="CK2195" s="1"/>
      <c r="CL2195" s="1"/>
      <c r="CM2195" s="1"/>
    </row>
    <row r="2196" spans="11:91" s="9" customFormat="1" x14ac:dyDescent="0.2"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  <c r="BV2196" s="1"/>
      <c r="BW2196" s="1"/>
      <c r="BX2196" s="1"/>
      <c r="BY2196" s="1"/>
      <c r="BZ2196" s="1"/>
      <c r="CA2196" s="1"/>
      <c r="CB2196" s="1"/>
      <c r="CC2196" s="1"/>
      <c r="CD2196" s="1"/>
      <c r="CE2196" s="1"/>
      <c r="CF2196" s="1"/>
      <c r="CG2196" s="1"/>
      <c r="CH2196" s="1"/>
      <c r="CI2196" s="1"/>
      <c r="CJ2196" s="1"/>
      <c r="CK2196" s="1"/>
      <c r="CL2196" s="1"/>
      <c r="CM2196" s="1"/>
    </row>
    <row r="2197" spans="11:91" s="9" customFormat="1" x14ac:dyDescent="0.2"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  <c r="BV2197" s="1"/>
      <c r="BW2197" s="1"/>
      <c r="BX2197" s="1"/>
      <c r="BY2197" s="1"/>
      <c r="BZ2197" s="1"/>
      <c r="CA2197" s="1"/>
      <c r="CB2197" s="1"/>
      <c r="CC2197" s="1"/>
      <c r="CD2197" s="1"/>
      <c r="CE2197" s="1"/>
      <c r="CF2197" s="1"/>
      <c r="CG2197" s="1"/>
      <c r="CH2197" s="1"/>
      <c r="CI2197" s="1"/>
      <c r="CJ2197" s="1"/>
      <c r="CK2197" s="1"/>
      <c r="CL2197" s="1"/>
      <c r="CM2197" s="1"/>
    </row>
    <row r="2198" spans="11:91" s="9" customFormat="1" x14ac:dyDescent="0.2"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  <c r="BV2198" s="1"/>
      <c r="BW2198" s="1"/>
      <c r="BX2198" s="1"/>
      <c r="BY2198" s="1"/>
      <c r="BZ2198" s="1"/>
      <c r="CA2198" s="1"/>
      <c r="CB2198" s="1"/>
      <c r="CC2198" s="1"/>
      <c r="CD2198" s="1"/>
      <c r="CE2198" s="1"/>
      <c r="CF2198" s="1"/>
      <c r="CG2198" s="1"/>
      <c r="CH2198" s="1"/>
      <c r="CI2198" s="1"/>
      <c r="CJ2198" s="1"/>
      <c r="CK2198" s="1"/>
      <c r="CL2198" s="1"/>
      <c r="CM2198" s="1"/>
    </row>
    <row r="2199" spans="11:91" s="9" customFormat="1" x14ac:dyDescent="0.2"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  <c r="BV2199" s="1"/>
      <c r="BW2199" s="1"/>
      <c r="BX2199" s="1"/>
      <c r="BY2199" s="1"/>
      <c r="BZ2199" s="1"/>
      <c r="CA2199" s="1"/>
      <c r="CB2199" s="1"/>
      <c r="CC2199" s="1"/>
      <c r="CD2199" s="1"/>
      <c r="CE2199" s="1"/>
      <c r="CF2199" s="1"/>
      <c r="CG2199" s="1"/>
      <c r="CH2199" s="1"/>
      <c r="CI2199" s="1"/>
      <c r="CJ2199" s="1"/>
      <c r="CK2199" s="1"/>
      <c r="CL2199" s="1"/>
      <c r="CM2199" s="1"/>
    </row>
    <row r="2200" spans="11:91" s="9" customFormat="1" x14ac:dyDescent="0.2"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  <c r="BV2200" s="1"/>
      <c r="BW2200" s="1"/>
      <c r="BX2200" s="1"/>
      <c r="BY2200" s="1"/>
      <c r="BZ2200" s="1"/>
      <c r="CA2200" s="1"/>
      <c r="CB2200" s="1"/>
      <c r="CC2200" s="1"/>
      <c r="CD2200" s="1"/>
      <c r="CE2200" s="1"/>
      <c r="CF2200" s="1"/>
      <c r="CG2200" s="1"/>
      <c r="CH2200" s="1"/>
      <c r="CI2200" s="1"/>
      <c r="CJ2200" s="1"/>
      <c r="CK2200" s="1"/>
      <c r="CL2200" s="1"/>
      <c r="CM2200" s="1"/>
    </row>
    <row r="2201" spans="11:91" s="9" customFormat="1" x14ac:dyDescent="0.2"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  <c r="BV2201" s="1"/>
      <c r="BW2201" s="1"/>
      <c r="BX2201" s="1"/>
      <c r="BY2201" s="1"/>
      <c r="BZ2201" s="1"/>
      <c r="CA2201" s="1"/>
      <c r="CB2201" s="1"/>
      <c r="CC2201" s="1"/>
      <c r="CD2201" s="1"/>
      <c r="CE2201" s="1"/>
      <c r="CF2201" s="1"/>
      <c r="CG2201" s="1"/>
      <c r="CH2201" s="1"/>
      <c r="CI2201" s="1"/>
      <c r="CJ2201" s="1"/>
      <c r="CK2201" s="1"/>
      <c r="CL2201" s="1"/>
      <c r="CM2201" s="1"/>
    </row>
    <row r="2202" spans="11:91" s="9" customFormat="1" x14ac:dyDescent="0.2"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  <c r="BV2202" s="1"/>
      <c r="BW2202" s="1"/>
      <c r="BX2202" s="1"/>
      <c r="BY2202" s="1"/>
      <c r="BZ2202" s="1"/>
      <c r="CA2202" s="1"/>
      <c r="CB2202" s="1"/>
      <c r="CC2202" s="1"/>
      <c r="CD2202" s="1"/>
      <c r="CE2202" s="1"/>
      <c r="CF2202" s="1"/>
      <c r="CG2202" s="1"/>
      <c r="CH2202" s="1"/>
      <c r="CI2202" s="1"/>
      <c r="CJ2202" s="1"/>
      <c r="CK2202" s="1"/>
      <c r="CL2202" s="1"/>
      <c r="CM2202" s="1"/>
    </row>
    <row r="2203" spans="11:91" s="9" customFormat="1" x14ac:dyDescent="0.2"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  <c r="BV2203" s="1"/>
      <c r="BW2203" s="1"/>
      <c r="BX2203" s="1"/>
      <c r="BY2203" s="1"/>
      <c r="BZ2203" s="1"/>
      <c r="CA2203" s="1"/>
      <c r="CB2203" s="1"/>
      <c r="CC2203" s="1"/>
      <c r="CD2203" s="1"/>
      <c r="CE2203" s="1"/>
      <c r="CF2203" s="1"/>
      <c r="CG2203" s="1"/>
      <c r="CH2203" s="1"/>
      <c r="CI2203" s="1"/>
      <c r="CJ2203" s="1"/>
      <c r="CK2203" s="1"/>
      <c r="CL2203" s="1"/>
      <c r="CM2203" s="1"/>
    </row>
    <row r="2204" spans="11:91" s="9" customFormat="1" x14ac:dyDescent="0.2"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  <c r="BV2204" s="1"/>
      <c r="BW2204" s="1"/>
      <c r="BX2204" s="1"/>
      <c r="BY2204" s="1"/>
      <c r="BZ2204" s="1"/>
      <c r="CA2204" s="1"/>
      <c r="CB2204" s="1"/>
      <c r="CC2204" s="1"/>
      <c r="CD2204" s="1"/>
      <c r="CE2204" s="1"/>
      <c r="CF2204" s="1"/>
      <c r="CG2204" s="1"/>
      <c r="CH2204" s="1"/>
      <c r="CI2204" s="1"/>
      <c r="CJ2204" s="1"/>
      <c r="CK2204" s="1"/>
      <c r="CL2204" s="1"/>
      <c r="CM2204" s="1"/>
    </row>
    <row r="2205" spans="11:91" s="9" customFormat="1" x14ac:dyDescent="0.2"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  <c r="BV2205" s="1"/>
      <c r="BW2205" s="1"/>
      <c r="BX2205" s="1"/>
      <c r="BY2205" s="1"/>
      <c r="BZ2205" s="1"/>
      <c r="CA2205" s="1"/>
      <c r="CB2205" s="1"/>
      <c r="CC2205" s="1"/>
      <c r="CD2205" s="1"/>
      <c r="CE2205" s="1"/>
      <c r="CF2205" s="1"/>
      <c r="CG2205" s="1"/>
      <c r="CH2205" s="1"/>
      <c r="CI2205" s="1"/>
      <c r="CJ2205" s="1"/>
      <c r="CK2205" s="1"/>
      <c r="CL2205" s="1"/>
      <c r="CM2205" s="1"/>
    </row>
    <row r="2206" spans="11:91" s="9" customFormat="1" x14ac:dyDescent="0.2"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  <c r="BV2206" s="1"/>
      <c r="BW2206" s="1"/>
      <c r="BX2206" s="1"/>
      <c r="BY2206" s="1"/>
      <c r="BZ2206" s="1"/>
      <c r="CA2206" s="1"/>
      <c r="CB2206" s="1"/>
      <c r="CC2206" s="1"/>
      <c r="CD2206" s="1"/>
      <c r="CE2206" s="1"/>
      <c r="CF2206" s="1"/>
      <c r="CG2206" s="1"/>
      <c r="CH2206" s="1"/>
      <c r="CI2206" s="1"/>
      <c r="CJ2206" s="1"/>
      <c r="CK2206" s="1"/>
      <c r="CL2206" s="1"/>
      <c r="CM2206" s="1"/>
    </row>
    <row r="2207" spans="11:91" s="9" customFormat="1" x14ac:dyDescent="0.2"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  <c r="BV2207" s="1"/>
      <c r="BW2207" s="1"/>
      <c r="BX2207" s="1"/>
      <c r="BY2207" s="1"/>
      <c r="BZ2207" s="1"/>
      <c r="CA2207" s="1"/>
      <c r="CB2207" s="1"/>
      <c r="CC2207" s="1"/>
      <c r="CD2207" s="1"/>
      <c r="CE2207" s="1"/>
      <c r="CF2207" s="1"/>
      <c r="CG2207" s="1"/>
      <c r="CH2207" s="1"/>
      <c r="CI2207" s="1"/>
      <c r="CJ2207" s="1"/>
      <c r="CK2207" s="1"/>
      <c r="CL2207" s="1"/>
      <c r="CM2207" s="1"/>
    </row>
    <row r="2208" spans="11:91" s="9" customFormat="1" x14ac:dyDescent="0.2"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  <c r="BV2208" s="1"/>
      <c r="BW2208" s="1"/>
      <c r="BX2208" s="1"/>
      <c r="BY2208" s="1"/>
      <c r="BZ2208" s="1"/>
      <c r="CA2208" s="1"/>
      <c r="CB2208" s="1"/>
      <c r="CC2208" s="1"/>
      <c r="CD2208" s="1"/>
      <c r="CE2208" s="1"/>
      <c r="CF2208" s="1"/>
      <c r="CG2208" s="1"/>
      <c r="CH2208" s="1"/>
      <c r="CI2208" s="1"/>
      <c r="CJ2208" s="1"/>
      <c r="CK2208" s="1"/>
      <c r="CL2208" s="1"/>
      <c r="CM2208" s="1"/>
    </row>
    <row r="2209" spans="11:91" s="9" customFormat="1" x14ac:dyDescent="0.2"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  <c r="BV2209" s="1"/>
      <c r="BW2209" s="1"/>
      <c r="BX2209" s="1"/>
      <c r="BY2209" s="1"/>
      <c r="BZ2209" s="1"/>
      <c r="CA2209" s="1"/>
      <c r="CB2209" s="1"/>
      <c r="CC2209" s="1"/>
      <c r="CD2209" s="1"/>
      <c r="CE2209" s="1"/>
      <c r="CF2209" s="1"/>
      <c r="CG2209" s="1"/>
      <c r="CH2209" s="1"/>
      <c r="CI2209" s="1"/>
      <c r="CJ2209" s="1"/>
      <c r="CK2209" s="1"/>
      <c r="CL2209" s="1"/>
      <c r="CM2209" s="1"/>
    </row>
    <row r="2210" spans="11:91" s="9" customFormat="1" x14ac:dyDescent="0.2"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  <c r="BV2210" s="1"/>
      <c r="BW2210" s="1"/>
      <c r="BX2210" s="1"/>
      <c r="BY2210" s="1"/>
      <c r="BZ2210" s="1"/>
      <c r="CA2210" s="1"/>
      <c r="CB2210" s="1"/>
      <c r="CC2210" s="1"/>
      <c r="CD2210" s="1"/>
      <c r="CE2210" s="1"/>
      <c r="CF2210" s="1"/>
      <c r="CG2210" s="1"/>
      <c r="CH2210" s="1"/>
      <c r="CI2210" s="1"/>
      <c r="CJ2210" s="1"/>
      <c r="CK2210" s="1"/>
      <c r="CL2210" s="1"/>
      <c r="CM2210" s="1"/>
    </row>
    <row r="2211" spans="11:91" s="9" customFormat="1" x14ac:dyDescent="0.2"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  <c r="BV2211" s="1"/>
      <c r="BW2211" s="1"/>
      <c r="BX2211" s="1"/>
      <c r="BY2211" s="1"/>
      <c r="BZ2211" s="1"/>
      <c r="CA2211" s="1"/>
      <c r="CB2211" s="1"/>
      <c r="CC2211" s="1"/>
      <c r="CD2211" s="1"/>
      <c r="CE2211" s="1"/>
      <c r="CF2211" s="1"/>
      <c r="CG2211" s="1"/>
      <c r="CH2211" s="1"/>
      <c r="CI2211" s="1"/>
      <c r="CJ2211" s="1"/>
      <c r="CK2211" s="1"/>
      <c r="CL2211" s="1"/>
      <c r="CM2211" s="1"/>
    </row>
    <row r="2212" spans="11:91" s="9" customFormat="1" x14ac:dyDescent="0.2"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  <c r="BV2212" s="1"/>
      <c r="BW2212" s="1"/>
      <c r="BX2212" s="1"/>
      <c r="BY2212" s="1"/>
      <c r="BZ2212" s="1"/>
      <c r="CA2212" s="1"/>
      <c r="CB2212" s="1"/>
      <c r="CC2212" s="1"/>
      <c r="CD2212" s="1"/>
      <c r="CE2212" s="1"/>
      <c r="CF2212" s="1"/>
      <c r="CG2212" s="1"/>
      <c r="CH2212" s="1"/>
      <c r="CI2212" s="1"/>
      <c r="CJ2212" s="1"/>
      <c r="CK2212" s="1"/>
      <c r="CL2212" s="1"/>
      <c r="CM2212" s="1"/>
    </row>
    <row r="2213" spans="11:91" s="9" customFormat="1" x14ac:dyDescent="0.2"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  <c r="BV2213" s="1"/>
      <c r="BW2213" s="1"/>
      <c r="BX2213" s="1"/>
      <c r="BY2213" s="1"/>
      <c r="BZ2213" s="1"/>
      <c r="CA2213" s="1"/>
      <c r="CB2213" s="1"/>
      <c r="CC2213" s="1"/>
      <c r="CD2213" s="1"/>
      <c r="CE2213" s="1"/>
      <c r="CF2213" s="1"/>
      <c r="CG2213" s="1"/>
      <c r="CH2213" s="1"/>
      <c r="CI2213" s="1"/>
      <c r="CJ2213" s="1"/>
      <c r="CK2213" s="1"/>
      <c r="CL2213" s="1"/>
      <c r="CM2213" s="1"/>
    </row>
    <row r="2214" spans="11:91" s="9" customFormat="1" x14ac:dyDescent="0.2"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  <c r="BV2214" s="1"/>
      <c r="BW2214" s="1"/>
      <c r="BX2214" s="1"/>
      <c r="BY2214" s="1"/>
      <c r="BZ2214" s="1"/>
      <c r="CA2214" s="1"/>
      <c r="CB2214" s="1"/>
      <c r="CC2214" s="1"/>
      <c r="CD2214" s="1"/>
      <c r="CE2214" s="1"/>
      <c r="CF2214" s="1"/>
      <c r="CG2214" s="1"/>
      <c r="CH2214" s="1"/>
      <c r="CI2214" s="1"/>
      <c r="CJ2214" s="1"/>
      <c r="CK2214" s="1"/>
      <c r="CL2214" s="1"/>
      <c r="CM2214" s="1"/>
    </row>
    <row r="2215" spans="11:91" s="9" customFormat="1" x14ac:dyDescent="0.2"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  <c r="BU2215" s="1"/>
      <c r="BV2215" s="1"/>
      <c r="BW2215" s="1"/>
      <c r="BX2215" s="1"/>
      <c r="BY2215" s="1"/>
      <c r="BZ2215" s="1"/>
      <c r="CA2215" s="1"/>
      <c r="CB2215" s="1"/>
      <c r="CC2215" s="1"/>
      <c r="CD2215" s="1"/>
      <c r="CE2215" s="1"/>
      <c r="CF2215" s="1"/>
      <c r="CG2215" s="1"/>
      <c r="CH2215" s="1"/>
      <c r="CI2215" s="1"/>
      <c r="CJ2215" s="1"/>
      <c r="CK2215" s="1"/>
      <c r="CL2215" s="1"/>
      <c r="CM2215" s="1"/>
    </row>
    <row r="2216" spans="11:91" s="9" customFormat="1" x14ac:dyDescent="0.2"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  <c r="BV2216" s="1"/>
      <c r="BW2216" s="1"/>
      <c r="BX2216" s="1"/>
      <c r="BY2216" s="1"/>
      <c r="BZ2216" s="1"/>
      <c r="CA2216" s="1"/>
      <c r="CB2216" s="1"/>
      <c r="CC2216" s="1"/>
      <c r="CD2216" s="1"/>
      <c r="CE2216" s="1"/>
      <c r="CF2216" s="1"/>
      <c r="CG2216" s="1"/>
      <c r="CH2216" s="1"/>
      <c r="CI2216" s="1"/>
      <c r="CJ2216" s="1"/>
      <c r="CK2216" s="1"/>
      <c r="CL2216" s="1"/>
      <c r="CM2216" s="1"/>
    </row>
    <row r="2217" spans="11:91" s="9" customFormat="1" x14ac:dyDescent="0.2"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  <c r="BV2217" s="1"/>
      <c r="BW2217" s="1"/>
      <c r="BX2217" s="1"/>
      <c r="BY2217" s="1"/>
      <c r="BZ2217" s="1"/>
      <c r="CA2217" s="1"/>
      <c r="CB2217" s="1"/>
      <c r="CC2217" s="1"/>
      <c r="CD2217" s="1"/>
      <c r="CE2217" s="1"/>
      <c r="CF2217" s="1"/>
      <c r="CG2217" s="1"/>
      <c r="CH2217" s="1"/>
      <c r="CI2217" s="1"/>
      <c r="CJ2217" s="1"/>
      <c r="CK2217" s="1"/>
      <c r="CL2217" s="1"/>
      <c r="CM2217" s="1"/>
    </row>
    <row r="2218" spans="11:91" s="9" customFormat="1" x14ac:dyDescent="0.2"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  <c r="BV2218" s="1"/>
      <c r="BW2218" s="1"/>
      <c r="BX2218" s="1"/>
      <c r="BY2218" s="1"/>
      <c r="BZ2218" s="1"/>
      <c r="CA2218" s="1"/>
      <c r="CB2218" s="1"/>
      <c r="CC2218" s="1"/>
      <c r="CD2218" s="1"/>
      <c r="CE2218" s="1"/>
      <c r="CF2218" s="1"/>
      <c r="CG2218" s="1"/>
      <c r="CH2218" s="1"/>
      <c r="CI2218" s="1"/>
      <c r="CJ2218" s="1"/>
      <c r="CK2218" s="1"/>
      <c r="CL2218" s="1"/>
      <c r="CM2218" s="1"/>
    </row>
    <row r="2219" spans="11:91" s="9" customFormat="1" x14ac:dyDescent="0.2"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  <c r="BV2219" s="1"/>
      <c r="BW2219" s="1"/>
      <c r="BX2219" s="1"/>
      <c r="BY2219" s="1"/>
      <c r="BZ2219" s="1"/>
      <c r="CA2219" s="1"/>
      <c r="CB2219" s="1"/>
      <c r="CC2219" s="1"/>
      <c r="CD2219" s="1"/>
      <c r="CE2219" s="1"/>
      <c r="CF2219" s="1"/>
      <c r="CG2219" s="1"/>
      <c r="CH2219" s="1"/>
      <c r="CI2219" s="1"/>
      <c r="CJ2219" s="1"/>
      <c r="CK2219" s="1"/>
      <c r="CL2219" s="1"/>
      <c r="CM2219" s="1"/>
    </row>
    <row r="2220" spans="11:91" s="9" customFormat="1" x14ac:dyDescent="0.2"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  <c r="BV2220" s="1"/>
      <c r="BW2220" s="1"/>
      <c r="BX2220" s="1"/>
      <c r="BY2220" s="1"/>
      <c r="BZ2220" s="1"/>
      <c r="CA2220" s="1"/>
      <c r="CB2220" s="1"/>
      <c r="CC2220" s="1"/>
      <c r="CD2220" s="1"/>
      <c r="CE2220" s="1"/>
      <c r="CF2220" s="1"/>
      <c r="CG2220" s="1"/>
      <c r="CH2220" s="1"/>
      <c r="CI2220" s="1"/>
      <c r="CJ2220" s="1"/>
      <c r="CK2220" s="1"/>
      <c r="CL2220" s="1"/>
      <c r="CM2220" s="1"/>
    </row>
    <row r="2221" spans="11:91" s="9" customFormat="1" x14ac:dyDescent="0.2"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  <c r="BV2221" s="1"/>
      <c r="BW2221" s="1"/>
      <c r="BX2221" s="1"/>
      <c r="BY2221" s="1"/>
      <c r="BZ2221" s="1"/>
      <c r="CA2221" s="1"/>
      <c r="CB2221" s="1"/>
      <c r="CC2221" s="1"/>
      <c r="CD2221" s="1"/>
      <c r="CE2221" s="1"/>
      <c r="CF2221" s="1"/>
      <c r="CG2221" s="1"/>
      <c r="CH2221" s="1"/>
      <c r="CI2221" s="1"/>
      <c r="CJ2221" s="1"/>
      <c r="CK2221" s="1"/>
      <c r="CL2221" s="1"/>
      <c r="CM2221" s="1"/>
    </row>
    <row r="2222" spans="11:91" s="9" customFormat="1" x14ac:dyDescent="0.2"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  <c r="BV2222" s="1"/>
      <c r="BW2222" s="1"/>
      <c r="BX2222" s="1"/>
      <c r="BY2222" s="1"/>
      <c r="BZ2222" s="1"/>
      <c r="CA2222" s="1"/>
      <c r="CB2222" s="1"/>
      <c r="CC2222" s="1"/>
      <c r="CD2222" s="1"/>
      <c r="CE2222" s="1"/>
      <c r="CF2222" s="1"/>
      <c r="CG2222" s="1"/>
      <c r="CH2222" s="1"/>
      <c r="CI2222" s="1"/>
      <c r="CJ2222" s="1"/>
      <c r="CK2222" s="1"/>
      <c r="CL2222" s="1"/>
      <c r="CM2222" s="1"/>
    </row>
    <row r="2223" spans="11:91" s="9" customFormat="1" x14ac:dyDescent="0.2"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  <c r="BV2223" s="1"/>
      <c r="BW2223" s="1"/>
      <c r="BX2223" s="1"/>
      <c r="BY2223" s="1"/>
      <c r="BZ2223" s="1"/>
      <c r="CA2223" s="1"/>
      <c r="CB2223" s="1"/>
      <c r="CC2223" s="1"/>
      <c r="CD2223" s="1"/>
      <c r="CE2223" s="1"/>
      <c r="CF2223" s="1"/>
      <c r="CG2223" s="1"/>
      <c r="CH2223" s="1"/>
      <c r="CI2223" s="1"/>
      <c r="CJ2223" s="1"/>
      <c r="CK2223" s="1"/>
      <c r="CL2223" s="1"/>
      <c r="CM2223" s="1"/>
    </row>
    <row r="2224" spans="11:91" s="9" customFormat="1" x14ac:dyDescent="0.2"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  <c r="BV2224" s="1"/>
      <c r="BW2224" s="1"/>
      <c r="BX2224" s="1"/>
      <c r="BY2224" s="1"/>
      <c r="BZ2224" s="1"/>
      <c r="CA2224" s="1"/>
      <c r="CB2224" s="1"/>
      <c r="CC2224" s="1"/>
      <c r="CD2224" s="1"/>
      <c r="CE2224" s="1"/>
      <c r="CF2224" s="1"/>
      <c r="CG2224" s="1"/>
      <c r="CH2224" s="1"/>
      <c r="CI2224" s="1"/>
      <c r="CJ2224" s="1"/>
      <c r="CK2224" s="1"/>
      <c r="CL2224" s="1"/>
      <c r="CM2224" s="1"/>
    </row>
    <row r="2225" spans="11:91" s="9" customFormat="1" x14ac:dyDescent="0.2"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  <c r="BV2225" s="1"/>
      <c r="BW2225" s="1"/>
      <c r="BX2225" s="1"/>
      <c r="BY2225" s="1"/>
      <c r="BZ2225" s="1"/>
      <c r="CA2225" s="1"/>
      <c r="CB2225" s="1"/>
      <c r="CC2225" s="1"/>
      <c r="CD2225" s="1"/>
      <c r="CE2225" s="1"/>
      <c r="CF2225" s="1"/>
      <c r="CG2225" s="1"/>
      <c r="CH2225" s="1"/>
      <c r="CI2225" s="1"/>
      <c r="CJ2225" s="1"/>
      <c r="CK2225" s="1"/>
      <c r="CL2225" s="1"/>
      <c r="CM2225" s="1"/>
    </row>
    <row r="2226" spans="11:91" s="9" customFormat="1" x14ac:dyDescent="0.2"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  <c r="BV2226" s="1"/>
      <c r="BW2226" s="1"/>
      <c r="BX2226" s="1"/>
      <c r="BY2226" s="1"/>
      <c r="BZ2226" s="1"/>
      <c r="CA2226" s="1"/>
      <c r="CB2226" s="1"/>
      <c r="CC2226" s="1"/>
      <c r="CD2226" s="1"/>
      <c r="CE2226" s="1"/>
      <c r="CF2226" s="1"/>
      <c r="CG2226" s="1"/>
      <c r="CH2226" s="1"/>
      <c r="CI2226" s="1"/>
      <c r="CJ2226" s="1"/>
      <c r="CK2226" s="1"/>
      <c r="CL2226" s="1"/>
      <c r="CM2226" s="1"/>
    </row>
    <row r="2227" spans="11:91" s="9" customFormat="1" x14ac:dyDescent="0.2"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  <c r="BV2227" s="1"/>
      <c r="BW2227" s="1"/>
      <c r="BX2227" s="1"/>
      <c r="BY2227" s="1"/>
      <c r="BZ2227" s="1"/>
      <c r="CA2227" s="1"/>
      <c r="CB2227" s="1"/>
      <c r="CC2227" s="1"/>
      <c r="CD2227" s="1"/>
      <c r="CE2227" s="1"/>
      <c r="CF2227" s="1"/>
      <c r="CG2227" s="1"/>
      <c r="CH2227" s="1"/>
      <c r="CI2227" s="1"/>
      <c r="CJ2227" s="1"/>
      <c r="CK2227" s="1"/>
      <c r="CL2227" s="1"/>
      <c r="CM2227" s="1"/>
    </row>
    <row r="2228" spans="11:91" s="9" customFormat="1" x14ac:dyDescent="0.2"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  <c r="BV2228" s="1"/>
      <c r="BW2228" s="1"/>
      <c r="BX2228" s="1"/>
      <c r="BY2228" s="1"/>
      <c r="BZ2228" s="1"/>
      <c r="CA2228" s="1"/>
      <c r="CB2228" s="1"/>
      <c r="CC2228" s="1"/>
      <c r="CD2228" s="1"/>
      <c r="CE2228" s="1"/>
      <c r="CF2228" s="1"/>
      <c r="CG2228" s="1"/>
      <c r="CH2228" s="1"/>
      <c r="CI2228" s="1"/>
      <c r="CJ2228" s="1"/>
      <c r="CK2228" s="1"/>
      <c r="CL2228" s="1"/>
      <c r="CM2228" s="1"/>
    </row>
    <row r="2229" spans="11:91" s="9" customFormat="1" x14ac:dyDescent="0.2"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  <c r="BV2229" s="1"/>
      <c r="BW2229" s="1"/>
      <c r="BX2229" s="1"/>
      <c r="BY2229" s="1"/>
      <c r="BZ2229" s="1"/>
      <c r="CA2229" s="1"/>
      <c r="CB2229" s="1"/>
      <c r="CC2229" s="1"/>
      <c r="CD2229" s="1"/>
      <c r="CE2229" s="1"/>
      <c r="CF2229" s="1"/>
      <c r="CG2229" s="1"/>
      <c r="CH2229" s="1"/>
      <c r="CI2229" s="1"/>
      <c r="CJ2229" s="1"/>
      <c r="CK2229" s="1"/>
      <c r="CL2229" s="1"/>
      <c r="CM2229" s="1"/>
    </row>
    <row r="2230" spans="11:91" s="9" customFormat="1" x14ac:dyDescent="0.2"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  <c r="BV2230" s="1"/>
      <c r="BW2230" s="1"/>
      <c r="BX2230" s="1"/>
      <c r="BY2230" s="1"/>
      <c r="BZ2230" s="1"/>
      <c r="CA2230" s="1"/>
      <c r="CB2230" s="1"/>
      <c r="CC2230" s="1"/>
      <c r="CD2230" s="1"/>
      <c r="CE2230" s="1"/>
      <c r="CF2230" s="1"/>
      <c r="CG2230" s="1"/>
      <c r="CH2230" s="1"/>
      <c r="CI2230" s="1"/>
      <c r="CJ2230" s="1"/>
      <c r="CK2230" s="1"/>
      <c r="CL2230" s="1"/>
      <c r="CM2230" s="1"/>
    </row>
    <row r="2231" spans="11:91" s="9" customFormat="1" x14ac:dyDescent="0.2"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  <c r="BV2231" s="1"/>
      <c r="BW2231" s="1"/>
      <c r="BX2231" s="1"/>
      <c r="BY2231" s="1"/>
      <c r="BZ2231" s="1"/>
      <c r="CA2231" s="1"/>
      <c r="CB2231" s="1"/>
      <c r="CC2231" s="1"/>
      <c r="CD2231" s="1"/>
      <c r="CE2231" s="1"/>
      <c r="CF2231" s="1"/>
      <c r="CG2231" s="1"/>
      <c r="CH2231" s="1"/>
      <c r="CI2231" s="1"/>
      <c r="CJ2231" s="1"/>
      <c r="CK2231" s="1"/>
      <c r="CL2231" s="1"/>
      <c r="CM2231" s="1"/>
    </row>
    <row r="2232" spans="11:91" s="9" customFormat="1" x14ac:dyDescent="0.2"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  <c r="BV2232" s="1"/>
      <c r="BW2232" s="1"/>
      <c r="BX2232" s="1"/>
      <c r="BY2232" s="1"/>
      <c r="BZ2232" s="1"/>
      <c r="CA2232" s="1"/>
      <c r="CB2232" s="1"/>
      <c r="CC2232" s="1"/>
      <c r="CD2232" s="1"/>
      <c r="CE2232" s="1"/>
      <c r="CF2232" s="1"/>
      <c r="CG2232" s="1"/>
      <c r="CH2232" s="1"/>
      <c r="CI2232" s="1"/>
      <c r="CJ2232" s="1"/>
      <c r="CK2232" s="1"/>
      <c r="CL2232" s="1"/>
      <c r="CM2232" s="1"/>
    </row>
    <row r="2233" spans="11:91" s="9" customFormat="1" x14ac:dyDescent="0.2"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  <c r="BV2233" s="1"/>
      <c r="BW2233" s="1"/>
      <c r="BX2233" s="1"/>
      <c r="BY2233" s="1"/>
      <c r="BZ2233" s="1"/>
      <c r="CA2233" s="1"/>
      <c r="CB2233" s="1"/>
      <c r="CC2233" s="1"/>
      <c r="CD2233" s="1"/>
      <c r="CE2233" s="1"/>
      <c r="CF2233" s="1"/>
      <c r="CG2233" s="1"/>
      <c r="CH2233" s="1"/>
      <c r="CI2233" s="1"/>
      <c r="CJ2233" s="1"/>
      <c r="CK2233" s="1"/>
      <c r="CL2233" s="1"/>
      <c r="CM2233" s="1"/>
    </row>
    <row r="2234" spans="11:91" s="9" customFormat="1" x14ac:dyDescent="0.2"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  <c r="BV2234" s="1"/>
      <c r="BW2234" s="1"/>
      <c r="BX2234" s="1"/>
      <c r="BY2234" s="1"/>
      <c r="BZ2234" s="1"/>
      <c r="CA2234" s="1"/>
      <c r="CB2234" s="1"/>
      <c r="CC2234" s="1"/>
      <c r="CD2234" s="1"/>
      <c r="CE2234" s="1"/>
      <c r="CF2234" s="1"/>
      <c r="CG2234" s="1"/>
      <c r="CH2234" s="1"/>
      <c r="CI2234" s="1"/>
      <c r="CJ2234" s="1"/>
      <c r="CK2234" s="1"/>
      <c r="CL2234" s="1"/>
      <c r="CM2234" s="1"/>
    </row>
    <row r="2235" spans="11:91" s="9" customFormat="1" x14ac:dyDescent="0.2"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  <c r="BV2235" s="1"/>
      <c r="BW2235" s="1"/>
      <c r="BX2235" s="1"/>
      <c r="BY2235" s="1"/>
      <c r="BZ2235" s="1"/>
      <c r="CA2235" s="1"/>
      <c r="CB2235" s="1"/>
      <c r="CC2235" s="1"/>
      <c r="CD2235" s="1"/>
      <c r="CE2235" s="1"/>
      <c r="CF2235" s="1"/>
      <c r="CG2235" s="1"/>
      <c r="CH2235" s="1"/>
      <c r="CI2235" s="1"/>
      <c r="CJ2235" s="1"/>
      <c r="CK2235" s="1"/>
      <c r="CL2235" s="1"/>
      <c r="CM2235" s="1"/>
    </row>
    <row r="2236" spans="11:91" s="9" customFormat="1" x14ac:dyDescent="0.2"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  <c r="BV2236" s="1"/>
      <c r="BW2236" s="1"/>
      <c r="BX2236" s="1"/>
      <c r="BY2236" s="1"/>
      <c r="BZ2236" s="1"/>
      <c r="CA2236" s="1"/>
      <c r="CB2236" s="1"/>
      <c r="CC2236" s="1"/>
      <c r="CD2236" s="1"/>
      <c r="CE2236" s="1"/>
      <c r="CF2236" s="1"/>
      <c r="CG2236" s="1"/>
      <c r="CH2236" s="1"/>
      <c r="CI2236" s="1"/>
      <c r="CJ2236" s="1"/>
      <c r="CK2236" s="1"/>
      <c r="CL2236" s="1"/>
      <c r="CM2236" s="1"/>
    </row>
    <row r="2237" spans="11:91" s="9" customFormat="1" x14ac:dyDescent="0.2"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  <c r="BV2237" s="1"/>
      <c r="BW2237" s="1"/>
      <c r="BX2237" s="1"/>
      <c r="BY2237" s="1"/>
      <c r="BZ2237" s="1"/>
      <c r="CA2237" s="1"/>
      <c r="CB2237" s="1"/>
      <c r="CC2237" s="1"/>
      <c r="CD2237" s="1"/>
      <c r="CE2237" s="1"/>
      <c r="CF2237" s="1"/>
      <c r="CG2237" s="1"/>
      <c r="CH2237" s="1"/>
      <c r="CI2237" s="1"/>
      <c r="CJ2237" s="1"/>
      <c r="CK2237" s="1"/>
      <c r="CL2237" s="1"/>
      <c r="CM2237" s="1"/>
    </row>
    <row r="2238" spans="11:91" s="9" customFormat="1" x14ac:dyDescent="0.2"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  <c r="BV2238" s="1"/>
      <c r="BW2238" s="1"/>
      <c r="BX2238" s="1"/>
      <c r="BY2238" s="1"/>
      <c r="BZ2238" s="1"/>
      <c r="CA2238" s="1"/>
      <c r="CB2238" s="1"/>
      <c r="CC2238" s="1"/>
      <c r="CD2238" s="1"/>
      <c r="CE2238" s="1"/>
      <c r="CF2238" s="1"/>
      <c r="CG2238" s="1"/>
      <c r="CH2238" s="1"/>
      <c r="CI2238" s="1"/>
      <c r="CJ2238" s="1"/>
      <c r="CK2238" s="1"/>
      <c r="CL2238" s="1"/>
      <c r="CM2238" s="1"/>
    </row>
    <row r="2239" spans="11:91" s="9" customFormat="1" x14ac:dyDescent="0.2"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  <c r="BV2239" s="1"/>
      <c r="BW2239" s="1"/>
      <c r="BX2239" s="1"/>
      <c r="BY2239" s="1"/>
      <c r="BZ2239" s="1"/>
      <c r="CA2239" s="1"/>
      <c r="CB2239" s="1"/>
      <c r="CC2239" s="1"/>
      <c r="CD2239" s="1"/>
      <c r="CE2239" s="1"/>
      <c r="CF2239" s="1"/>
      <c r="CG2239" s="1"/>
      <c r="CH2239" s="1"/>
      <c r="CI2239" s="1"/>
      <c r="CJ2239" s="1"/>
      <c r="CK2239" s="1"/>
      <c r="CL2239" s="1"/>
      <c r="CM2239" s="1"/>
    </row>
    <row r="2240" spans="11:91" s="9" customFormat="1" x14ac:dyDescent="0.2"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  <c r="BV2240" s="1"/>
      <c r="BW2240" s="1"/>
      <c r="BX2240" s="1"/>
      <c r="BY2240" s="1"/>
      <c r="BZ2240" s="1"/>
      <c r="CA2240" s="1"/>
      <c r="CB2240" s="1"/>
      <c r="CC2240" s="1"/>
      <c r="CD2240" s="1"/>
      <c r="CE2240" s="1"/>
      <c r="CF2240" s="1"/>
      <c r="CG2240" s="1"/>
      <c r="CH2240" s="1"/>
      <c r="CI2240" s="1"/>
      <c r="CJ2240" s="1"/>
      <c r="CK2240" s="1"/>
      <c r="CL2240" s="1"/>
      <c r="CM2240" s="1"/>
    </row>
    <row r="2241" spans="11:91" s="9" customFormat="1" x14ac:dyDescent="0.2"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  <c r="BV2241" s="1"/>
      <c r="BW2241" s="1"/>
      <c r="BX2241" s="1"/>
      <c r="BY2241" s="1"/>
      <c r="BZ2241" s="1"/>
      <c r="CA2241" s="1"/>
      <c r="CB2241" s="1"/>
      <c r="CC2241" s="1"/>
      <c r="CD2241" s="1"/>
      <c r="CE2241" s="1"/>
      <c r="CF2241" s="1"/>
      <c r="CG2241" s="1"/>
      <c r="CH2241" s="1"/>
      <c r="CI2241" s="1"/>
      <c r="CJ2241" s="1"/>
      <c r="CK2241" s="1"/>
      <c r="CL2241" s="1"/>
      <c r="CM2241" s="1"/>
    </row>
    <row r="2242" spans="11:91" s="9" customFormat="1" x14ac:dyDescent="0.2"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  <c r="BV2242" s="1"/>
      <c r="BW2242" s="1"/>
      <c r="BX2242" s="1"/>
      <c r="BY2242" s="1"/>
      <c r="BZ2242" s="1"/>
      <c r="CA2242" s="1"/>
      <c r="CB2242" s="1"/>
      <c r="CC2242" s="1"/>
      <c r="CD2242" s="1"/>
      <c r="CE2242" s="1"/>
      <c r="CF2242" s="1"/>
      <c r="CG2242" s="1"/>
      <c r="CH2242" s="1"/>
      <c r="CI2242" s="1"/>
      <c r="CJ2242" s="1"/>
      <c r="CK2242" s="1"/>
      <c r="CL2242" s="1"/>
      <c r="CM2242" s="1"/>
    </row>
    <row r="2243" spans="11:91" s="9" customFormat="1" x14ac:dyDescent="0.2"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  <c r="BV2243" s="1"/>
      <c r="BW2243" s="1"/>
      <c r="BX2243" s="1"/>
      <c r="BY2243" s="1"/>
      <c r="BZ2243" s="1"/>
      <c r="CA2243" s="1"/>
      <c r="CB2243" s="1"/>
      <c r="CC2243" s="1"/>
      <c r="CD2243" s="1"/>
      <c r="CE2243" s="1"/>
      <c r="CF2243" s="1"/>
      <c r="CG2243" s="1"/>
      <c r="CH2243" s="1"/>
      <c r="CI2243" s="1"/>
      <c r="CJ2243" s="1"/>
      <c r="CK2243" s="1"/>
      <c r="CL2243" s="1"/>
      <c r="CM2243" s="1"/>
    </row>
    <row r="2244" spans="11:91" s="9" customFormat="1" x14ac:dyDescent="0.2"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  <c r="BV2244" s="1"/>
      <c r="BW2244" s="1"/>
      <c r="BX2244" s="1"/>
      <c r="BY2244" s="1"/>
      <c r="BZ2244" s="1"/>
      <c r="CA2244" s="1"/>
      <c r="CB2244" s="1"/>
      <c r="CC2244" s="1"/>
      <c r="CD2244" s="1"/>
      <c r="CE2244" s="1"/>
      <c r="CF2244" s="1"/>
      <c r="CG2244" s="1"/>
      <c r="CH2244" s="1"/>
      <c r="CI2244" s="1"/>
      <c r="CJ2244" s="1"/>
      <c r="CK2244" s="1"/>
      <c r="CL2244" s="1"/>
      <c r="CM2244" s="1"/>
    </row>
    <row r="2245" spans="11:91" s="9" customFormat="1" x14ac:dyDescent="0.2"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  <c r="BV2245" s="1"/>
      <c r="BW2245" s="1"/>
      <c r="BX2245" s="1"/>
      <c r="BY2245" s="1"/>
      <c r="BZ2245" s="1"/>
      <c r="CA2245" s="1"/>
      <c r="CB2245" s="1"/>
      <c r="CC2245" s="1"/>
      <c r="CD2245" s="1"/>
      <c r="CE2245" s="1"/>
      <c r="CF2245" s="1"/>
      <c r="CG2245" s="1"/>
      <c r="CH2245" s="1"/>
      <c r="CI2245" s="1"/>
      <c r="CJ2245" s="1"/>
      <c r="CK2245" s="1"/>
      <c r="CL2245" s="1"/>
      <c r="CM2245" s="1"/>
    </row>
    <row r="2246" spans="11:91" s="9" customFormat="1" x14ac:dyDescent="0.2"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  <c r="BV2246" s="1"/>
      <c r="BW2246" s="1"/>
      <c r="BX2246" s="1"/>
      <c r="BY2246" s="1"/>
      <c r="BZ2246" s="1"/>
      <c r="CA2246" s="1"/>
      <c r="CB2246" s="1"/>
      <c r="CC2246" s="1"/>
      <c r="CD2246" s="1"/>
      <c r="CE2246" s="1"/>
      <c r="CF2246" s="1"/>
      <c r="CG2246" s="1"/>
      <c r="CH2246" s="1"/>
      <c r="CI2246" s="1"/>
      <c r="CJ2246" s="1"/>
      <c r="CK2246" s="1"/>
      <c r="CL2246" s="1"/>
      <c r="CM2246" s="1"/>
    </row>
    <row r="2247" spans="11:91" s="9" customFormat="1" x14ac:dyDescent="0.2"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  <c r="BV2247" s="1"/>
      <c r="BW2247" s="1"/>
      <c r="BX2247" s="1"/>
      <c r="BY2247" s="1"/>
      <c r="BZ2247" s="1"/>
      <c r="CA2247" s="1"/>
      <c r="CB2247" s="1"/>
      <c r="CC2247" s="1"/>
      <c r="CD2247" s="1"/>
      <c r="CE2247" s="1"/>
      <c r="CF2247" s="1"/>
      <c r="CG2247" s="1"/>
      <c r="CH2247" s="1"/>
      <c r="CI2247" s="1"/>
      <c r="CJ2247" s="1"/>
      <c r="CK2247" s="1"/>
      <c r="CL2247" s="1"/>
      <c r="CM2247" s="1"/>
    </row>
    <row r="2248" spans="11:91" s="9" customFormat="1" x14ac:dyDescent="0.2"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  <c r="BV2248" s="1"/>
      <c r="BW2248" s="1"/>
      <c r="BX2248" s="1"/>
      <c r="BY2248" s="1"/>
      <c r="BZ2248" s="1"/>
      <c r="CA2248" s="1"/>
      <c r="CB2248" s="1"/>
      <c r="CC2248" s="1"/>
      <c r="CD2248" s="1"/>
      <c r="CE2248" s="1"/>
      <c r="CF2248" s="1"/>
      <c r="CG2248" s="1"/>
      <c r="CH2248" s="1"/>
      <c r="CI2248" s="1"/>
      <c r="CJ2248" s="1"/>
      <c r="CK2248" s="1"/>
      <c r="CL2248" s="1"/>
      <c r="CM2248" s="1"/>
    </row>
    <row r="2249" spans="11:91" s="9" customFormat="1" x14ac:dyDescent="0.2"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  <c r="BV2249" s="1"/>
      <c r="BW2249" s="1"/>
      <c r="BX2249" s="1"/>
      <c r="BY2249" s="1"/>
      <c r="BZ2249" s="1"/>
      <c r="CA2249" s="1"/>
      <c r="CB2249" s="1"/>
      <c r="CC2249" s="1"/>
      <c r="CD2249" s="1"/>
      <c r="CE2249" s="1"/>
      <c r="CF2249" s="1"/>
      <c r="CG2249" s="1"/>
      <c r="CH2249" s="1"/>
      <c r="CI2249" s="1"/>
      <c r="CJ2249" s="1"/>
      <c r="CK2249" s="1"/>
      <c r="CL2249" s="1"/>
      <c r="CM2249" s="1"/>
    </row>
    <row r="2250" spans="11:91" s="9" customFormat="1" x14ac:dyDescent="0.2"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  <c r="BV2250" s="1"/>
      <c r="BW2250" s="1"/>
      <c r="BX2250" s="1"/>
      <c r="BY2250" s="1"/>
      <c r="BZ2250" s="1"/>
      <c r="CA2250" s="1"/>
      <c r="CB2250" s="1"/>
      <c r="CC2250" s="1"/>
      <c r="CD2250" s="1"/>
      <c r="CE2250" s="1"/>
      <c r="CF2250" s="1"/>
      <c r="CG2250" s="1"/>
      <c r="CH2250" s="1"/>
      <c r="CI2250" s="1"/>
      <c r="CJ2250" s="1"/>
      <c r="CK2250" s="1"/>
      <c r="CL2250" s="1"/>
      <c r="CM2250" s="1"/>
    </row>
    <row r="2251" spans="11:91" s="9" customFormat="1" x14ac:dyDescent="0.2"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  <c r="BV2251" s="1"/>
      <c r="BW2251" s="1"/>
      <c r="BX2251" s="1"/>
      <c r="BY2251" s="1"/>
      <c r="BZ2251" s="1"/>
      <c r="CA2251" s="1"/>
      <c r="CB2251" s="1"/>
      <c r="CC2251" s="1"/>
      <c r="CD2251" s="1"/>
      <c r="CE2251" s="1"/>
      <c r="CF2251" s="1"/>
      <c r="CG2251" s="1"/>
      <c r="CH2251" s="1"/>
      <c r="CI2251" s="1"/>
      <c r="CJ2251" s="1"/>
      <c r="CK2251" s="1"/>
      <c r="CL2251" s="1"/>
      <c r="CM2251" s="1"/>
    </row>
    <row r="2252" spans="11:91" s="9" customFormat="1" x14ac:dyDescent="0.2"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  <c r="BV2252" s="1"/>
      <c r="BW2252" s="1"/>
      <c r="BX2252" s="1"/>
      <c r="BY2252" s="1"/>
      <c r="BZ2252" s="1"/>
      <c r="CA2252" s="1"/>
      <c r="CB2252" s="1"/>
      <c r="CC2252" s="1"/>
      <c r="CD2252" s="1"/>
      <c r="CE2252" s="1"/>
      <c r="CF2252" s="1"/>
      <c r="CG2252" s="1"/>
      <c r="CH2252" s="1"/>
      <c r="CI2252" s="1"/>
      <c r="CJ2252" s="1"/>
      <c r="CK2252" s="1"/>
      <c r="CL2252" s="1"/>
      <c r="CM2252" s="1"/>
    </row>
    <row r="2253" spans="11:91" s="9" customFormat="1" x14ac:dyDescent="0.2"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  <c r="BV2253" s="1"/>
      <c r="BW2253" s="1"/>
      <c r="BX2253" s="1"/>
      <c r="BY2253" s="1"/>
      <c r="BZ2253" s="1"/>
      <c r="CA2253" s="1"/>
      <c r="CB2253" s="1"/>
      <c r="CC2253" s="1"/>
      <c r="CD2253" s="1"/>
      <c r="CE2253" s="1"/>
      <c r="CF2253" s="1"/>
      <c r="CG2253" s="1"/>
      <c r="CH2253" s="1"/>
      <c r="CI2253" s="1"/>
      <c r="CJ2253" s="1"/>
      <c r="CK2253" s="1"/>
      <c r="CL2253" s="1"/>
      <c r="CM2253" s="1"/>
    </row>
    <row r="2254" spans="11:91" s="9" customFormat="1" x14ac:dyDescent="0.2"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  <c r="BV2254" s="1"/>
      <c r="BW2254" s="1"/>
      <c r="BX2254" s="1"/>
      <c r="BY2254" s="1"/>
      <c r="BZ2254" s="1"/>
      <c r="CA2254" s="1"/>
      <c r="CB2254" s="1"/>
      <c r="CC2254" s="1"/>
      <c r="CD2254" s="1"/>
      <c r="CE2254" s="1"/>
      <c r="CF2254" s="1"/>
      <c r="CG2254" s="1"/>
      <c r="CH2254" s="1"/>
      <c r="CI2254" s="1"/>
      <c r="CJ2254" s="1"/>
      <c r="CK2254" s="1"/>
      <c r="CL2254" s="1"/>
      <c r="CM2254" s="1"/>
    </row>
    <row r="2255" spans="11:91" s="9" customFormat="1" x14ac:dyDescent="0.2"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  <c r="BV2255" s="1"/>
      <c r="BW2255" s="1"/>
      <c r="BX2255" s="1"/>
      <c r="BY2255" s="1"/>
      <c r="BZ2255" s="1"/>
      <c r="CA2255" s="1"/>
      <c r="CB2255" s="1"/>
      <c r="CC2255" s="1"/>
      <c r="CD2255" s="1"/>
      <c r="CE2255" s="1"/>
      <c r="CF2255" s="1"/>
      <c r="CG2255" s="1"/>
      <c r="CH2255" s="1"/>
      <c r="CI2255" s="1"/>
      <c r="CJ2255" s="1"/>
      <c r="CK2255" s="1"/>
      <c r="CL2255" s="1"/>
      <c r="CM2255" s="1"/>
    </row>
    <row r="2256" spans="11:91" s="9" customFormat="1" x14ac:dyDescent="0.2"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  <c r="BV2256" s="1"/>
      <c r="BW2256" s="1"/>
      <c r="BX2256" s="1"/>
      <c r="BY2256" s="1"/>
      <c r="BZ2256" s="1"/>
      <c r="CA2256" s="1"/>
      <c r="CB2256" s="1"/>
      <c r="CC2256" s="1"/>
      <c r="CD2256" s="1"/>
      <c r="CE2256" s="1"/>
      <c r="CF2256" s="1"/>
      <c r="CG2256" s="1"/>
      <c r="CH2256" s="1"/>
      <c r="CI2256" s="1"/>
      <c r="CJ2256" s="1"/>
      <c r="CK2256" s="1"/>
      <c r="CL2256" s="1"/>
      <c r="CM2256" s="1"/>
    </row>
    <row r="2257" spans="11:91" s="9" customFormat="1" x14ac:dyDescent="0.2"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  <c r="BV2257" s="1"/>
      <c r="BW2257" s="1"/>
      <c r="BX2257" s="1"/>
      <c r="BY2257" s="1"/>
      <c r="BZ2257" s="1"/>
      <c r="CA2257" s="1"/>
      <c r="CB2257" s="1"/>
      <c r="CC2257" s="1"/>
      <c r="CD2257" s="1"/>
      <c r="CE2257" s="1"/>
      <c r="CF2257" s="1"/>
      <c r="CG2257" s="1"/>
      <c r="CH2257" s="1"/>
      <c r="CI2257" s="1"/>
      <c r="CJ2257" s="1"/>
      <c r="CK2257" s="1"/>
      <c r="CL2257" s="1"/>
      <c r="CM2257" s="1"/>
    </row>
    <row r="2258" spans="11:91" s="9" customFormat="1" x14ac:dyDescent="0.2"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  <c r="BV2258" s="1"/>
      <c r="BW2258" s="1"/>
      <c r="BX2258" s="1"/>
      <c r="BY2258" s="1"/>
      <c r="BZ2258" s="1"/>
      <c r="CA2258" s="1"/>
      <c r="CB2258" s="1"/>
      <c r="CC2258" s="1"/>
      <c r="CD2258" s="1"/>
      <c r="CE2258" s="1"/>
      <c r="CF2258" s="1"/>
      <c r="CG2258" s="1"/>
      <c r="CH2258" s="1"/>
      <c r="CI2258" s="1"/>
      <c r="CJ2258" s="1"/>
      <c r="CK2258" s="1"/>
      <c r="CL2258" s="1"/>
      <c r="CM2258" s="1"/>
    </row>
    <row r="2259" spans="11:91" s="9" customFormat="1" x14ac:dyDescent="0.2"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  <c r="BV2259" s="1"/>
      <c r="BW2259" s="1"/>
      <c r="BX2259" s="1"/>
      <c r="BY2259" s="1"/>
      <c r="BZ2259" s="1"/>
      <c r="CA2259" s="1"/>
      <c r="CB2259" s="1"/>
      <c r="CC2259" s="1"/>
      <c r="CD2259" s="1"/>
      <c r="CE2259" s="1"/>
      <c r="CF2259" s="1"/>
      <c r="CG2259" s="1"/>
      <c r="CH2259" s="1"/>
      <c r="CI2259" s="1"/>
      <c r="CJ2259" s="1"/>
      <c r="CK2259" s="1"/>
      <c r="CL2259" s="1"/>
      <c r="CM2259" s="1"/>
    </row>
    <row r="2260" spans="11:91" s="9" customFormat="1" x14ac:dyDescent="0.2"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  <c r="BU2260" s="1"/>
      <c r="BV2260" s="1"/>
      <c r="BW2260" s="1"/>
      <c r="BX2260" s="1"/>
      <c r="BY2260" s="1"/>
      <c r="BZ2260" s="1"/>
      <c r="CA2260" s="1"/>
      <c r="CB2260" s="1"/>
      <c r="CC2260" s="1"/>
      <c r="CD2260" s="1"/>
      <c r="CE2260" s="1"/>
      <c r="CF2260" s="1"/>
      <c r="CG2260" s="1"/>
      <c r="CH2260" s="1"/>
      <c r="CI2260" s="1"/>
      <c r="CJ2260" s="1"/>
      <c r="CK2260" s="1"/>
      <c r="CL2260" s="1"/>
      <c r="CM2260" s="1"/>
    </row>
    <row r="2261" spans="11:91" s="9" customFormat="1" x14ac:dyDescent="0.2"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  <c r="BV2261" s="1"/>
      <c r="BW2261" s="1"/>
      <c r="BX2261" s="1"/>
      <c r="BY2261" s="1"/>
      <c r="BZ2261" s="1"/>
      <c r="CA2261" s="1"/>
      <c r="CB2261" s="1"/>
      <c r="CC2261" s="1"/>
      <c r="CD2261" s="1"/>
      <c r="CE2261" s="1"/>
      <c r="CF2261" s="1"/>
      <c r="CG2261" s="1"/>
      <c r="CH2261" s="1"/>
      <c r="CI2261" s="1"/>
      <c r="CJ2261" s="1"/>
      <c r="CK2261" s="1"/>
      <c r="CL2261" s="1"/>
      <c r="CM2261" s="1"/>
    </row>
    <row r="2262" spans="11:91" s="9" customFormat="1" x14ac:dyDescent="0.2"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  <c r="BV2262" s="1"/>
      <c r="BW2262" s="1"/>
      <c r="BX2262" s="1"/>
      <c r="BY2262" s="1"/>
      <c r="BZ2262" s="1"/>
      <c r="CA2262" s="1"/>
      <c r="CB2262" s="1"/>
      <c r="CC2262" s="1"/>
      <c r="CD2262" s="1"/>
      <c r="CE2262" s="1"/>
      <c r="CF2262" s="1"/>
      <c r="CG2262" s="1"/>
      <c r="CH2262" s="1"/>
      <c r="CI2262" s="1"/>
      <c r="CJ2262" s="1"/>
      <c r="CK2262" s="1"/>
      <c r="CL2262" s="1"/>
      <c r="CM2262" s="1"/>
    </row>
    <row r="2263" spans="11:91" s="9" customFormat="1" x14ac:dyDescent="0.2"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  <c r="BV2263" s="1"/>
      <c r="BW2263" s="1"/>
      <c r="BX2263" s="1"/>
      <c r="BY2263" s="1"/>
      <c r="BZ2263" s="1"/>
      <c r="CA2263" s="1"/>
      <c r="CB2263" s="1"/>
      <c r="CC2263" s="1"/>
      <c r="CD2263" s="1"/>
      <c r="CE2263" s="1"/>
      <c r="CF2263" s="1"/>
      <c r="CG2263" s="1"/>
      <c r="CH2263" s="1"/>
      <c r="CI2263" s="1"/>
      <c r="CJ2263" s="1"/>
      <c r="CK2263" s="1"/>
      <c r="CL2263" s="1"/>
      <c r="CM2263" s="1"/>
    </row>
    <row r="2264" spans="11:91" s="9" customFormat="1" x14ac:dyDescent="0.2"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  <c r="BV2264" s="1"/>
      <c r="BW2264" s="1"/>
      <c r="BX2264" s="1"/>
      <c r="BY2264" s="1"/>
      <c r="BZ2264" s="1"/>
      <c r="CA2264" s="1"/>
      <c r="CB2264" s="1"/>
      <c r="CC2264" s="1"/>
      <c r="CD2264" s="1"/>
      <c r="CE2264" s="1"/>
      <c r="CF2264" s="1"/>
      <c r="CG2264" s="1"/>
      <c r="CH2264" s="1"/>
      <c r="CI2264" s="1"/>
      <c r="CJ2264" s="1"/>
      <c r="CK2264" s="1"/>
      <c r="CL2264" s="1"/>
      <c r="CM2264" s="1"/>
    </row>
    <row r="2265" spans="11:91" s="9" customFormat="1" x14ac:dyDescent="0.2"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  <c r="BV2265" s="1"/>
      <c r="BW2265" s="1"/>
      <c r="BX2265" s="1"/>
      <c r="BY2265" s="1"/>
      <c r="BZ2265" s="1"/>
      <c r="CA2265" s="1"/>
      <c r="CB2265" s="1"/>
      <c r="CC2265" s="1"/>
      <c r="CD2265" s="1"/>
      <c r="CE2265" s="1"/>
      <c r="CF2265" s="1"/>
      <c r="CG2265" s="1"/>
      <c r="CH2265" s="1"/>
      <c r="CI2265" s="1"/>
      <c r="CJ2265" s="1"/>
      <c r="CK2265" s="1"/>
      <c r="CL2265" s="1"/>
      <c r="CM2265" s="1"/>
    </row>
    <row r="2266" spans="11:91" s="9" customFormat="1" x14ac:dyDescent="0.2"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  <c r="BV2266" s="1"/>
      <c r="BW2266" s="1"/>
      <c r="BX2266" s="1"/>
      <c r="BY2266" s="1"/>
      <c r="BZ2266" s="1"/>
      <c r="CA2266" s="1"/>
      <c r="CB2266" s="1"/>
      <c r="CC2266" s="1"/>
      <c r="CD2266" s="1"/>
      <c r="CE2266" s="1"/>
      <c r="CF2266" s="1"/>
      <c r="CG2266" s="1"/>
      <c r="CH2266" s="1"/>
      <c r="CI2266" s="1"/>
      <c r="CJ2266" s="1"/>
      <c r="CK2266" s="1"/>
      <c r="CL2266" s="1"/>
      <c r="CM2266" s="1"/>
    </row>
    <row r="2267" spans="11:91" s="9" customFormat="1" x14ac:dyDescent="0.2"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  <c r="BV2267" s="1"/>
      <c r="BW2267" s="1"/>
      <c r="BX2267" s="1"/>
      <c r="BY2267" s="1"/>
      <c r="BZ2267" s="1"/>
      <c r="CA2267" s="1"/>
      <c r="CB2267" s="1"/>
      <c r="CC2267" s="1"/>
      <c r="CD2267" s="1"/>
      <c r="CE2267" s="1"/>
      <c r="CF2267" s="1"/>
      <c r="CG2267" s="1"/>
      <c r="CH2267" s="1"/>
      <c r="CI2267" s="1"/>
      <c r="CJ2267" s="1"/>
      <c r="CK2267" s="1"/>
      <c r="CL2267" s="1"/>
      <c r="CM2267" s="1"/>
    </row>
    <row r="2268" spans="11:91" s="9" customFormat="1" x14ac:dyDescent="0.2"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  <c r="BV2268" s="1"/>
      <c r="BW2268" s="1"/>
      <c r="BX2268" s="1"/>
      <c r="BY2268" s="1"/>
      <c r="BZ2268" s="1"/>
      <c r="CA2268" s="1"/>
      <c r="CB2268" s="1"/>
      <c r="CC2268" s="1"/>
      <c r="CD2268" s="1"/>
      <c r="CE2268" s="1"/>
      <c r="CF2268" s="1"/>
      <c r="CG2268" s="1"/>
      <c r="CH2268" s="1"/>
      <c r="CI2268" s="1"/>
      <c r="CJ2268" s="1"/>
      <c r="CK2268" s="1"/>
      <c r="CL2268" s="1"/>
      <c r="CM2268" s="1"/>
    </row>
    <row r="2269" spans="11:91" s="9" customFormat="1" x14ac:dyDescent="0.2"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  <c r="BV2269" s="1"/>
      <c r="BW2269" s="1"/>
      <c r="BX2269" s="1"/>
      <c r="BY2269" s="1"/>
      <c r="BZ2269" s="1"/>
      <c r="CA2269" s="1"/>
      <c r="CB2269" s="1"/>
      <c r="CC2269" s="1"/>
      <c r="CD2269" s="1"/>
      <c r="CE2269" s="1"/>
      <c r="CF2269" s="1"/>
      <c r="CG2269" s="1"/>
      <c r="CH2269" s="1"/>
      <c r="CI2269" s="1"/>
      <c r="CJ2269" s="1"/>
      <c r="CK2269" s="1"/>
      <c r="CL2269" s="1"/>
      <c r="CM2269" s="1"/>
    </row>
    <row r="2270" spans="11:91" s="9" customFormat="1" x14ac:dyDescent="0.2"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  <c r="BV2270" s="1"/>
      <c r="BW2270" s="1"/>
      <c r="BX2270" s="1"/>
      <c r="BY2270" s="1"/>
      <c r="BZ2270" s="1"/>
      <c r="CA2270" s="1"/>
      <c r="CB2270" s="1"/>
      <c r="CC2270" s="1"/>
      <c r="CD2270" s="1"/>
      <c r="CE2270" s="1"/>
      <c r="CF2270" s="1"/>
      <c r="CG2270" s="1"/>
      <c r="CH2270" s="1"/>
      <c r="CI2270" s="1"/>
      <c r="CJ2270" s="1"/>
      <c r="CK2270" s="1"/>
      <c r="CL2270" s="1"/>
      <c r="CM2270" s="1"/>
    </row>
    <row r="2271" spans="11:91" s="9" customFormat="1" x14ac:dyDescent="0.2"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  <c r="BV2271" s="1"/>
      <c r="BW2271" s="1"/>
      <c r="BX2271" s="1"/>
      <c r="BY2271" s="1"/>
      <c r="BZ2271" s="1"/>
      <c r="CA2271" s="1"/>
      <c r="CB2271" s="1"/>
      <c r="CC2271" s="1"/>
      <c r="CD2271" s="1"/>
      <c r="CE2271" s="1"/>
      <c r="CF2271" s="1"/>
      <c r="CG2271" s="1"/>
      <c r="CH2271" s="1"/>
      <c r="CI2271" s="1"/>
      <c r="CJ2271" s="1"/>
      <c r="CK2271" s="1"/>
      <c r="CL2271" s="1"/>
      <c r="CM2271" s="1"/>
    </row>
    <row r="2272" spans="11:91" s="9" customFormat="1" x14ac:dyDescent="0.2"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  <c r="BV2272" s="1"/>
      <c r="BW2272" s="1"/>
      <c r="BX2272" s="1"/>
      <c r="BY2272" s="1"/>
      <c r="BZ2272" s="1"/>
      <c r="CA2272" s="1"/>
      <c r="CB2272" s="1"/>
      <c r="CC2272" s="1"/>
      <c r="CD2272" s="1"/>
      <c r="CE2272" s="1"/>
      <c r="CF2272" s="1"/>
      <c r="CG2272" s="1"/>
      <c r="CH2272" s="1"/>
      <c r="CI2272" s="1"/>
      <c r="CJ2272" s="1"/>
      <c r="CK2272" s="1"/>
      <c r="CL2272" s="1"/>
      <c r="CM2272" s="1"/>
    </row>
    <row r="2273" spans="11:91" s="9" customFormat="1" x14ac:dyDescent="0.2"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  <c r="BV2273" s="1"/>
      <c r="BW2273" s="1"/>
      <c r="BX2273" s="1"/>
      <c r="BY2273" s="1"/>
      <c r="BZ2273" s="1"/>
      <c r="CA2273" s="1"/>
      <c r="CB2273" s="1"/>
      <c r="CC2273" s="1"/>
      <c r="CD2273" s="1"/>
      <c r="CE2273" s="1"/>
      <c r="CF2273" s="1"/>
      <c r="CG2273" s="1"/>
      <c r="CH2273" s="1"/>
      <c r="CI2273" s="1"/>
      <c r="CJ2273" s="1"/>
      <c r="CK2273" s="1"/>
      <c r="CL2273" s="1"/>
      <c r="CM2273" s="1"/>
    </row>
    <row r="2274" spans="11:91" s="9" customFormat="1" x14ac:dyDescent="0.2"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  <c r="BV2274" s="1"/>
      <c r="BW2274" s="1"/>
      <c r="BX2274" s="1"/>
      <c r="BY2274" s="1"/>
      <c r="BZ2274" s="1"/>
      <c r="CA2274" s="1"/>
      <c r="CB2274" s="1"/>
      <c r="CC2274" s="1"/>
      <c r="CD2274" s="1"/>
      <c r="CE2274" s="1"/>
      <c r="CF2274" s="1"/>
      <c r="CG2274" s="1"/>
      <c r="CH2274" s="1"/>
      <c r="CI2274" s="1"/>
      <c r="CJ2274" s="1"/>
      <c r="CK2274" s="1"/>
      <c r="CL2274" s="1"/>
      <c r="CM2274" s="1"/>
    </row>
    <row r="2275" spans="11:91" s="9" customFormat="1" x14ac:dyDescent="0.2"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  <c r="BV2275" s="1"/>
      <c r="BW2275" s="1"/>
      <c r="BX2275" s="1"/>
      <c r="BY2275" s="1"/>
      <c r="BZ2275" s="1"/>
      <c r="CA2275" s="1"/>
      <c r="CB2275" s="1"/>
      <c r="CC2275" s="1"/>
      <c r="CD2275" s="1"/>
      <c r="CE2275" s="1"/>
      <c r="CF2275" s="1"/>
      <c r="CG2275" s="1"/>
      <c r="CH2275" s="1"/>
      <c r="CI2275" s="1"/>
      <c r="CJ2275" s="1"/>
      <c r="CK2275" s="1"/>
      <c r="CL2275" s="1"/>
      <c r="CM2275" s="1"/>
    </row>
    <row r="2276" spans="11:91" s="9" customFormat="1" x14ac:dyDescent="0.2"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  <c r="BV2276" s="1"/>
      <c r="BW2276" s="1"/>
      <c r="BX2276" s="1"/>
      <c r="BY2276" s="1"/>
      <c r="BZ2276" s="1"/>
      <c r="CA2276" s="1"/>
      <c r="CB2276" s="1"/>
      <c r="CC2276" s="1"/>
      <c r="CD2276" s="1"/>
      <c r="CE2276" s="1"/>
      <c r="CF2276" s="1"/>
      <c r="CG2276" s="1"/>
      <c r="CH2276" s="1"/>
      <c r="CI2276" s="1"/>
      <c r="CJ2276" s="1"/>
      <c r="CK2276" s="1"/>
      <c r="CL2276" s="1"/>
      <c r="CM2276" s="1"/>
    </row>
    <row r="2277" spans="11:91" s="9" customFormat="1" x14ac:dyDescent="0.2"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  <c r="BV2277" s="1"/>
      <c r="BW2277" s="1"/>
      <c r="BX2277" s="1"/>
      <c r="BY2277" s="1"/>
      <c r="BZ2277" s="1"/>
      <c r="CA2277" s="1"/>
      <c r="CB2277" s="1"/>
      <c r="CC2277" s="1"/>
      <c r="CD2277" s="1"/>
      <c r="CE2277" s="1"/>
      <c r="CF2277" s="1"/>
      <c r="CG2277" s="1"/>
      <c r="CH2277" s="1"/>
      <c r="CI2277" s="1"/>
      <c r="CJ2277" s="1"/>
      <c r="CK2277" s="1"/>
      <c r="CL2277" s="1"/>
      <c r="CM2277" s="1"/>
    </row>
    <row r="2278" spans="11:91" s="9" customFormat="1" x14ac:dyDescent="0.2"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  <c r="BV2278" s="1"/>
      <c r="BW2278" s="1"/>
      <c r="BX2278" s="1"/>
      <c r="BY2278" s="1"/>
      <c r="BZ2278" s="1"/>
      <c r="CA2278" s="1"/>
      <c r="CB2278" s="1"/>
      <c r="CC2278" s="1"/>
      <c r="CD2278" s="1"/>
      <c r="CE2278" s="1"/>
      <c r="CF2278" s="1"/>
      <c r="CG2278" s="1"/>
      <c r="CH2278" s="1"/>
      <c r="CI2278" s="1"/>
      <c r="CJ2278" s="1"/>
      <c r="CK2278" s="1"/>
      <c r="CL2278" s="1"/>
      <c r="CM2278" s="1"/>
    </row>
    <row r="2279" spans="11:91" s="9" customFormat="1" x14ac:dyDescent="0.2"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  <c r="BV2279" s="1"/>
      <c r="BW2279" s="1"/>
      <c r="BX2279" s="1"/>
      <c r="BY2279" s="1"/>
      <c r="BZ2279" s="1"/>
      <c r="CA2279" s="1"/>
      <c r="CB2279" s="1"/>
      <c r="CC2279" s="1"/>
      <c r="CD2279" s="1"/>
      <c r="CE2279" s="1"/>
      <c r="CF2279" s="1"/>
      <c r="CG2279" s="1"/>
      <c r="CH2279" s="1"/>
      <c r="CI2279" s="1"/>
      <c r="CJ2279" s="1"/>
      <c r="CK2279" s="1"/>
      <c r="CL2279" s="1"/>
      <c r="CM2279" s="1"/>
    </row>
    <row r="2280" spans="11:91" s="9" customFormat="1" x14ac:dyDescent="0.2"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  <c r="BV2280" s="1"/>
      <c r="BW2280" s="1"/>
      <c r="BX2280" s="1"/>
      <c r="BY2280" s="1"/>
      <c r="BZ2280" s="1"/>
      <c r="CA2280" s="1"/>
      <c r="CB2280" s="1"/>
      <c r="CC2280" s="1"/>
      <c r="CD2280" s="1"/>
      <c r="CE2280" s="1"/>
      <c r="CF2280" s="1"/>
      <c r="CG2280" s="1"/>
      <c r="CH2280" s="1"/>
      <c r="CI2280" s="1"/>
      <c r="CJ2280" s="1"/>
      <c r="CK2280" s="1"/>
      <c r="CL2280" s="1"/>
      <c r="CM2280" s="1"/>
    </row>
    <row r="2281" spans="11:91" s="9" customFormat="1" x14ac:dyDescent="0.2"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  <c r="BV2281" s="1"/>
      <c r="BW2281" s="1"/>
      <c r="BX2281" s="1"/>
      <c r="BY2281" s="1"/>
      <c r="BZ2281" s="1"/>
      <c r="CA2281" s="1"/>
      <c r="CB2281" s="1"/>
      <c r="CC2281" s="1"/>
      <c r="CD2281" s="1"/>
      <c r="CE2281" s="1"/>
      <c r="CF2281" s="1"/>
      <c r="CG2281" s="1"/>
      <c r="CH2281" s="1"/>
      <c r="CI2281" s="1"/>
      <c r="CJ2281" s="1"/>
      <c r="CK2281" s="1"/>
      <c r="CL2281" s="1"/>
      <c r="CM2281" s="1"/>
    </row>
    <row r="2282" spans="11:91" s="9" customFormat="1" x14ac:dyDescent="0.2"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  <c r="BV2282" s="1"/>
      <c r="BW2282" s="1"/>
      <c r="BX2282" s="1"/>
      <c r="BY2282" s="1"/>
      <c r="BZ2282" s="1"/>
      <c r="CA2282" s="1"/>
      <c r="CB2282" s="1"/>
      <c r="CC2282" s="1"/>
      <c r="CD2282" s="1"/>
      <c r="CE2282" s="1"/>
      <c r="CF2282" s="1"/>
      <c r="CG2282" s="1"/>
      <c r="CH2282" s="1"/>
      <c r="CI2282" s="1"/>
      <c r="CJ2282" s="1"/>
      <c r="CK2282" s="1"/>
      <c r="CL2282" s="1"/>
      <c r="CM2282" s="1"/>
    </row>
    <row r="2283" spans="11:91" s="9" customFormat="1" x14ac:dyDescent="0.2"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  <c r="BV2283" s="1"/>
      <c r="BW2283" s="1"/>
      <c r="BX2283" s="1"/>
      <c r="BY2283" s="1"/>
      <c r="BZ2283" s="1"/>
      <c r="CA2283" s="1"/>
      <c r="CB2283" s="1"/>
      <c r="CC2283" s="1"/>
      <c r="CD2283" s="1"/>
      <c r="CE2283" s="1"/>
      <c r="CF2283" s="1"/>
      <c r="CG2283" s="1"/>
      <c r="CH2283" s="1"/>
      <c r="CI2283" s="1"/>
      <c r="CJ2283" s="1"/>
      <c r="CK2283" s="1"/>
      <c r="CL2283" s="1"/>
      <c r="CM2283" s="1"/>
    </row>
    <row r="2284" spans="11:91" s="9" customFormat="1" x14ac:dyDescent="0.2"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  <c r="BV2284" s="1"/>
      <c r="BW2284" s="1"/>
      <c r="BX2284" s="1"/>
      <c r="BY2284" s="1"/>
      <c r="BZ2284" s="1"/>
      <c r="CA2284" s="1"/>
      <c r="CB2284" s="1"/>
      <c r="CC2284" s="1"/>
      <c r="CD2284" s="1"/>
      <c r="CE2284" s="1"/>
      <c r="CF2284" s="1"/>
      <c r="CG2284" s="1"/>
      <c r="CH2284" s="1"/>
      <c r="CI2284" s="1"/>
      <c r="CJ2284" s="1"/>
      <c r="CK2284" s="1"/>
      <c r="CL2284" s="1"/>
      <c r="CM2284" s="1"/>
    </row>
    <row r="2285" spans="11:91" s="9" customFormat="1" x14ac:dyDescent="0.2"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  <c r="BV2285" s="1"/>
      <c r="BW2285" s="1"/>
      <c r="BX2285" s="1"/>
      <c r="BY2285" s="1"/>
      <c r="BZ2285" s="1"/>
      <c r="CA2285" s="1"/>
      <c r="CB2285" s="1"/>
      <c r="CC2285" s="1"/>
      <c r="CD2285" s="1"/>
      <c r="CE2285" s="1"/>
      <c r="CF2285" s="1"/>
      <c r="CG2285" s="1"/>
      <c r="CH2285" s="1"/>
      <c r="CI2285" s="1"/>
      <c r="CJ2285" s="1"/>
      <c r="CK2285" s="1"/>
      <c r="CL2285" s="1"/>
      <c r="CM2285" s="1"/>
    </row>
    <row r="2286" spans="11:91" s="9" customFormat="1" x14ac:dyDescent="0.2"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  <c r="BV2286" s="1"/>
      <c r="BW2286" s="1"/>
      <c r="BX2286" s="1"/>
      <c r="BY2286" s="1"/>
      <c r="BZ2286" s="1"/>
      <c r="CA2286" s="1"/>
      <c r="CB2286" s="1"/>
      <c r="CC2286" s="1"/>
      <c r="CD2286" s="1"/>
      <c r="CE2286" s="1"/>
      <c r="CF2286" s="1"/>
      <c r="CG2286" s="1"/>
      <c r="CH2286" s="1"/>
      <c r="CI2286" s="1"/>
      <c r="CJ2286" s="1"/>
      <c r="CK2286" s="1"/>
      <c r="CL2286" s="1"/>
      <c r="CM2286" s="1"/>
    </row>
    <row r="2287" spans="11:91" s="9" customFormat="1" x14ac:dyDescent="0.2"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  <c r="BV2287" s="1"/>
      <c r="BW2287" s="1"/>
      <c r="BX2287" s="1"/>
      <c r="BY2287" s="1"/>
      <c r="BZ2287" s="1"/>
      <c r="CA2287" s="1"/>
      <c r="CB2287" s="1"/>
      <c r="CC2287" s="1"/>
      <c r="CD2287" s="1"/>
      <c r="CE2287" s="1"/>
      <c r="CF2287" s="1"/>
      <c r="CG2287" s="1"/>
      <c r="CH2287" s="1"/>
      <c r="CI2287" s="1"/>
      <c r="CJ2287" s="1"/>
      <c r="CK2287" s="1"/>
      <c r="CL2287" s="1"/>
      <c r="CM2287" s="1"/>
    </row>
    <row r="2288" spans="11:91" s="9" customFormat="1" x14ac:dyDescent="0.2"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  <c r="BV2288" s="1"/>
      <c r="BW2288" s="1"/>
      <c r="BX2288" s="1"/>
      <c r="BY2288" s="1"/>
      <c r="BZ2288" s="1"/>
      <c r="CA2288" s="1"/>
      <c r="CB2288" s="1"/>
      <c r="CC2288" s="1"/>
      <c r="CD2288" s="1"/>
      <c r="CE2288" s="1"/>
      <c r="CF2288" s="1"/>
      <c r="CG2288" s="1"/>
      <c r="CH2288" s="1"/>
      <c r="CI2288" s="1"/>
      <c r="CJ2288" s="1"/>
      <c r="CK2288" s="1"/>
      <c r="CL2288" s="1"/>
      <c r="CM2288" s="1"/>
    </row>
    <row r="2289" spans="11:91" s="9" customFormat="1" x14ac:dyDescent="0.2"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  <c r="BJ2289" s="1"/>
      <c r="BK2289" s="1"/>
      <c r="BL2289" s="1"/>
      <c r="BM2289" s="1"/>
      <c r="BN2289" s="1"/>
      <c r="BO2289" s="1"/>
      <c r="BP2289" s="1"/>
      <c r="BQ2289" s="1"/>
      <c r="BR2289" s="1"/>
      <c r="BS2289" s="1"/>
      <c r="BT2289" s="1"/>
      <c r="BU2289" s="1"/>
      <c r="BV2289" s="1"/>
      <c r="BW2289" s="1"/>
      <c r="BX2289" s="1"/>
      <c r="BY2289" s="1"/>
      <c r="BZ2289" s="1"/>
      <c r="CA2289" s="1"/>
      <c r="CB2289" s="1"/>
      <c r="CC2289" s="1"/>
      <c r="CD2289" s="1"/>
      <c r="CE2289" s="1"/>
      <c r="CF2289" s="1"/>
      <c r="CG2289" s="1"/>
      <c r="CH2289" s="1"/>
      <c r="CI2289" s="1"/>
      <c r="CJ2289" s="1"/>
      <c r="CK2289" s="1"/>
      <c r="CL2289" s="1"/>
      <c r="CM2289" s="1"/>
    </row>
    <row r="2290" spans="11:91" s="9" customFormat="1" x14ac:dyDescent="0.2"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  <c r="BU2290" s="1"/>
      <c r="BV2290" s="1"/>
      <c r="BW2290" s="1"/>
      <c r="BX2290" s="1"/>
      <c r="BY2290" s="1"/>
      <c r="BZ2290" s="1"/>
      <c r="CA2290" s="1"/>
      <c r="CB2290" s="1"/>
      <c r="CC2290" s="1"/>
      <c r="CD2290" s="1"/>
      <c r="CE2290" s="1"/>
      <c r="CF2290" s="1"/>
      <c r="CG2290" s="1"/>
      <c r="CH2290" s="1"/>
      <c r="CI2290" s="1"/>
      <c r="CJ2290" s="1"/>
      <c r="CK2290" s="1"/>
      <c r="CL2290" s="1"/>
      <c r="CM2290" s="1"/>
    </row>
    <row r="2291" spans="11:91" s="9" customFormat="1" x14ac:dyDescent="0.2"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  <c r="BU2291" s="1"/>
      <c r="BV2291" s="1"/>
      <c r="BW2291" s="1"/>
      <c r="BX2291" s="1"/>
      <c r="BY2291" s="1"/>
      <c r="BZ2291" s="1"/>
      <c r="CA2291" s="1"/>
      <c r="CB2291" s="1"/>
      <c r="CC2291" s="1"/>
      <c r="CD2291" s="1"/>
      <c r="CE2291" s="1"/>
      <c r="CF2291" s="1"/>
      <c r="CG2291" s="1"/>
      <c r="CH2291" s="1"/>
      <c r="CI2291" s="1"/>
      <c r="CJ2291" s="1"/>
      <c r="CK2291" s="1"/>
      <c r="CL2291" s="1"/>
      <c r="CM2291" s="1"/>
    </row>
    <row r="2292" spans="11:91" s="9" customFormat="1" x14ac:dyDescent="0.2"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  <c r="BV2292" s="1"/>
      <c r="BW2292" s="1"/>
      <c r="BX2292" s="1"/>
      <c r="BY2292" s="1"/>
      <c r="BZ2292" s="1"/>
      <c r="CA2292" s="1"/>
      <c r="CB2292" s="1"/>
      <c r="CC2292" s="1"/>
      <c r="CD2292" s="1"/>
      <c r="CE2292" s="1"/>
      <c r="CF2292" s="1"/>
      <c r="CG2292" s="1"/>
      <c r="CH2292" s="1"/>
      <c r="CI2292" s="1"/>
      <c r="CJ2292" s="1"/>
      <c r="CK2292" s="1"/>
      <c r="CL2292" s="1"/>
      <c r="CM2292" s="1"/>
    </row>
    <row r="2293" spans="11:91" s="9" customFormat="1" x14ac:dyDescent="0.2"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  <c r="BV2293" s="1"/>
      <c r="BW2293" s="1"/>
      <c r="BX2293" s="1"/>
      <c r="BY2293" s="1"/>
      <c r="BZ2293" s="1"/>
      <c r="CA2293" s="1"/>
      <c r="CB2293" s="1"/>
      <c r="CC2293" s="1"/>
      <c r="CD2293" s="1"/>
      <c r="CE2293" s="1"/>
      <c r="CF2293" s="1"/>
      <c r="CG2293" s="1"/>
      <c r="CH2293" s="1"/>
      <c r="CI2293" s="1"/>
      <c r="CJ2293" s="1"/>
      <c r="CK2293" s="1"/>
      <c r="CL2293" s="1"/>
      <c r="CM2293" s="1"/>
    </row>
    <row r="2294" spans="11:91" s="9" customFormat="1" x14ac:dyDescent="0.2"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  <c r="BV2294" s="1"/>
      <c r="BW2294" s="1"/>
      <c r="BX2294" s="1"/>
      <c r="BY2294" s="1"/>
      <c r="BZ2294" s="1"/>
      <c r="CA2294" s="1"/>
      <c r="CB2294" s="1"/>
      <c r="CC2294" s="1"/>
      <c r="CD2294" s="1"/>
      <c r="CE2294" s="1"/>
      <c r="CF2294" s="1"/>
      <c r="CG2294" s="1"/>
      <c r="CH2294" s="1"/>
      <c r="CI2294" s="1"/>
      <c r="CJ2294" s="1"/>
      <c r="CK2294" s="1"/>
      <c r="CL2294" s="1"/>
      <c r="CM2294" s="1"/>
    </row>
    <row r="2295" spans="11:91" s="9" customFormat="1" x14ac:dyDescent="0.2"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  <c r="BJ2295" s="1"/>
      <c r="BK2295" s="1"/>
      <c r="BL2295" s="1"/>
      <c r="BM2295" s="1"/>
      <c r="BN2295" s="1"/>
      <c r="BO2295" s="1"/>
      <c r="BP2295" s="1"/>
      <c r="BQ2295" s="1"/>
      <c r="BR2295" s="1"/>
      <c r="BS2295" s="1"/>
      <c r="BT2295" s="1"/>
      <c r="BU2295" s="1"/>
      <c r="BV2295" s="1"/>
      <c r="BW2295" s="1"/>
      <c r="BX2295" s="1"/>
      <c r="BY2295" s="1"/>
      <c r="BZ2295" s="1"/>
      <c r="CA2295" s="1"/>
      <c r="CB2295" s="1"/>
      <c r="CC2295" s="1"/>
      <c r="CD2295" s="1"/>
      <c r="CE2295" s="1"/>
      <c r="CF2295" s="1"/>
      <c r="CG2295" s="1"/>
      <c r="CH2295" s="1"/>
      <c r="CI2295" s="1"/>
      <c r="CJ2295" s="1"/>
      <c r="CK2295" s="1"/>
      <c r="CL2295" s="1"/>
      <c r="CM2295" s="1"/>
    </row>
    <row r="2296" spans="11:91" s="9" customFormat="1" x14ac:dyDescent="0.2"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  <c r="BV2296" s="1"/>
      <c r="BW2296" s="1"/>
      <c r="BX2296" s="1"/>
      <c r="BY2296" s="1"/>
      <c r="BZ2296" s="1"/>
      <c r="CA2296" s="1"/>
      <c r="CB2296" s="1"/>
      <c r="CC2296" s="1"/>
      <c r="CD2296" s="1"/>
      <c r="CE2296" s="1"/>
      <c r="CF2296" s="1"/>
      <c r="CG2296" s="1"/>
      <c r="CH2296" s="1"/>
      <c r="CI2296" s="1"/>
      <c r="CJ2296" s="1"/>
      <c r="CK2296" s="1"/>
      <c r="CL2296" s="1"/>
      <c r="CM2296" s="1"/>
    </row>
    <row r="2297" spans="11:91" s="9" customFormat="1" x14ac:dyDescent="0.2"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  <c r="BV2297" s="1"/>
      <c r="BW2297" s="1"/>
      <c r="BX2297" s="1"/>
      <c r="BY2297" s="1"/>
      <c r="BZ2297" s="1"/>
      <c r="CA2297" s="1"/>
      <c r="CB2297" s="1"/>
      <c r="CC2297" s="1"/>
      <c r="CD2297" s="1"/>
      <c r="CE2297" s="1"/>
      <c r="CF2297" s="1"/>
      <c r="CG2297" s="1"/>
      <c r="CH2297" s="1"/>
      <c r="CI2297" s="1"/>
      <c r="CJ2297" s="1"/>
      <c r="CK2297" s="1"/>
      <c r="CL2297" s="1"/>
      <c r="CM2297" s="1"/>
    </row>
    <row r="2298" spans="11:91" s="9" customFormat="1" x14ac:dyDescent="0.2"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  <c r="BU2298" s="1"/>
      <c r="BV2298" s="1"/>
      <c r="BW2298" s="1"/>
      <c r="BX2298" s="1"/>
      <c r="BY2298" s="1"/>
      <c r="BZ2298" s="1"/>
      <c r="CA2298" s="1"/>
      <c r="CB2298" s="1"/>
      <c r="CC2298" s="1"/>
      <c r="CD2298" s="1"/>
      <c r="CE2298" s="1"/>
      <c r="CF2298" s="1"/>
      <c r="CG2298" s="1"/>
      <c r="CH2298" s="1"/>
      <c r="CI2298" s="1"/>
      <c r="CJ2298" s="1"/>
      <c r="CK2298" s="1"/>
      <c r="CL2298" s="1"/>
      <c r="CM2298" s="1"/>
    </row>
    <row r="2299" spans="11:91" s="9" customFormat="1" x14ac:dyDescent="0.2"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  <c r="BV2299" s="1"/>
      <c r="BW2299" s="1"/>
      <c r="BX2299" s="1"/>
      <c r="BY2299" s="1"/>
      <c r="BZ2299" s="1"/>
      <c r="CA2299" s="1"/>
      <c r="CB2299" s="1"/>
      <c r="CC2299" s="1"/>
      <c r="CD2299" s="1"/>
      <c r="CE2299" s="1"/>
      <c r="CF2299" s="1"/>
      <c r="CG2299" s="1"/>
      <c r="CH2299" s="1"/>
      <c r="CI2299" s="1"/>
      <c r="CJ2299" s="1"/>
      <c r="CK2299" s="1"/>
      <c r="CL2299" s="1"/>
      <c r="CM2299" s="1"/>
    </row>
    <row r="2300" spans="11:91" s="9" customFormat="1" x14ac:dyDescent="0.2"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  <c r="BV2300" s="1"/>
      <c r="BW2300" s="1"/>
      <c r="BX2300" s="1"/>
      <c r="BY2300" s="1"/>
      <c r="BZ2300" s="1"/>
      <c r="CA2300" s="1"/>
      <c r="CB2300" s="1"/>
      <c r="CC2300" s="1"/>
      <c r="CD2300" s="1"/>
      <c r="CE2300" s="1"/>
      <c r="CF2300" s="1"/>
      <c r="CG2300" s="1"/>
      <c r="CH2300" s="1"/>
      <c r="CI2300" s="1"/>
      <c r="CJ2300" s="1"/>
      <c r="CK2300" s="1"/>
      <c r="CL2300" s="1"/>
      <c r="CM2300" s="1"/>
    </row>
    <row r="2301" spans="11:91" s="9" customFormat="1" x14ac:dyDescent="0.2"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  <c r="BV2301" s="1"/>
      <c r="BW2301" s="1"/>
      <c r="BX2301" s="1"/>
      <c r="BY2301" s="1"/>
      <c r="BZ2301" s="1"/>
      <c r="CA2301" s="1"/>
      <c r="CB2301" s="1"/>
      <c r="CC2301" s="1"/>
      <c r="CD2301" s="1"/>
      <c r="CE2301" s="1"/>
      <c r="CF2301" s="1"/>
      <c r="CG2301" s="1"/>
      <c r="CH2301" s="1"/>
      <c r="CI2301" s="1"/>
      <c r="CJ2301" s="1"/>
      <c r="CK2301" s="1"/>
      <c r="CL2301" s="1"/>
      <c r="CM2301" s="1"/>
    </row>
    <row r="2302" spans="11:91" s="9" customFormat="1" x14ac:dyDescent="0.2"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1"/>
      <c r="AQ2302" s="1"/>
      <c r="AR2302" s="1"/>
      <c r="AS2302" s="1"/>
      <c r="AT2302" s="1"/>
      <c r="AU2302" s="1"/>
      <c r="AV2302" s="1"/>
      <c r="AW2302" s="1"/>
      <c r="AX2302" s="1"/>
      <c r="AY2302" s="1"/>
      <c r="AZ2302" s="1"/>
      <c r="BA2302" s="1"/>
      <c r="BB2302" s="1"/>
      <c r="BC2302" s="1"/>
      <c r="BD2302" s="1"/>
      <c r="BE2302" s="1"/>
      <c r="BF2302" s="1"/>
      <c r="BG2302" s="1"/>
      <c r="BH2302" s="1"/>
      <c r="BI2302" s="1"/>
      <c r="BJ2302" s="1"/>
      <c r="BK2302" s="1"/>
      <c r="BL2302" s="1"/>
      <c r="BM2302" s="1"/>
      <c r="BN2302" s="1"/>
      <c r="BO2302" s="1"/>
      <c r="BP2302" s="1"/>
      <c r="BQ2302" s="1"/>
      <c r="BR2302" s="1"/>
      <c r="BS2302" s="1"/>
      <c r="BT2302" s="1"/>
      <c r="BU2302" s="1"/>
      <c r="BV2302" s="1"/>
      <c r="BW2302" s="1"/>
      <c r="BX2302" s="1"/>
      <c r="BY2302" s="1"/>
      <c r="BZ2302" s="1"/>
      <c r="CA2302" s="1"/>
      <c r="CB2302" s="1"/>
      <c r="CC2302" s="1"/>
      <c r="CD2302" s="1"/>
      <c r="CE2302" s="1"/>
      <c r="CF2302" s="1"/>
      <c r="CG2302" s="1"/>
      <c r="CH2302" s="1"/>
      <c r="CI2302" s="1"/>
      <c r="CJ2302" s="1"/>
      <c r="CK2302" s="1"/>
      <c r="CL2302" s="1"/>
      <c r="CM2302" s="1"/>
    </row>
    <row r="2303" spans="11:91" s="9" customFormat="1" x14ac:dyDescent="0.2">
      <c r="K2303" s="1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  <c r="AY2303" s="1"/>
      <c r="AZ2303" s="1"/>
      <c r="BA2303" s="1"/>
      <c r="BB2303" s="1"/>
      <c r="BC2303" s="1"/>
      <c r="BD2303" s="1"/>
      <c r="BE2303" s="1"/>
      <c r="BF2303" s="1"/>
      <c r="BG2303" s="1"/>
      <c r="BH2303" s="1"/>
      <c r="BI2303" s="1"/>
      <c r="BJ2303" s="1"/>
      <c r="BK2303" s="1"/>
      <c r="BL2303" s="1"/>
      <c r="BM2303" s="1"/>
      <c r="BN2303" s="1"/>
      <c r="BO2303" s="1"/>
      <c r="BP2303" s="1"/>
      <c r="BQ2303" s="1"/>
      <c r="BR2303" s="1"/>
      <c r="BS2303" s="1"/>
      <c r="BT2303" s="1"/>
      <c r="BU2303" s="1"/>
      <c r="BV2303" s="1"/>
      <c r="BW2303" s="1"/>
      <c r="BX2303" s="1"/>
      <c r="BY2303" s="1"/>
      <c r="BZ2303" s="1"/>
      <c r="CA2303" s="1"/>
      <c r="CB2303" s="1"/>
      <c r="CC2303" s="1"/>
      <c r="CD2303" s="1"/>
      <c r="CE2303" s="1"/>
      <c r="CF2303" s="1"/>
      <c r="CG2303" s="1"/>
      <c r="CH2303" s="1"/>
      <c r="CI2303" s="1"/>
      <c r="CJ2303" s="1"/>
      <c r="CK2303" s="1"/>
      <c r="CL2303" s="1"/>
      <c r="CM2303" s="1"/>
    </row>
    <row r="2304" spans="11:91" s="9" customFormat="1" x14ac:dyDescent="0.2">
      <c r="K2304" s="1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  <c r="AY2304" s="1"/>
      <c r="AZ2304" s="1"/>
      <c r="BA2304" s="1"/>
      <c r="BB2304" s="1"/>
      <c r="BC2304" s="1"/>
      <c r="BD2304" s="1"/>
      <c r="BE2304" s="1"/>
      <c r="BF2304" s="1"/>
      <c r="BG2304" s="1"/>
      <c r="BH2304" s="1"/>
      <c r="BI2304" s="1"/>
      <c r="BJ2304" s="1"/>
      <c r="BK2304" s="1"/>
      <c r="BL2304" s="1"/>
      <c r="BM2304" s="1"/>
      <c r="BN2304" s="1"/>
      <c r="BO2304" s="1"/>
      <c r="BP2304" s="1"/>
      <c r="BQ2304" s="1"/>
      <c r="BR2304" s="1"/>
      <c r="BS2304" s="1"/>
      <c r="BT2304" s="1"/>
      <c r="BU2304" s="1"/>
      <c r="BV2304" s="1"/>
      <c r="BW2304" s="1"/>
      <c r="BX2304" s="1"/>
      <c r="BY2304" s="1"/>
      <c r="BZ2304" s="1"/>
      <c r="CA2304" s="1"/>
      <c r="CB2304" s="1"/>
      <c r="CC2304" s="1"/>
      <c r="CD2304" s="1"/>
      <c r="CE2304" s="1"/>
      <c r="CF2304" s="1"/>
      <c r="CG2304" s="1"/>
      <c r="CH2304" s="1"/>
      <c r="CI2304" s="1"/>
      <c r="CJ2304" s="1"/>
      <c r="CK2304" s="1"/>
      <c r="CL2304" s="1"/>
      <c r="CM2304" s="1"/>
    </row>
    <row r="2305" spans="11:91" s="9" customFormat="1" x14ac:dyDescent="0.2">
      <c r="K2305" s="1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  <c r="AR2305" s="1"/>
      <c r="AS2305" s="1"/>
      <c r="AT2305" s="1"/>
      <c r="AU2305" s="1"/>
      <c r="AV2305" s="1"/>
      <c r="AW2305" s="1"/>
      <c r="AX2305" s="1"/>
      <c r="AY2305" s="1"/>
      <c r="AZ2305" s="1"/>
      <c r="BA2305" s="1"/>
      <c r="BB2305" s="1"/>
      <c r="BC2305" s="1"/>
      <c r="BD2305" s="1"/>
      <c r="BE2305" s="1"/>
      <c r="BF2305" s="1"/>
      <c r="BG2305" s="1"/>
      <c r="BH2305" s="1"/>
      <c r="BI2305" s="1"/>
      <c r="BJ2305" s="1"/>
      <c r="BK2305" s="1"/>
      <c r="BL2305" s="1"/>
      <c r="BM2305" s="1"/>
      <c r="BN2305" s="1"/>
      <c r="BO2305" s="1"/>
      <c r="BP2305" s="1"/>
      <c r="BQ2305" s="1"/>
      <c r="BR2305" s="1"/>
      <c r="BS2305" s="1"/>
      <c r="BT2305" s="1"/>
      <c r="BU2305" s="1"/>
      <c r="BV2305" s="1"/>
      <c r="BW2305" s="1"/>
      <c r="BX2305" s="1"/>
      <c r="BY2305" s="1"/>
      <c r="BZ2305" s="1"/>
      <c r="CA2305" s="1"/>
      <c r="CB2305" s="1"/>
      <c r="CC2305" s="1"/>
      <c r="CD2305" s="1"/>
      <c r="CE2305" s="1"/>
      <c r="CF2305" s="1"/>
      <c r="CG2305" s="1"/>
      <c r="CH2305" s="1"/>
      <c r="CI2305" s="1"/>
      <c r="CJ2305" s="1"/>
      <c r="CK2305" s="1"/>
      <c r="CL2305" s="1"/>
      <c r="CM2305" s="1"/>
    </row>
    <row r="2306" spans="11:91" s="9" customFormat="1" x14ac:dyDescent="0.2"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  <c r="AR2306" s="1"/>
      <c r="AS2306" s="1"/>
      <c r="AT2306" s="1"/>
      <c r="AU2306" s="1"/>
      <c r="AV2306" s="1"/>
      <c r="AW2306" s="1"/>
      <c r="AX2306" s="1"/>
      <c r="AY2306" s="1"/>
      <c r="AZ2306" s="1"/>
      <c r="BA2306" s="1"/>
      <c r="BB2306" s="1"/>
      <c r="BC2306" s="1"/>
      <c r="BD2306" s="1"/>
      <c r="BE2306" s="1"/>
      <c r="BF2306" s="1"/>
      <c r="BG2306" s="1"/>
      <c r="BH2306" s="1"/>
      <c r="BI2306" s="1"/>
      <c r="BJ2306" s="1"/>
      <c r="BK2306" s="1"/>
      <c r="BL2306" s="1"/>
      <c r="BM2306" s="1"/>
      <c r="BN2306" s="1"/>
      <c r="BO2306" s="1"/>
      <c r="BP2306" s="1"/>
      <c r="BQ2306" s="1"/>
      <c r="BR2306" s="1"/>
      <c r="BS2306" s="1"/>
      <c r="BT2306" s="1"/>
      <c r="BU2306" s="1"/>
      <c r="BV2306" s="1"/>
      <c r="BW2306" s="1"/>
      <c r="BX2306" s="1"/>
      <c r="BY2306" s="1"/>
      <c r="BZ2306" s="1"/>
      <c r="CA2306" s="1"/>
      <c r="CB2306" s="1"/>
      <c r="CC2306" s="1"/>
      <c r="CD2306" s="1"/>
      <c r="CE2306" s="1"/>
      <c r="CF2306" s="1"/>
      <c r="CG2306" s="1"/>
      <c r="CH2306" s="1"/>
      <c r="CI2306" s="1"/>
      <c r="CJ2306" s="1"/>
      <c r="CK2306" s="1"/>
      <c r="CL2306" s="1"/>
      <c r="CM2306" s="1"/>
    </row>
    <row r="2307" spans="11:91" s="9" customFormat="1" x14ac:dyDescent="0.2"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  <c r="AS2307" s="1"/>
      <c r="AT2307" s="1"/>
      <c r="AU2307" s="1"/>
      <c r="AV2307" s="1"/>
      <c r="AW2307" s="1"/>
      <c r="AX2307" s="1"/>
      <c r="AY2307" s="1"/>
      <c r="AZ2307" s="1"/>
      <c r="BA2307" s="1"/>
      <c r="BB2307" s="1"/>
      <c r="BC2307" s="1"/>
      <c r="BD2307" s="1"/>
      <c r="BE2307" s="1"/>
      <c r="BF2307" s="1"/>
      <c r="BG2307" s="1"/>
      <c r="BH2307" s="1"/>
      <c r="BI2307" s="1"/>
      <c r="BJ2307" s="1"/>
      <c r="BK2307" s="1"/>
      <c r="BL2307" s="1"/>
      <c r="BM2307" s="1"/>
      <c r="BN2307" s="1"/>
      <c r="BO2307" s="1"/>
      <c r="BP2307" s="1"/>
      <c r="BQ2307" s="1"/>
      <c r="BR2307" s="1"/>
      <c r="BS2307" s="1"/>
      <c r="BT2307" s="1"/>
      <c r="BU2307" s="1"/>
      <c r="BV2307" s="1"/>
      <c r="BW2307" s="1"/>
      <c r="BX2307" s="1"/>
      <c r="BY2307" s="1"/>
      <c r="BZ2307" s="1"/>
      <c r="CA2307" s="1"/>
      <c r="CB2307" s="1"/>
      <c r="CC2307" s="1"/>
      <c r="CD2307" s="1"/>
      <c r="CE2307" s="1"/>
      <c r="CF2307" s="1"/>
      <c r="CG2307" s="1"/>
      <c r="CH2307" s="1"/>
      <c r="CI2307" s="1"/>
      <c r="CJ2307" s="1"/>
      <c r="CK2307" s="1"/>
      <c r="CL2307" s="1"/>
      <c r="CM2307" s="1"/>
    </row>
    <row r="2308" spans="11:91" s="9" customFormat="1" x14ac:dyDescent="0.2"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  <c r="AL2308" s="1"/>
      <c r="AM2308" s="1"/>
      <c r="AN2308" s="1"/>
      <c r="AO2308" s="1"/>
      <c r="AP2308" s="1"/>
      <c r="AQ2308" s="1"/>
      <c r="AR2308" s="1"/>
      <c r="AS2308" s="1"/>
      <c r="AT2308" s="1"/>
      <c r="AU2308" s="1"/>
      <c r="AV2308" s="1"/>
      <c r="AW2308" s="1"/>
      <c r="AX2308" s="1"/>
      <c r="AY2308" s="1"/>
      <c r="AZ2308" s="1"/>
      <c r="BA2308" s="1"/>
      <c r="BB2308" s="1"/>
      <c r="BC2308" s="1"/>
      <c r="BD2308" s="1"/>
      <c r="BE2308" s="1"/>
      <c r="BF2308" s="1"/>
      <c r="BG2308" s="1"/>
      <c r="BH2308" s="1"/>
      <c r="BI2308" s="1"/>
      <c r="BJ2308" s="1"/>
      <c r="BK2308" s="1"/>
      <c r="BL2308" s="1"/>
      <c r="BM2308" s="1"/>
      <c r="BN2308" s="1"/>
      <c r="BO2308" s="1"/>
      <c r="BP2308" s="1"/>
      <c r="BQ2308" s="1"/>
      <c r="BR2308" s="1"/>
      <c r="BS2308" s="1"/>
      <c r="BT2308" s="1"/>
      <c r="BU2308" s="1"/>
      <c r="BV2308" s="1"/>
      <c r="BW2308" s="1"/>
      <c r="BX2308" s="1"/>
      <c r="BY2308" s="1"/>
      <c r="BZ2308" s="1"/>
      <c r="CA2308" s="1"/>
      <c r="CB2308" s="1"/>
      <c r="CC2308" s="1"/>
      <c r="CD2308" s="1"/>
      <c r="CE2308" s="1"/>
      <c r="CF2308" s="1"/>
      <c r="CG2308" s="1"/>
      <c r="CH2308" s="1"/>
      <c r="CI2308" s="1"/>
      <c r="CJ2308" s="1"/>
      <c r="CK2308" s="1"/>
      <c r="CL2308" s="1"/>
      <c r="CM2308" s="1"/>
    </row>
    <row r="2309" spans="11:91" s="9" customFormat="1" x14ac:dyDescent="0.2">
      <c r="K2309" s="1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  <c r="AS2309" s="1"/>
      <c r="AT2309" s="1"/>
      <c r="AU2309" s="1"/>
      <c r="AV2309" s="1"/>
      <c r="AW2309" s="1"/>
      <c r="AX2309" s="1"/>
      <c r="AY2309" s="1"/>
      <c r="AZ2309" s="1"/>
      <c r="BA2309" s="1"/>
      <c r="BB2309" s="1"/>
      <c r="BC2309" s="1"/>
      <c r="BD2309" s="1"/>
      <c r="BE2309" s="1"/>
      <c r="BF2309" s="1"/>
      <c r="BG2309" s="1"/>
      <c r="BH2309" s="1"/>
      <c r="BI2309" s="1"/>
      <c r="BJ2309" s="1"/>
      <c r="BK2309" s="1"/>
      <c r="BL2309" s="1"/>
      <c r="BM2309" s="1"/>
      <c r="BN2309" s="1"/>
      <c r="BO2309" s="1"/>
      <c r="BP2309" s="1"/>
      <c r="BQ2309" s="1"/>
      <c r="BR2309" s="1"/>
      <c r="BS2309" s="1"/>
      <c r="BT2309" s="1"/>
      <c r="BU2309" s="1"/>
      <c r="BV2309" s="1"/>
      <c r="BW2309" s="1"/>
      <c r="BX2309" s="1"/>
      <c r="BY2309" s="1"/>
      <c r="BZ2309" s="1"/>
      <c r="CA2309" s="1"/>
      <c r="CB2309" s="1"/>
      <c r="CC2309" s="1"/>
      <c r="CD2309" s="1"/>
      <c r="CE2309" s="1"/>
      <c r="CF2309" s="1"/>
      <c r="CG2309" s="1"/>
      <c r="CH2309" s="1"/>
      <c r="CI2309" s="1"/>
      <c r="CJ2309" s="1"/>
      <c r="CK2309" s="1"/>
      <c r="CL2309" s="1"/>
      <c r="CM2309" s="1"/>
    </row>
    <row r="2310" spans="11:91" s="9" customFormat="1" x14ac:dyDescent="0.2">
      <c r="K2310" s="1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  <c r="AS2310" s="1"/>
      <c r="AT2310" s="1"/>
      <c r="AU2310" s="1"/>
      <c r="AV2310" s="1"/>
      <c r="AW2310" s="1"/>
      <c r="AX2310" s="1"/>
      <c r="AY2310" s="1"/>
      <c r="AZ2310" s="1"/>
      <c r="BA2310" s="1"/>
      <c r="BB2310" s="1"/>
      <c r="BC2310" s="1"/>
      <c r="BD2310" s="1"/>
      <c r="BE2310" s="1"/>
      <c r="BF2310" s="1"/>
      <c r="BG2310" s="1"/>
      <c r="BH2310" s="1"/>
      <c r="BI2310" s="1"/>
      <c r="BJ2310" s="1"/>
      <c r="BK2310" s="1"/>
      <c r="BL2310" s="1"/>
      <c r="BM2310" s="1"/>
      <c r="BN2310" s="1"/>
      <c r="BO2310" s="1"/>
      <c r="BP2310" s="1"/>
      <c r="BQ2310" s="1"/>
      <c r="BR2310" s="1"/>
      <c r="BS2310" s="1"/>
      <c r="BT2310" s="1"/>
      <c r="BU2310" s="1"/>
      <c r="BV2310" s="1"/>
      <c r="BW2310" s="1"/>
      <c r="BX2310" s="1"/>
      <c r="BY2310" s="1"/>
      <c r="BZ2310" s="1"/>
      <c r="CA2310" s="1"/>
      <c r="CB2310" s="1"/>
      <c r="CC2310" s="1"/>
      <c r="CD2310" s="1"/>
      <c r="CE2310" s="1"/>
      <c r="CF2310" s="1"/>
      <c r="CG2310" s="1"/>
      <c r="CH2310" s="1"/>
      <c r="CI2310" s="1"/>
      <c r="CJ2310" s="1"/>
      <c r="CK2310" s="1"/>
      <c r="CL2310" s="1"/>
      <c r="CM2310" s="1"/>
    </row>
    <row r="2311" spans="11:91" s="9" customFormat="1" x14ac:dyDescent="0.2">
      <c r="K2311" s="1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1"/>
      <c r="AQ2311" s="1"/>
      <c r="AR2311" s="1"/>
      <c r="AS2311" s="1"/>
      <c r="AT2311" s="1"/>
      <c r="AU2311" s="1"/>
      <c r="AV2311" s="1"/>
      <c r="AW2311" s="1"/>
      <c r="AX2311" s="1"/>
      <c r="AY2311" s="1"/>
      <c r="AZ2311" s="1"/>
      <c r="BA2311" s="1"/>
      <c r="BB2311" s="1"/>
      <c r="BC2311" s="1"/>
      <c r="BD2311" s="1"/>
      <c r="BE2311" s="1"/>
      <c r="BF2311" s="1"/>
      <c r="BG2311" s="1"/>
      <c r="BH2311" s="1"/>
      <c r="BI2311" s="1"/>
      <c r="BJ2311" s="1"/>
      <c r="BK2311" s="1"/>
      <c r="BL2311" s="1"/>
      <c r="BM2311" s="1"/>
      <c r="BN2311" s="1"/>
      <c r="BO2311" s="1"/>
      <c r="BP2311" s="1"/>
      <c r="BQ2311" s="1"/>
      <c r="BR2311" s="1"/>
      <c r="BS2311" s="1"/>
      <c r="BT2311" s="1"/>
      <c r="BU2311" s="1"/>
      <c r="BV2311" s="1"/>
      <c r="BW2311" s="1"/>
      <c r="BX2311" s="1"/>
      <c r="BY2311" s="1"/>
      <c r="BZ2311" s="1"/>
      <c r="CA2311" s="1"/>
      <c r="CB2311" s="1"/>
      <c r="CC2311" s="1"/>
      <c r="CD2311" s="1"/>
      <c r="CE2311" s="1"/>
      <c r="CF2311" s="1"/>
      <c r="CG2311" s="1"/>
      <c r="CH2311" s="1"/>
      <c r="CI2311" s="1"/>
      <c r="CJ2311" s="1"/>
      <c r="CK2311" s="1"/>
      <c r="CL2311" s="1"/>
      <c r="CM2311" s="1"/>
    </row>
    <row r="2312" spans="11:91" s="9" customFormat="1" x14ac:dyDescent="0.2"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1"/>
      <c r="AN2312" s="1"/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Y2312" s="1"/>
      <c r="AZ2312" s="1"/>
      <c r="BA2312" s="1"/>
      <c r="BB2312" s="1"/>
      <c r="BC2312" s="1"/>
      <c r="BD2312" s="1"/>
      <c r="BE2312" s="1"/>
      <c r="BF2312" s="1"/>
      <c r="BG2312" s="1"/>
      <c r="BH2312" s="1"/>
      <c r="BI2312" s="1"/>
      <c r="BJ2312" s="1"/>
      <c r="BK2312" s="1"/>
      <c r="BL2312" s="1"/>
      <c r="BM2312" s="1"/>
      <c r="BN2312" s="1"/>
      <c r="BO2312" s="1"/>
      <c r="BP2312" s="1"/>
      <c r="BQ2312" s="1"/>
      <c r="BR2312" s="1"/>
      <c r="BS2312" s="1"/>
      <c r="BT2312" s="1"/>
      <c r="BU2312" s="1"/>
      <c r="BV2312" s="1"/>
      <c r="BW2312" s="1"/>
      <c r="BX2312" s="1"/>
      <c r="BY2312" s="1"/>
      <c r="BZ2312" s="1"/>
      <c r="CA2312" s="1"/>
      <c r="CB2312" s="1"/>
      <c r="CC2312" s="1"/>
      <c r="CD2312" s="1"/>
      <c r="CE2312" s="1"/>
      <c r="CF2312" s="1"/>
      <c r="CG2312" s="1"/>
      <c r="CH2312" s="1"/>
      <c r="CI2312" s="1"/>
      <c r="CJ2312" s="1"/>
      <c r="CK2312" s="1"/>
      <c r="CL2312" s="1"/>
      <c r="CM2312" s="1"/>
    </row>
    <row r="2313" spans="11:91" s="9" customFormat="1" x14ac:dyDescent="0.2">
      <c r="K2313" s="1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1"/>
      <c r="AQ2313" s="1"/>
      <c r="AR2313" s="1"/>
      <c r="AS2313" s="1"/>
      <c r="AT2313" s="1"/>
      <c r="AU2313" s="1"/>
      <c r="AV2313" s="1"/>
      <c r="AW2313" s="1"/>
      <c r="AX2313" s="1"/>
      <c r="AY2313" s="1"/>
      <c r="AZ2313" s="1"/>
      <c r="BA2313" s="1"/>
      <c r="BB2313" s="1"/>
      <c r="BC2313" s="1"/>
      <c r="BD2313" s="1"/>
      <c r="BE2313" s="1"/>
      <c r="BF2313" s="1"/>
      <c r="BG2313" s="1"/>
      <c r="BH2313" s="1"/>
      <c r="BI2313" s="1"/>
      <c r="BJ2313" s="1"/>
      <c r="BK2313" s="1"/>
      <c r="BL2313" s="1"/>
      <c r="BM2313" s="1"/>
      <c r="BN2313" s="1"/>
      <c r="BO2313" s="1"/>
      <c r="BP2313" s="1"/>
      <c r="BQ2313" s="1"/>
      <c r="BR2313" s="1"/>
      <c r="BS2313" s="1"/>
      <c r="BT2313" s="1"/>
      <c r="BU2313" s="1"/>
      <c r="BV2313" s="1"/>
      <c r="BW2313" s="1"/>
      <c r="BX2313" s="1"/>
      <c r="BY2313" s="1"/>
      <c r="BZ2313" s="1"/>
      <c r="CA2313" s="1"/>
      <c r="CB2313" s="1"/>
      <c r="CC2313" s="1"/>
      <c r="CD2313" s="1"/>
      <c r="CE2313" s="1"/>
      <c r="CF2313" s="1"/>
      <c r="CG2313" s="1"/>
      <c r="CH2313" s="1"/>
      <c r="CI2313" s="1"/>
      <c r="CJ2313" s="1"/>
      <c r="CK2313" s="1"/>
      <c r="CL2313" s="1"/>
      <c r="CM2313" s="1"/>
    </row>
    <row r="2314" spans="11:91" s="9" customFormat="1" x14ac:dyDescent="0.2"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  <c r="AR2314" s="1"/>
      <c r="AS2314" s="1"/>
      <c r="AT2314" s="1"/>
      <c r="AU2314" s="1"/>
      <c r="AV2314" s="1"/>
      <c r="AW2314" s="1"/>
      <c r="AX2314" s="1"/>
      <c r="AY2314" s="1"/>
      <c r="AZ2314" s="1"/>
      <c r="BA2314" s="1"/>
      <c r="BB2314" s="1"/>
      <c r="BC2314" s="1"/>
      <c r="BD2314" s="1"/>
      <c r="BE2314" s="1"/>
      <c r="BF2314" s="1"/>
      <c r="BG2314" s="1"/>
      <c r="BH2314" s="1"/>
      <c r="BI2314" s="1"/>
      <c r="BJ2314" s="1"/>
      <c r="BK2314" s="1"/>
      <c r="BL2314" s="1"/>
      <c r="BM2314" s="1"/>
      <c r="BN2314" s="1"/>
      <c r="BO2314" s="1"/>
      <c r="BP2314" s="1"/>
      <c r="BQ2314" s="1"/>
      <c r="BR2314" s="1"/>
      <c r="BS2314" s="1"/>
      <c r="BT2314" s="1"/>
      <c r="BU2314" s="1"/>
      <c r="BV2314" s="1"/>
      <c r="BW2314" s="1"/>
      <c r="BX2314" s="1"/>
      <c r="BY2314" s="1"/>
      <c r="BZ2314" s="1"/>
      <c r="CA2314" s="1"/>
      <c r="CB2314" s="1"/>
      <c r="CC2314" s="1"/>
      <c r="CD2314" s="1"/>
      <c r="CE2314" s="1"/>
      <c r="CF2314" s="1"/>
      <c r="CG2314" s="1"/>
      <c r="CH2314" s="1"/>
      <c r="CI2314" s="1"/>
      <c r="CJ2314" s="1"/>
      <c r="CK2314" s="1"/>
      <c r="CL2314" s="1"/>
      <c r="CM2314" s="1"/>
    </row>
    <row r="2315" spans="11:91" s="9" customFormat="1" x14ac:dyDescent="0.2">
      <c r="K2315" s="1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  <c r="AK2315" s="1"/>
      <c r="AL2315" s="1"/>
      <c r="AM2315" s="1"/>
      <c r="AN2315" s="1"/>
      <c r="AO2315" s="1"/>
      <c r="AP2315" s="1"/>
      <c r="AQ2315" s="1"/>
      <c r="AR2315" s="1"/>
      <c r="AS2315" s="1"/>
      <c r="AT2315" s="1"/>
      <c r="AU2315" s="1"/>
      <c r="AV2315" s="1"/>
      <c r="AW2315" s="1"/>
      <c r="AX2315" s="1"/>
      <c r="AY2315" s="1"/>
      <c r="AZ2315" s="1"/>
      <c r="BA2315" s="1"/>
      <c r="BB2315" s="1"/>
      <c r="BC2315" s="1"/>
      <c r="BD2315" s="1"/>
      <c r="BE2315" s="1"/>
      <c r="BF2315" s="1"/>
      <c r="BG2315" s="1"/>
      <c r="BH2315" s="1"/>
      <c r="BI2315" s="1"/>
      <c r="BJ2315" s="1"/>
      <c r="BK2315" s="1"/>
      <c r="BL2315" s="1"/>
      <c r="BM2315" s="1"/>
      <c r="BN2315" s="1"/>
      <c r="BO2315" s="1"/>
      <c r="BP2315" s="1"/>
      <c r="BQ2315" s="1"/>
      <c r="BR2315" s="1"/>
      <c r="BS2315" s="1"/>
      <c r="BT2315" s="1"/>
      <c r="BU2315" s="1"/>
      <c r="BV2315" s="1"/>
      <c r="BW2315" s="1"/>
      <c r="BX2315" s="1"/>
      <c r="BY2315" s="1"/>
      <c r="BZ2315" s="1"/>
      <c r="CA2315" s="1"/>
      <c r="CB2315" s="1"/>
      <c r="CC2315" s="1"/>
      <c r="CD2315" s="1"/>
      <c r="CE2315" s="1"/>
      <c r="CF2315" s="1"/>
      <c r="CG2315" s="1"/>
      <c r="CH2315" s="1"/>
      <c r="CI2315" s="1"/>
      <c r="CJ2315" s="1"/>
      <c r="CK2315" s="1"/>
      <c r="CL2315" s="1"/>
      <c r="CM2315" s="1"/>
    </row>
    <row r="2316" spans="11:91" s="9" customFormat="1" x14ac:dyDescent="0.2">
      <c r="K2316" s="1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1"/>
      <c r="AK2316" s="1"/>
      <c r="AL2316" s="1"/>
      <c r="AM2316" s="1"/>
      <c r="AN2316" s="1"/>
      <c r="AO2316" s="1"/>
      <c r="AP2316" s="1"/>
      <c r="AQ2316" s="1"/>
      <c r="AR2316" s="1"/>
      <c r="AS2316" s="1"/>
      <c r="AT2316" s="1"/>
      <c r="AU2316" s="1"/>
      <c r="AV2316" s="1"/>
      <c r="AW2316" s="1"/>
      <c r="AX2316" s="1"/>
      <c r="AY2316" s="1"/>
      <c r="AZ2316" s="1"/>
      <c r="BA2316" s="1"/>
      <c r="BB2316" s="1"/>
      <c r="BC2316" s="1"/>
      <c r="BD2316" s="1"/>
      <c r="BE2316" s="1"/>
      <c r="BF2316" s="1"/>
      <c r="BG2316" s="1"/>
      <c r="BH2316" s="1"/>
      <c r="BI2316" s="1"/>
      <c r="BJ2316" s="1"/>
      <c r="BK2316" s="1"/>
      <c r="BL2316" s="1"/>
      <c r="BM2316" s="1"/>
      <c r="BN2316" s="1"/>
      <c r="BO2316" s="1"/>
      <c r="BP2316" s="1"/>
      <c r="BQ2316" s="1"/>
      <c r="BR2316" s="1"/>
      <c r="BS2316" s="1"/>
      <c r="BT2316" s="1"/>
      <c r="BU2316" s="1"/>
      <c r="BV2316" s="1"/>
      <c r="BW2316" s="1"/>
      <c r="BX2316" s="1"/>
      <c r="BY2316" s="1"/>
      <c r="BZ2316" s="1"/>
      <c r="CA2316" s="1"/>
      <c r="CB2316" s="1"/>
      <c r="CC2316" s="1"/>
      <c r="CD2316" s="1"/>
      <c r="CE2316" s="1"/>
      <c r="CF2316" s="1"/>
      <c r="CG2316" s="1"/>
      <c r="CH2316" s="1"/>
      <c r="CI2316" s="1"/>
      <c r="CJ2316" s="1"/>
      <c r="CK2316" s="1"/>
      <c r="CL2316" s="1"/>
      <c r="CM2316" s="1"/>
    </row>
    <row r="2317" spans="11:91" s="9" customFormat="1" x14ac:dyDescent="0.2">
      <c r="K2317" s="1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1"/>
      <c r="AK2317" s="1"/>
      <c r="AL2317" s="1"/>
      <c r="AM2317" s="1"/>
      <c r="AN2317" s="1"/>
      <c r="AO2317" s="1"/>
      <c r="AP2317" s="1"/>
      <c r="AQ2317" s="1"/>
      <c r="AR2317" s="1"/>
      <c r="AS2317" s="1"/>
      <c r="AT2317" s="1"/>
      <c r="AU2317" s="1"/>
      <c r="AV2317" s="1"/>
      <c r="AW2317" s="1"/>
      <c r="AX2317" s="1"/>
      <c r="AY2317" s="1"/>
      <c r="AZ2317" s="1"/>
      <c r="BA2317" s="1"/>
      <c r="BB2317" s="1"/>
      <c r="BC2317" s="1"/>
      <c r="BD2317" s="1"/>
      <c r="BE2317" s="1"/>
      <c r="BF2317" s="1"/>
      <c r="BG2317" s="1"/>
      <c r="BH2317" s="1"/>
      <c r="BI2317" s="1"/>
      <c r="BJ2317" s="1"/>
      <c r="BK2317" s="1"/>
      <c r="BL2317" s="1"/>
      <c r="BM2317" s="1"/>
      <c r="BN2317" s="1"/>
      <c r="BO2317" s="1"/>
      <c r="BP2317" s="1"/>
      <c r="BQ2317" s="1"/>
      <c r="BR2317" s="1"/>
      <c r="BS2317" s="1"/>
      <c r="BT2317" s="1"/>
      <c r="BU2317" s="1"/>
      <c r="BV2317" s="1"/>
      <c r="BW2317" s="1"/>
      <c r="BX2317" s="1"/>
      <c r="BY2317" s="1"/>
      <c r="BZ2317" s="1"/>
      <c r="CA2317" s="1"/>
      <c r="CB2317" s="1"/>
      <c r="CC2317" s="1"/>
      <c r="CD2317" s="1"/>
      <c r="CE2317" s="1"/>
      <c r="CF2317" s="1"/>
      <c r="CG2317" s="1"/>
      <c r="CH2317" s="1"/>
      <c r="CI2317" s="1"/>
      <c r="CJ2317" s="1"/>
      <c r="CK2317" s="1"/>
      <c r="CL2317" s="1"/>
      <c r="CM2317" s="1"/>
    </row>
    <row r="2318" spans="11:91" s="9" customFormat="1" x14ac:dyDescent="0.2">
      <c r="K2318" s="1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1"/>
      <c r="AK2318" s="1"/>
      <c r="AL2318" s="1"/>
      <c r="AM2318" s="1"/>
      <c r="AN2318" s="1"/>
      <c r="AO2318" s="1"/>
      <c r="AP2318" s="1"/>
      <c r="AQ2318" s="1"/>
      <c r="AR2318" s="1"/>
      <c r="AS2318" s="1"/>
      <c r="AT2318" s="1"/>
      <c r="AU2318" s="1"/>
      <c r="AV2318" s="1"/>
      <c r="AW2318" s="1"/>
      <c r="AX2318" s="1"/>
      <c r="AY2318" s="1"/>
      <c r="AZ2318" s="1"/>
      <c r="BA2318" s="1"/>
      <c r="BB2318" s="1"/>
      <c r="BC2318" s="1"/>
      <c r="BD2318" s="1"/>
      <c r="BE2318" s="1"/>
      <c r="BF2318" s="1"/>
      <c r="BG2318" s="1"/>
      <c r="BH2318" s="1"/>
      <c r="BI2318" s="1"/>
      <c r="BJ2318" s="1"/>
      <c r="BK2318" s="1"/>
      <c r="BL2318" s="1"/>
      <c r="BM2318" s="1"/>
      <c r="BN2318" s="1"/>
      <c r="BO2318" s="1"/>
      <c r="BP2318" s="1"/>
      <c r="BQ2318" s="1"/>
      <c r="BR2318" s="1"/>
      <c r="BS2318" s="1"/>
      <c r="BT2318" s="1"/>
      <c r="BU2318" s="1"/>
      <c r="BV2318" s="1"/>
      <c r="BW2318" s="1"/>
      <c r="BX2318" s="1"/>
      <c r="BY2318" s="1"/>
      <c r="BZ2318" s="1"/>
      <c r="CA2318" s="1"/>
      <c r="CB2318" s="1"/>
      <c r="CC2318" s="1"/>
      <c r="CD2318" s="1"/>
      <c r="CE2318" s="1"/>
      <c r="CF2318" s="1"/>
      <c r="CG2318" s="1"/>
      <c r="CH2318" s="1"/>
      <c r="CI2318" s="1"/>
      <c r="CJ2318" s="1"/>
      <c r="CK2318" s="1"/>
      <c r="CL2318" s="1"/>
      <c r="CM2318" s="1"/>
    </row>
    <row r="2319" spans="11:91" s="9" customFormat="1" x14ac:dyDescent="0.2">
      <c r="K2319" s="1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  <c r="AL2319" s="1"/>
      <c r="AM2319" s="1"/>
      <c r="AN2319" s="1"/>
      <c r="AO2319" s="1"/>
      <c r="AP2319" s="1"/>
      <c r="AQ2319" s="1"/>
      <c r="AR2319" s="1"/>
      <c r="AS2319" s="1"/>
      <c r="AT2319" s="1"/>
      <c r="AU2319" s="1"/>
      <c r="AV2319" s="1"/>
      <c r="AW2319" s="1"/>
      <c r="AX2319" s="1"/>
      <c r="AY2319" s="1"/>
      <c r="AZ2319" s="1"/>
      <c r="BA2319" s="1"/>
      <c r="BB2319" s="1"/>
      <c r="BC2319" s="1"/>
      <c r="BD2319" s="1"/>
      <c r="BE2319" s="1"/>
      <c r="BF2319" s="1"/>
      <c r="BG2319" s="1"/>
      <c r="BH2319" s="1"/>
      <c r="BI2319" s="1"/>
      <c r="BJ2319" s="1"/>
      <c r="BK2319" s="1"/>
      <c r="BL2319" s="1"/>
      <c r="BM2319" s="1"/>
      <c r="BN2319" s="1"/>
      <c r="BO2319" s="1"/>
      <c r="BP2319" s="1"/>
      <c r="BQ2319" s="1"/>
      <c r="BR2319" s="1"/>
      <c r="BS2319" s="1"/>
      <c r="BT2319" s="1"/>
      <c r="BU2319" s="1"/>
      <c r="BV2319" s="1"/>
      <c r="BW2319" s="1"/>
      <c r="BX2319" s="1"/>
      <c r="BY2319" s="1"/>
      <c r="BZ2319" s="1"/>
      <c r="CA2319" s="1"/>
      <c r="CB2319" s="1"/>
      <c r="CC2319" s="1"/>
      <c r="CD2319" s="1"/>
      <c r="CE2319" s="1"/>
      <c r="CF2319" s="1"/>
      <c r="CG2319" s="1"/>
      <c r="CH2319" s="1"/>
      <c r="CI2319" s="1"/>
      <c r="CJ2319" s="1"/>
      <c r="CK2319" s="1"/>
      <c r="CL2319" s="1"/>
      <c r="CM2319" s="1"/>
    </row>
    <row r="2320" spans="11:91" s="9" customFormat="1" x14ac:dyDescent="0.2"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  <c r="AL2320" s="1"/>
      <c r="AM2320" s="1"/>
      <c r="AN2320" s="1"/>
      <c r="AO2320" s="1"/>
      <c r="AP2320" s="1"/>
      <c r="AQ2320" s="1"/>
      <c r="AR2320" s="1"/>
      <c r="AS2320" s="1"/>
      <c r="AT2320" s="1"/>
      <c r="AU2320" s="1"/>
      <c r="AV2320" s="1"/>
      <c r="AW2320" s="1"/>
      <c r="AX2320" s="1"/>
      <c r="AY2320" s="1"/>
      <c r="AZ2320" s="1"/>
      <c r="BA2320" s="1"/>
      <c r="BB2320" s="1"/>
      <c r="BC2320" s="1"/>
      <c r="BD2320" s="1"/>
      <c r="BE2320" s="1"/>
      <c r="BF2320" s="1"/>
      <c r="BG2320" s="1"/>
      <c r="BH2320" s="1"/>
      <c r="BI2320" s="1"/>
      <c r="BJ2320" s="1"/>
      <c r="BK2320" s="1"/>
      <c r="BL2320" s="1"/>
      <c r="BM2320" s="1"/>
      <c r="BN2320" s="1"/>
      <c r="BO2320" s="1"/>
      <c r="BP2320" s="1"/>
      <c r="BQ2320" s="1"/>
      <c r="BR2320" s="1"/>
      <c r="BS2320" s="1"/>
      <c r="BT2320" s="1"/>
      <c r="BU2320" s="1"/>
      <c r="BV2320" s="1"/>
      <c r="BW2320" s="1"/>
      <c r="BX2320" s="1"/>
      <c r="BY2320" s="1"/>
      <c r="BZ2320" s="1"/>
      <c r="CA2320" s="1"/>
      <c r="CB2320" s="1"/>
      <c r="CC2320" s="1"/>
      <c r="CD2320" s="1"/>
      <c r="CE2320" s="1"/>
      <c r="CF2320" s="1"/>
      <c r="CG2320" s="1"/>
      <c r="CH2320" s="1"/>
      <c r="CI2320" s="1"/>
      <c r="CJ2320" s="1"/>
      <c r="CK2320" s="1"/>
      <c r="CL2320" s="1"/>
      <c r="CM2320" s="1"/>
    </row>
    <row r="2321" spans="11:91" s="9" customFormat="1" x14ac:dyDescent="0.2">
      <c r="K2321" s="1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  <c r="AK2321" s="1"/>
      <c r="AL2321" s="1"/>
      <c r="AM2321" s="1"/>
      <c r="AN2321" s="1"/>
      <c r="AO2321" s="1"/>
      <c r="AP2321" s="1"/>
      <c r="AQ2321" s="1"/>
      <c r="AR2321" s="1"/>
      <c r="AS2321" s="1"/>
      <c r="AT2321" s="1"/>
      <c r="AU2321" s="1"/>
      <c r="AV2321" s="1"/>
      <c r="AW2321" s="1"/>
      <c r="AX2321" s="1"/>
      <c r="AY2321" s="1"/>
      <c r="AZ2321" s="1"/>
      <c r="BA2321" s="1"/>
      <c r="BB2321" s="1"/>
      <c r="BC2321" s="1"/>
      <c r="BD2321" s="1"/>
      <c r="BE2321" s="1"/>
      <c r="BF2321" s="1"/>
      <c r="BG2321" s="1"/>
      <c r="BH2321" s="1"/>
      <c r="BI2321" s="1"/>
      <c r="BJ2321" s="1"/>
      <c r="BK2321" s="1"/>
      <c r="BL2321" s="1"/>
      <c r="BM2321" s="1"/>
      <c r="BN2321" s="1"/>
      <c r="BO2321" s="1"/>
      <c r="BP2321" s="1"/>
      <c r="BQ2321" s="1"/>
      <c r="BR2321" s="1"/>
      <c r="BS2321" s="1"/>
      <c r="BT2321" s="1"/>
      <c r="BU2321" s="1"/>
      <c r="BV2321" s="1"/>
      <c r="BW2321" s="1"/>
      <c r="BX2321" s="1"/>
      <c r="BY2321" s="1"/>
      <c r="BZ2321" s="1"/>
      <c r="CA2321" s="1"/>
      <c r="CB2321" s="1"/>
      <c r="CC2321" s="1"/>
      <c r="CD2321" s="1"/>
      <c r="CE2321" s="1"/>
      <c r="CF2321" s="1"/>
      <c r="CG2321" s="1"/>
      <c r="CH2321" s="1"/>
      <c r="CI2321" s="1"/>
      <c r="CJ2321" s="1"/>
      <c r="CK2321" s="1"/>
      <c r="CL2321" s="1"/>
      <c r="CM2321" s="1"/>
    </row>
    <row r="2322" spans="11:91" s="9" customFormat="1" x14ac:dyDescent="0.2"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  <c r="AL2322" s="1"/>
      <c r="AM2322" s="1"/>
      <c r="AN2322" s="1"/>
      <c r="AO2322" s="1"/>
      <c r="AP2322" s="1"/>
      <c r="AQ2322" s="1"/>
      <c r="AR2322" s="1"/>
      <c r="AS2322" s="1"/>
      <c r="AT2322" s="1"/>
      <c r="AU2322" s="1"/>
      <c r="AV2322" s="1"/>
      <c r="AW2322" s="1"/>
      <c r="AX2322" s="1"/>
      <c r="AY2322" s="1"/>
      <c r="AZ2322" s="1"/>
      <c r="BA2322" s="1"/>
      <c r="BB2322" s="1"/>
      <c r="BC2322" s="1"/>
      <c r="BD2322" s="1"/>
      <c r="BE2322" s="1"/>
      <c r="BF2322" s="1"/>
      <c r="BG2322" s="1"/>
      <c r="BH2322" s="1"/>
      <c r="BI2322" s="1"/>
      <c r="BJ2322" s="1"/>
      <c r="BK2322" s="1"/>
      <c r="BL2322" s="1"/>
      <c r="BM2322" s="1"/>
      <c r="BN2322" s="1"/>
      <c r="BO2322" s="1"/>
      <c r="BP2322" s="1"/>
      <c r="BQ2322" s="1"/>
      <c r="BR2322" s="1"/>
      <c r="BS2322" s="1"/>
      <c r="BT2322" s="1"/>
      <c r="BU2322" s="1"/>
      <c r="BV2322" s="1"/>
      <c r="BW2322" s="1"/>
      <c r="BX2322" s="1"/>
      <c r="BY2322" s="1"/>
      <c r="BZ2322" s="1"/>
      <c r="CA2322" s="1"/>
      <c r="CB2322" s="1"/>
      <c r="CC2322" s="1"/>
      <c r="CD2322" s="1"/>
      <c r="CE2322" s="1"/>
      <c r="CF2322" s="1"/>
      <c r="CG2322" s="1"/>
      <c r="CH2322" s="1"/>
      <c r="CI2322" s="1"/>
      <c r="CJ2322" s="1"/>
      <c r="CK2322" s="1"/>
      <c r="CL2322" s="1"/>
      <c r="CM2322" s="1"/>
    </row>
    <row r="2323" spans="11:91" s="9" customFormat="1" x14ac:dyDescent="0.2">
      <c r="K2323" s="1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  <c r="AL2323" s="1"/>
      <c r="AM2323" s="1"/>
      <c r="AN2323" s="1"/>
      <c r="AO2323" s="1"/>
      <c r="AP2323" s="1"/>
      <c r="AQ2323" s="1"/>
      <c r="AR2323" s="1"/>
      <c r="AS2323" s="1"/>
      <c r="AT2323" s="1"/>
      <c r="AU2323" s="1"/>
      <c r="AV2323" s="1"/>
      <c r="AW2323" s="1"/>
      <c r="AX2323" s="1"/>
      <c r="AY2323" s="1"/>
      <c r="AZ2323" s="1"/>
      <c r="BA2323" s="1"/>
      <c r="BB2323" s="1"/>
      <c r="BC2323" s="1"/>
      <c r="BD2323" s="1"/>
      <c r="BE2323" s="1"/>
      <c r="BF2323" s="1"/>
      <c r="BG2323" s="1"/>
      <c r="BH2323" s="1"/>
      <c r="BI2323" s="1"/>
      <c r="BJ2323" s="1"/>
      <c r="BK2323" s="1"/>
      <c r="BL2323" s="1"/>
      <c r="BM2323" s="1"/>
      <c r="BN2323" s="1"/>
      <c r="BO2323" s="1"/>
      <c r="BP2323" s="1"/>
      <c r="BQ2323" s="1"/>
      <c r="BR2323" s="1"/>
      <c r="BS2323" s="1"/>
      <c r="BT2323" s="1"/>
      <c r="BU2323" s="1"/>
      <c r="BV2323" s="1"/>
      <c r="BW2323" s="1"/>
      <c r="BX2323" s="1"/>
      <c r="BY2323" s="1"/>
      <c r="BZ2323" s="1"/>
      <c r="CA2323" s="1"/>
      <c r="CB2323" s="1"/>
      <c r="CC2323" s="1"/>
      <c r="CD2323" s="1"/>
      <c r="CE2323" s="1"/>
      <c r="CF2323" s="1"/>
      <c r="CG2323" s="1"/>
      <c r="CH2323" s="1"/>
      <c r="CI2323" s="1"/>
      <c r="CJ2323" s="1"/>
      <c r="CK2323" s="1"/>
      <c r="CL2323" s="1"/>
      <c r="CM2323" s="1"/>
    </row>
    <row r="2324" spans="11:91" s="9" customFormat="1" x14ac:dyDescent="0.2"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  <c r="AL2324" s="1"/>
      <c r="AM2324" s="1"/>
      <c r="AN2324" s="1"/>
      <c r="AO2324" s="1"/>
      <c r="AP2324" s="1"/>
      <c r="AQ2324" s="1"/>
      <c r="AR2324" s="1"/>
      <c r="AS2324" s="1"/>
      <c r="AT2324" s="1"/>
      <c r="AU2324" s="1"/>
      <c r="AV2324" s="1"/>
      <c r="AW2324" s="1"/>
      <c r="AX2324" s="1"/>
      <c r="AY2324" s="1"/>
      <c r="AZ2324" s="1"/>
      <c r="BA2324" s="1"/>
      <c r="BB2324" s="1"/>
      <c r="BC2324" s="1"/>
      <c r="BD2324" s="1"/>
      <c r="BE2324" s="1"/>
      <c r="BF2324" s="1"/>
      <c r="BG2324" s="1"/>
      <c r="BH2324" s="1"/>
      <c r="BI2324" s="1"/>
      <c r="BJ2324" s="1"/>
      <c r="BK2324" s="1"/>
      <c r="BL2324" s="1"/>
      <c r="BM2324" s="1"/>
      <c r="BN2324" s="1"/>
      <c r="BO2324" s="1"/>
      <c r="BP2324" s="1"/>
      <c r="BQ2324" s="1"/>
      <c r="BR2324" s="1"/>
      <c r="BS2324" s="1"/>
      <c r="BT2324" s="1"/>
      <c r="BU2324" s="1"/>
      <c r="BV2324" s="1"/>
      <c r="BW2324" s="1"/>
      <c r="BX2324" s="1"/>
      <c r="BY2324" s="1"/>
      <c r="BZ2324" s="1"/>
      <c r="CA2324" s="1"/>
      <c r="CB2324" s="1"/>
      <c r="CC2324" s="1"/>
      <c r="CD2324" s="1"/>
      <c r="CE2324" s="1"/>
      <c r="CF2324" s="1"/>
      <c r="CG2324" s="1"/>
      <c r="CH2324" s="1"/>
      <c r="CI2324" s="1"/>
      <c r="CJ2324" s="1"/>
      <c r="CK2324" s="1"/>
      <c r="CL2324" s="1"/>
      <c r="CM2324" s="1"/>
    </row>
    <row r="2325" spans="11:91" s="9" customFormat="1" x14ac:dyDescent="0.2">
      <c r="K2325" s="1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  <c r="AL2325" s="1"/>
      <c r="AM2325" s="1"/>
      <c r="AN2325" s="1"/>
      <c r="AO2325" s="1"/>
      <c r="AP2325" s="1"/>
      <c r="AQ2325" s="1"/>
      <c r="AR2325" s="1"/>
      <c r="AS2325" s="1"/>
      <c r="AT2325" s="1"/>
      <c r="AU2325" s="1"/>
      <c r="AV2325" s="1"/>
      <c r="AW2325" s="1"/>
      <c r="AX2325" s="1"/>
      <c r="AY2325" s="1"/>
      <c r="AZ2325" s="1"/>
      <c r="BA2325" s="1"/>
      <c r="BB2325" s="1"/>
      <c r="BC2325" s="1"/>
      <c r="BD2325" s="1"/>
      <c r="BE2325" s="1"/>
      <c r="BF2325" s="1"/>
      <c r="BG2325" s="1"/>
      <c r="BH2325" s="1"/>
      <c r="BI2325" s="1"/>
      <c r="BJ2325" s="1"/>
      <c r="BK2325" s="1"/>
      <c r="BL2325" s="1"/>
      <c r="BM2325" s="1"/>
      <c r="BN2325" s="1"/>
      <c r="BO2325" s="1"/>
      <c r="BP2325" s="1"/>
      <c r="BQ2325" s="1"/>
      <c r="BR2325" s="1"/>
      <c r="BS2325" s="1"/>
      <c r="BT2325" s="1"/>
      <c r="BU2325" s="1"/>
      <c r="BV2325" s="1"/>
      <c r="BW2325" s="1"/>
      <c r="BX2325" s="1"/>
      <c r="BY2325" s="1"/>
      <c r="BZ2325" s="1"/>
      <c r="CA2325" s="1"/>
      <c r="CB2325" s="1"/>
      <c r="CC2325" s="1"/>
      <c r="CD2325" s="1"/>
      <c r="CE2325" s="1"/>
      <c r="CF2325" s="1"/>
      <c r="CG2325" s="1"/>
      <c r="CH2325" s="1"/>
      <c r="CI2325" s="1"/>
      <c r="CJ2325" s="1"/>
      <c r="CK2325" s="1"/>
      <c r="CL2325" s="1"/>
      <c r="CM2325" s="1"/>
    </row>
    <row r="2326" spans="11:91" s="9" customFormat="1" x14ac:dyDescent="0.2"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  <c r="AL2326" s="1"/>
      <c r="AM2326" s="1"/>
      <c r="AN2326" s="1"/>
      <c r="AO2326" s="1"/>
      <c r="AP2326" s="1"/>
      <c r="AQ2326" s="1"/>
      <c r="AR2326" s="1"/>
      <c r="AS2326" s="1"/>
      <c r="AT2326" s="1"/>
      <c r="AU2326" s="1"/>
      <c r="AV2326" s="1"/>
      <c r="AW2326" s="1"/>
      <c r="AX2326" s="1"/>
      <c r="AY2326" s="1"/>
      <c r="AZ2326" s="1"/>
      <c r="BA2326" s="1"/>
      <c r="BB2326" s="1"/>
      <c r="BC2326" s="1"/>
      <c r="BD2326" s="1"/>
      <c r="BE2326" s="1"/>
      <c r="BF2326" s="1"/>
      <c r="BG2326" s="1"/>
      <c r="BH2326" s="1"/>
      <c r="BI2326" s="1"/>
      <c r="BJ2326" s="1"/>
      <c r="BK2326" s="1"/>
      <c r="BL2326" s="1"/>
      <c r="BM2326" s="1"/>
      <c r="BN2326" s="1"/>
      <c r="BO2326" s="1"/>
      <c r="BP2326" s="1"/>
      <c r="BQ2326" s="1"/>
      <c r="BR2326" s="1"/>
      <c r="BS2326" s="1"/>
      <c r="BT2326" s="1"/>
      <c r="BU2326" s="1"/>
      <c r="BV2326" s="1"/>
      <c r="BW2326" s="1"/>
      <c r="BX2326" s="1"/>
      <c r="BY2326" s="1"/>
      <c r="BZ2326" s="1"/>
      <c r="CA2326" s="1"/>
      <c r="CB2326" s="1"/>
      <c r="CC2326" s="1"/>
      <c r="CD2326" s="1"/>
      <c r="CE2326" s="1"/>
      <c r="CF2326" s="1"/>
      <c r="CG2326" s="1"/>
      <c r="CH2326" s="1"/>
      <c r="CI2326" s="1"/>
      <c r="CJ2326" s="1"/>
      <c r="CK2326" s="1"/>
      <c r="CL2326" s="1"/>
      <c r="CM2326" s="1"/>
    </row>
    <row r="2327" spans="11:91" s="9" customFormat="1" x14ac:dyDescent="0.2"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  <c r="AL2327" s="1"/>
      <c r="AM2327" s="1"/>
      <c r="AN2327" s="1"/>
      <c r="AO2327" s="1"/>
      <c r="AP2327" s="1"/>
      <c r="AQ2327" s="1"/>
      <c r="AR2327" s="1"/>
      <c r="AS2327" s="1"/>
      <c r="AT2327" s="1"/>
      <c r="AU2327" s="1"/>
      <c r="AV2327" s="1"/>
      <c r="AW2327" s="1"/>
      <c r="AX2327" s="1"/>
      <c r="AY2327" s="1"/>
      <c r="AZ2327" s="1"/>
      <c r="BA2327" s="1"/>
      <c r="BB2327" s="1"/>
      <c r="BC2327" s="1"/>
      <c r="BD2327" s="1"/>
      <c r="BE2327" s="1"/>
      <c r="BF2327" s="1"/>
      <c r="BG2327" s="1"/>
      <c r="BH2327" s="1"/>
      <c r="BI2327" s="1"/>
      <c r="BJ2327" s="1"/>
      <c r="BK2327" s="1"/>
      <c r="BL2327" s="1"/>
      <c r="BM2327" s="1"/>
      <c r="BN2327" s="1"/>
      <c r="BO2327" s="1"/>
      <c r="BP2327" s="1"/>
      <c r="BQ2327" s="1"/>
      <c r="BR2327" s="1"/>
      <c r="BS2327" s="1"/>
      <c r="BT2327" s="1"/>
      <c r="BU2327" s="1"/>
      <c r="BV2327" s="1"/>
      <c r="BW2327" s="1"/>
      <c r="BX2327" s="1"/>
      <c r="BY2327" s="1"/>
      <c r="BZ2327" s="1"/>
      <c r="CA2327" s="1"/>
      <c r="CB2327" s="1"/>
      <c r="CC2327" s="1"/>
      <c r="CD2327" s="1"/>
      <c r="CE2327" s="1"/>
      <c r="CF2327" s="1"/>
      <c r="CG2327" s="1"/>
      <c r="CH2327" s="1"/>
      <c r="CI2327" s="1"/>
      <c r="CJ2327" s="1"/>
      <c r="CK2327" s="1"/>
      <c r="CL2327" s="1"/>
      <c r="CM2327" s="1"/>
    </row>
    <row r="2328" spans="11:91" s="9" customFormat="1" x14ac:dyDescent="0.2"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  <c r="AL2328" s="1"/>
      <c r="AM2328" s="1"/>
      <c r="AN2328" s="1"/>
      <c r="AO2328" s="1"/>
      <c r="AP2328" s="1"/>
      <c r="AQ2328" s="1"/>
      <c r="AR2328" s="1"/>
      <c r="AS2328" s="1"/>
      <c r="AT2328" s="1"/>
      <c r="AU2328" s="1"/>
      <c r="AV2328" s="1"/>
      <c r="AW2328" s="1"/>
      <c r="AX2328" s="1"/>
      <c r="AY2328" s="1"/>
      <c r="AZ2328" s="1"/>
      <c r="BA2328" s="1"/>
      <c r="BB2328" s="1"/>
      <c r="BC2328" s="1"/>
      <c r="BD2328" s="1"/>
      <c r="BE2328" s="1"/>
      <c r="BF2328" s="1"/>
      <c r="BG2328" s="1"/>
      <c r="BH2328" s="1"/>
      <c r="BI2328" s="1"/>
      <c r="BJ2328" s="1"/>
      <c r="BK2328" s="1"/>
      <c r="BL2328" s="1"/>
      <c r="BM2328" s="1"/>
      <c r="BN2328" s="1"/>
      <c r="BO2328" s="1"/>
      <c r="BP2328" s="1"/>
      <c r="BQ2328" s="1"/>
      <c r="BR2328" s="1"/>
      <c r="BS2328" s="1"/>
      <c r="BT2328" s="1"/>
      <c r="BU2328" s="1"/>
      <c r="BV2328" s="1"/>
      <c r="BW2328" s="1"/>
      <c r="BX2328" s="1"/>
      <c r="BY2328" s="1"/>
      <c r="BZ2328" s="1"/>
      <c r="CA2328" s="1"/>
      <c r="CB2328" s="1"/>
      <c r="CC2328" s="1"/>
      <c r="CD2328" s="1"/>
      <c r="CE2328" s="1"/>
      <c r="CF2328" s="1"/>
      <c r="CG2328" s="1"/>
      <c r="CH2328" s="1"/>
      <c r="CI2328" s="1"/>
      <c r="CJ2328" s="1"/>
      <c r="CK2328" s="1"/>
      <c r="CL2328" s="1"/>
      <c r="CM2328" s="1"/>
    </row>
    <row r="2329" spans="11:91" s="9" customFormat="1" x14ac:dyDescent="0.2"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  <c r="AL2329" s="1"/>
      <c r="AM2329" s="1"/>
      <c r="AN2329" s="1"/>
      <c r="AO2329" s="1"/>
      <c r="AP2329" s="1"/>
      <c r="AQ2329" s="1"/>
      <c r="AR2329" s="1"/>
      <c r="AS2329" s="1"/>
      <c r="AT2329" s="1"/>
      <c r="AU2329" s="1"/>
      <c r="AV2329" s="1"/>
      <c r="AW2329" s="1"/>
      <c r="AX2329" s="1"/>
      <c r="AY2329" s="1"/>
      <c r="AZ2329" s="1"/>
      <c r="BA2329" s="1"/>
      <c r="BB2329" s="1"/>
      <c r="BC2329" s="1"/>
      <c r="BD2329" s="1"/>
      <c r="BE2329" s="1"/>
      <c r="BF2329" s="1"/>
      <c r="BG2329" s="1"/>
      <c r="BH2329" s="1"/>
      <c r="BI2329" s="1"/>
      <c r="BJ2329" s="1"/>
      <c r="BK2329" s="1"/>
      <c r="BL2329" s="1"/>
      <c r="BM2329" s="1"/>
      <c r="BN2329" s="1"/>
      <c r="BO2329" s="1"/>
      <c r="BP2329" s="1"/>
      <c r="BQ2329" s="1"/>
      <c r="BR2329" s="1"/>
      <c r="BS2329" s="1"/>
      <c r="BT2329" s="1"/>
      <c r="BU2329" s="1"/>
      <c r="BV2329" s="1"/>
      <c r="BW2329" s="1"/>
      <c r="BX2329" s="1"/>
      <c r="BY2329" s="1"/>
      <c r="BZ2329" s="1"/>
      <c r="CA2329" s="1"/>
      <c r="CB2329" s="1"/>
      <c r="CC2329" s="1"/>
      <c r="CD2329" s="1"/>
      <c r="CE2329" s="1"/>
      <c r="CF2329" s="1"/>
      <c r="CG2329" s="1"/>
      <c r="CH2329" s="1"/>
      <c r="CI2329" s="1"/>
      <c r="CJ2329" s="1"/>
      <c r="CK2329" s="1"/>
      <c r="CL2329" s="1"/>
      <c r="CM2329" s="1"/>
    </row>
    <row r="2330" spans="11:91" s="9" customFormat="1" x14ac:dyDescent="0.2">
      <c r="K2330" s="1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  <c r="AL2330" s="1"/>
      <c r="AM2330" s="1"/>
      <c r="AN2330" s="1"/>
      <c r="AO2330" s="1"/>
      <c r="AP2330" s="1"/>
      <c r="AQ2330" s="1"/>
      <c r="AR2330" s="1"/>
      <c r="AS2330" s="1"/>
      <c r="AT2330" s="1"/>
      <c r="AU2330" s="1"/>
      <c r="AV2330" s="1"/>
      <c r="AW2330" s="1"/>
      <c r="AX2330" s="1"/>
      <c r="AY2330" s="1"/>
      <c r="AZ2330" s="1"/>
      <c r="BA2330" s="1"/>
      <c r="BB2330" s="1"/>
      <c r="BC2330" s="1"/>
      <c r="BD2330" s="1"/>
      <c r="BE2330" s="1"/>
      <c r="BF2330" s="1"/>
      <c r="BG2330" s="1"/>
      <c r="BH2330" s="1"/>
      <c r="BI2330" s="1"/>
      <c r="BJ2330" s="1"/>
      <c r="BK2330" s="1"/>
      <c r="BL2330" s="1"/>
      <c r="BM2330" s="1"/>
      <c r="BN2330" s="1"/>
      <c r="BO2330" s="1"/>
      <c r="BP2330" s="1"/>
      <c r="BQ2330" s="1"/>
      <c r="BR2330" s="1"/>
      <c r="BS2330" s="1"/>
      <c r="BT2330" s="1"/>
      <c r="BU2330" s="1"/>
      <c r="BV2330" s="1"/>
      <c r="BW2330" s="1"/>
      <c r="BX2330" s="1"/>
      <c r="BY2330" s="1"/>
      <c r="BZ2330" s="1"/>
      <c r="CA2330" s="1"/>
      <c r="CB2330" s="1"/>
      <c r="CC2330" s="1"/>
      <c r="CD2330" s="1"/>
      <c r="CE2330" s="1"/>
      <c r="CF2330" s="1"/>
      <c r="CG2330" s="1"/>
      <c r="CH2330" s="1"/>
      <c r="CI2330" s="1"/>
      <c r="CJ2330" s="1"/>
      <c r="CK2330" s="1"/>
      <c r="CL2330" s="1"/>
      <c r="CM2330" s="1"/>
    </row>
    <row r="2331" spans="11:91" s="9" customFormat="1" x14ac:dyDescent="0.2">
      <c r="K2331" s="1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  <c r="AL2331" s="1"/>
      <c r="AM2331" s="1"/>
      <c r="AN2331" s="1"/>
      <c r="AO2331" s="1"/>
      <c r="AP2331" s="1"/>
      <c r="AQ2331" s="1"/>
      <c r="AR2331" s="1"/>
      <c r="AS2331" s="1"/>
      <c r="AT2331" s="1"/>
      <c r="AU2331" s="1"/>
      <c r="AV2331" s="1"/>
      <c r="AW2331" s="1"/>
      <c r="AX2331" s="1"/>
      <c r="AY2331" s="1"/>
      <c r="AZ2331" s="1"/>
      <c r="BA2331" s="1"/>
      <c r="BB2331" s="1"/>
      <c r="BC2331" s="1"/>
      <c r="BD2331" s="1"/>
      <c r="BE2331" s="1"/>
      <c r="BF2331" s="1"/>
      <c r="BG2331" s="1"/>
      <c r="BH2331" s="1"/>
      <c r="BI2331" s="1"/>
      <c r="BJ2331" s="1"/>
      <c r="BK2331" s="1"/>
      <c r="BL2331" s="1"/>
      <c r="BM2331" s="1"/>
      <c r="BN2331" s="1"/>
      <c r="BO2331" s="1"/>
      <c r="BP2331" s="1"/>
      <c r="BQ2331" s="1"/>
      <c r="BR2331" s="1"/>
      <c r="BS2331" s="1"/>
      <c r="BT2331" s="1"/>
      <c r="BU2331" s="1"/>
      <c r="BV2331" s="1"/>
      <c r="BW2331" s="1"/>
      <c r="BX2331" s="1"/>
      <c r="BY2331" s="1"/>
      <c r="BZ2331" s="1"/>
      <c r="CA2331" s="1"/>
      <c r="CB2331" s="1"/>
      <c r="CC2331" s="1"/>
      <c r="CD2331" s="1"/>
      <c r="CE2331" s="1"/>
      <c r="CF2331" s="1"/>
      <c r="CG2331" s="1"/>
      <c r="CH2331" s="1"/>
      <c r="CI2331" s="1"/>
      <c r="CJ2331" s="1"/>
      <c r="CK2331" s="1"/>
      <c r="CL2331" s="1"/>
      <c r="CM2331" s="1"/>
    </row>
    <row r="2332" spans="11:91" s="9" customFormat="1" x14ac:dyDescent="0.2">
      <c r="K2332" s="1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  <c r="AL2332" s="1"/>
      <c r="AM2332" s="1"/>
      <c r="AN2332" s="1"/>
      <c r="AO2332" s="1"/>
      <c r="AP2332" s="1"/>
      <c r="AQ2332" s="1"/>
      <c r="AR2332" s="1"/>
      <c r="AS2332" s="1"/>
      <c r="AT2332" s="1"/>
      <c r="AU2332" s="1"/>
      <c r="AV2332" s="1"/>
      <c r="AW2332" s="1"/>
      <c r="AX2332" s="1"/>
      <c r="AY2332" s="1"/>
      <c r="AZ2332" s="1"/>
      <c r="BA2332" s="1"/>
      <c r="BB2332" s="1"/>
      <c r="BC2332" s="1"/>
      <c r="BD2332" s="1"/>
      <c r="BE2332" s="1"/>
      <c r="BF2332" s="1"/>
      <c r="BG2332" s="1"/>
      <c r="BH2332" s="1"/>
      <c r="BI2332" s="1"/>
      <c r="BJ2332" s="1"/>
      <c r="BK2332" s="1"/>
      <c r="BL2332" s="1"/>
      <c r="BM2332" s="1"/>
      <c r="BN2332" s="1"/>
      <c r="BO2332" s="1"/>
      <c r="BP2332" s="1"/>
      <c r="BQ2332" s="1"/>
      <c r="BR2332" s="1"/>
      <c r="BS2332" s="1"/>
      <c r="BT2332" s="1"/>
      <c r="BU2332" s="1"/>
      <c r="BV2332" s="1"/>
      <c r="BW2332" s="1"/>
      <c r="BX2332" s="1"/>
      <c r="BY2332" s="1"/>
      <c r="BZ2332" s="1"/>
      <c r="CA2332" s="1"/>
      <c r="CB2332" s="1"/>
      <c r="CC2332" s="1"/>
      <c r="CD2332" s="1"/>
      <c r="CE2332" s="1"/>
      <c r="CF2332" s="1"/>
      <c r="CG2332" s="1"/>
      <c r="CH2332" s="1"/>
      <c r="CI2332" s="1"/>
      <c r="CJ2332" s="1"/>
      <c r="CK2332" s="1"/>
      <c r="CL2332" s="1"/>
      <c r="CM2332" s="1"/>
    </row>
    <row r="2333" spans="11:91" s="9" customFormat="1" x14ac:dyDescent="0.2"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  <c r="AL2333" s="1"/>
      <c r="AM2333" s="1"/>
      <c r="AN2333" s="1"/>
      <c r="AO2333" s="1"/>
      <c r="AP2333" s="1"/>
      <c r="AQ2333" s="1"/>
      <c r="AR2333" s="1"/>
      <c r="AS2333" s="1"/>
      <c r="AT2333" s="1"/>
      <c r="AU2333" s="1"/>
      <c r="AV2333" s="1"/>
      <c r="AW2333" s="1"/>
      <c r="AX2333" s="1"/>
      <c r="AY2333" s="1"/>
      <c r="AZ2333" s="1"/>
      <c r="BA2333" s="1"/>
      <c r="BB2333" s="1"/>
      <c r="BC2333" s="1"/>
      <c r="BD2333" s="1"/>
      <c r="BE2333" s="1"/>
      <c r="BF2333" s="1"/>
      <c r="BG2333" s="1"/>
      <c r="BH2333" s="1"/>
      <c r="BI2333" s="1"/>
      <c r="BJ2333" s="1"/>
      <c r="BK2333" s="1"/>
      <c r="BL2333" s="1"/>
      <c r="BM2333" s="1"/>
      <c r="BN2333" s="1"/>
      <c r="BO2333" s="1"/>
      <c r="BP2333" s="1"/>
      <c r="BQ2333" s="1"/>
      <c r="BR2333" s="1"/>
      <c r="BS2333" s="1"/>
      <c r="BT2333" s="1"/>
      <c r="BU2333" s="1"/>
      <c r="BV2333" s="1"/>
      <c r="BW2333" s="1"/>
      <c r="BX2333" s="1"/>
      <c r="BY2333" s="1"/>
      <c r="BZ2333" s="1"/>
      <c r="CA2333" s="1"/>
      <c r="CB2333" s="1"/>
      <c r="CC2333" s="1"/>
      <c r="CD2333" s="1"/>
      <c r="CE2333" s="1"/>
      <c r="CF2333" s="1"/>
      <c r="CG2333" s="1"/>
      <c r="CH2333" s="1"/>
      <c r="CI2333" s="1"/>
      <c r="CJ2333" s="1"/>
      <c r="CK2333" s="1"/>
      <c r="CL2333" s="1"/>
      <c r="CM2333" s="1"/>
    </row>
    <row r="2334" spans="11:91" s="9" customFormat="1" x14ac:dyDescent="0.2"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  <c r="AL2334" s="1"/>
      <c r="AM2334" s="1"/>
      <c r="AN2334" s="1"/>
      <c r="AO2334" s="1"/>
      <c r="AP2334" s="1"/>
      <c r="AQ2334" s="1"/>
      <c r="AR2334" s="1"/>
      <c r="AS2334" s="1"/>
      <c r="AT2334" s="1"/>
      <c r="AU2334" s="1"/>
      <c r="AV2334" s="1"/>
      <c r="AW2334" s="1"/>
      <c r="AX2334" s="1"/>
      <c r="AY2334" s="1"/>
      <c r="AZ2334" s="1"/>
      <c r="BA2334" s="1"/>
      <c r="BB2334" s="1"/>
      <c r="BC2334" s="1"/>
      <c r="BD2334" s="1"/>
      <c r="BE2334" s="1"/>
      <c r="BF2334" s="1"/>
      <c r="BG2334" s="1"/>
      <c r="BH2334" s="1"/>
      <c r="BI2334" s="1"/>
      <c r="BJ2334" s="1"/>
      <c r="BK2334" s="1"/>
      <c r="BL2334" s="1"/>
      <c r="BM2334" s="1"/>
      <c r="BN2334" s="1"/>
      <c r="BO2334" s="1"/>
      <c r="BP2334" s="1"/>
      <c r="BQ2334" s="1"/>
      <c r="BR2334" s="1"/>
      <c r="BS2334" s="1"/>
      <c r="BT2334" s="1"/>
      <c r="BU2334" s="1"/>
      <c r="BV2334" s="1"/>
      <c r="BW2334" s="1"/>
      <c r="BX2334" s="1"/>
      <c r="BY2334" s="1"/>
      <c r="BZ2334" s="1"/>
      <c r="CA2334" s="1"/>
      <c r="CB2334" s="1"/>
      <c r="CC2334" s="1"/>
      <c r="CD2334" s="1"/>
      <c r="CE2334" s="1"/>
      <c r="CF2334" s="1"/>
      <c r="CG2334" s="1"/>
      <c r="CH2334" s="1"/>
      <c r="CI2334" s="1"/>
      <c r="CJ2334" s="1"/>
      <c r="CK2334" s="1"/>
      <c r="CL2334" s="1"/>
      <c r="CM2334" s="1"/>
    </row>
    <row r="2335" spans="11:91" s="9" customFormat="1" x14ac:dyDescent="0.2">
      <c r="K2335" s="1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  <c r="AL2335" s="1"/>
      <c r="AM2335" s="1"/>
      <c r="AN2335" s="1"/>
      <c r="AO2335" s="1"/>
      <c r="AP2335" s="1"/>
      <c r="AQ2335" s="1"/>
      <c r="AR2335" s="1"/>
      <c r="AS2335" s="1"/>
      <c r="AT2335" s="1"/>
      <c r="AU2335" s="1"/>
      <c r="AV2335" s="1"/>
      <c r="AW2335" s="1"/>
      <c r="AX2335" s="1"/>
      <c r="AY2335" s="1"/>
      <c r="AZ2335" s="1"/>
      <c r="BA2335" s="1"/>
      <c r="BB2335" s="1"/>
      <c r="BC2335" s="1"/>
      <c r="BD2335" s="1"/>
      <c r="BE2335" s="1"/>
      <c r="BF2335" s="1"/>
      <c r="BG2335" s="1"/>
      <c r="BH2335" s="1"/>
      <c r="BI2335" s="1"/>
      <c r="BJ2335" s="1"/>
      <c r="BK2335" s="1"/>
      <c r="BL2335" s="1"/>
      <c r="BM2335" s="1"/>
      <c r="BN2335" s="1"/>
      <c r="BO2335" s="1"/>
      <c r="BP2335" s="1"/>
      <c r="BQ2335" s="1"/>
      <c r="BR2335" s="1"/>
      <c r="BS2335" s="1"/>
      <c r="BT2335" s="1"/>
      <c r="BU2335" s="1"/>
      <c r="BV2335" s="1"/>
      <c r="BW2335" s="1"/>
      <c r="BX2335" s="1"/>
      <c r="BY2335" s="1"/>
      <c r="BZ2335" s="1"/>
      <c r="CA2335" s="1"/>
      <c r="CB2335" s="1"/>
      <c r="CC2335" s="1"/>
      <c r="CD2335" s="1"/>
      <c r="CE2335" s="1"/>
      <c r="CF2335" s="1"/>
      <c r="CG2335" s="1"/>
      <c r="CH2335" s="1"/>
      <c r="CI2335" s="1"/>
      <c r="CJ2335" s="1"/>
      <c r="CK2335" s="1"/>
      <c r="CL2335" s="1"/>
      <c r="CM2335" s="1"/>
    </row>
    <row r="2336" spans="11:91" s="9" customFormat="1" x14ac:dyDescent="0.2"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  <c r="AL2336" s="1"/>
      <c r="AM2336" s="1"/>
      <c r="AN2336" s="1"/>
      <c r="AO2336" s="1"/>
      <c r="AP2336" s="1"/>
      <c r="AQ2336" s="1"/>
      <c r="AR2336" s="1"/>
      <c r="AS2336" s="1"/>
      <c r="AT2336" s="1"/>
      <c r="AU2336" s="1"/>
      <c r="AV2336" s="1"/>
      <c r="AW2336" s="1"/>
      <c r="AX2336" s="1"/>
      <c r="AY2336" s="1"/>
      <c r="AZ2336" s="1"/>
      <c r="BA2336" s="1"/>
      <c r="BB2336" s="1"/>
      <c r="BC2336" s="1"/>
      <c r="BD2336" s="1"/>
      <c r="BE2336" s="1"/>
      <c r="BF2336" s="1"/>
      <c r="BG2336" s="1"/>
      <c r="BH2336" s="1"/>
      <c r="BI2336" s="1"/>
      <c r="BJ2336" s="1"/>
      <c r="BK2336" s="1"/>
      <c r="BL2336" s="1"/>
      <c r="BM2336" s="1"/>
      <c r="BN2336" s="1"/>
      <c r="BO2336" s="1"/>
      <c r="BP2336" s="1"/>
      <c r="BQ2336" s="1"/>
      <c r="BR2336" s="1"/>
      <c r="BS2336" s="1"/>
      <c r="BT2336" s="1"/>
      <c r="BU2336" s="1"/>
      <c r="BV2336" s="1"/>
      <c r="BW2336" s="1"/>
      <c r="BX2336" s="1"/>
      <c r="BY2336" s="1"/>
      <c r="BZ2336" s="1"/>
      <c r="CA2336" s="1"/>
      <c r="CB2336" s="1"/>
      <c r="CC2336" s="1"/>
      <c r="CD2336" s="1"/>
      <c r="CE2336" s="1"/>
      <c r="CF2336" s="1"/>
      <c r="CG2336" s="1"/>
      <c r="CH2336" s="1"/>
      <c r="CI2336" s="1"/>
      <c r="CJ2336" s="1"/>
      <c r="CK2336" s="1"/>
      <c r="CL2336" s="1"/>
      <c r="CM2336" s="1"/>
    </row>
    <row r="2337" spans="11:91" s="9" customFormat="1" x14ac:dyDescent="0.2"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  <c r="AL2337" s="1"/>
      <c r="AM2337" s="1"/>
      <c r="AN2337" s="1"/>
      <c r="AO2337" s="1"/>
      <c r="AP2337" s="1"/>
      <c r="AQ2337" s="1"/>
      <c r="AR2337" s="1"/>
      <c r="AS2337" s="1"/>
      <c r="AT2337" s="1"/>
      <c r="AU2337" s="1"/>
      <c r="AV2337" s="1"/>
      <c r="AW2337" s="1"/>
      <c r="AX2337" s="1"/>
      <c r="AY2337" s="1"/>
      <c r="AZ2337" s="1"/>
      <c r="BA2337" s="1"/>
      <c r="BB2337" s="1"/>
      <c r="BC2337" s="1"/>
      <c r="BD2337" s="1"/>
      <c r="BE2337" s="1"/>
      <c r="BF2337" s="1"/>
      <c r="BG2337" s="1"/>
      <c r="BH2337" s="1"/>
      <c r="BI2337" s="1"/>
      <c r="BJ2337" s="1"/>
      <c r="BK2337" s="1"/>
      <c r="BL2337" s="1"/>
      <c r="BM2337" s="1"/>
      <c r="BN2337" s="1"/>
      <c r="BO2337" s="1"/>
      <c r="BP2337" s="1"/>
      <c r="BQ2337" s="1"/>
      <c r="BR2337" s="1"/>
      <c r="BS2337" s="1"/>
      <c r="BT2337" s="1"/>
      <c r="BU2337" s="1"/>
      <c r="BV2337" s="1"/>
      <c r="BW2337" s="1"/>
      <c r="BX2337" s="1"/>
      <c r="BY2337" s="1"/>
      <c r="BZ2337" s="1"/>
      <c r="CA2337" s="1"/>
      <c r="CB2337" s="1"/>
      <c r="CC2337" s="1"/>
      <c r="CD2337" s="1"/>
      <c r="CE2337" s="1"/>
      <c r="CF2337" s="1"/>
      <c r="CG2337" s="1"/>
      <c r="CH2337" s="1"/>
      <c r="CI2337" s="1"/>
      <c r="CJ2337" s="1"/>
      <c r="CK2337" s="1"/>
      <c r="CL2337" s="1"/>
      <c r="CM2337" s="1"/>
    </row>
    <row r="2338" spans="11:91" s="9" customFormat="1" x14ac:dyDescent="0.2"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  <c r="AL2338" s="1"/>
      <c r="AM2338" s="1"/>
      <c r="AN2338" s="1"/>
      <c r="AO2338" s="1"/>
      <c r="AP2338" s="1"/>
      <c r="AQ2338" s="1"/>
      <c r="AR2338" s="1"/>
      <c r="AS2338" s="1"/>
      <c r="AT2338" s="1"/>
      <c r="AU2338" s="1"/>
      <c r="AV2338" s="1"/>
      <c r="AW2338" s="1"/>
      <c r="AX2338" s="1"/>
      <c r="AY2338" s="1"/>
      <c r="AZ2338" s="1"/>
      <c r="BA2338" s="1"/>
      <c r="BB2338" s="1"/>
      <c r="BC2338" s="1"/>
      <c r="BD2338" s="1"/>
      <c r="BE2338" s="1"/>
      <c r="BF2338" s="1"/>
      <c r="BG2338" s="1"/>
      <c r="BH2338" s="1"/>
      <c r="BI2338" s="1"/>
      <c r="BJ2338" s="1"/>
      <c r="BK2338" s="1"/>
      <c r="BL2338" s="1"/>
      <c r="BM2338" s="1"/>
      <c r="BN2338" s="1"/>
      <c r="BO2338" s="1"/>
      <c r="BP2338" s="1"/>
      <c r="BQ2338" s="1"/>
      <c r="BR2338" s="1"/>
      <c r="BS2338" s="1"/>
      <c r="BT2338" s="1"/>
      <c r="BU2338" s="1"/>
      <c r="BV2338" s="1"/>
      <c r="BW2338" s="1"/>
      <c r="BX2338" s="1"/>
      <c r="BY2338" s="1"/>
      <c r="BZ2338" s="1"/>
      <c r="CA2338" s="1"/>
      <c r="CB2338" s="1"/>
      <c r="CC2338" s="1"/>
      <c r="CD2338" s="1"/>
      <c r="CE2338" s="1"/>
      <c r="CF2338" s="1"/>
      <c r="CG2338" s="1"/>
      <c r="CH2338" s="1"/>
      <c r="CI2338" s="1"/>
      <c r="CJ2338" s="1"/>
      <c r="CK2338" s="1"/>
      <c r="CL2338" s="1"/>
      <c r="CM2338" s="1"/>
    </row>
    <row r="2339" spans="11:91" s="9" customFormat="1" x14ac:dyDescent="0.2">
      <c r="K2339" s="1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  <c r="AL2339" s="1"/>
      <c r="AM2339" s="1"/>
      <c r="AN2339" s="1"/>
      <c r="AO2339" s="1"/>
      <c r="AP2339" s="1"/>
      <c r="AQ2339" s="1"/>
      <c r="AR2339" s="1"/>
      <c r="AS2339" s="1"/>
      <c r="AT2339" s="1"/>
      <c r="AU2339" s="1"/>
      <c r="AV2339" s="1"/>
      <c r="AW2339" s="1"/>
      <c r="AX2339" s="1"/>
      <c r="AY2339" s="1"/>
      <c r="AZ2339" s="1"/>
      <c r="BA2339" s="1"/>
      <c r="BB2339" s="1"/>
      <c r="BC2339" s="1"/>
      <c r="BD2339" s="1"/>
      <c r="BE2339" s="1"/>
      <c r="BF2339" s="1"/>
      <c r="BG2339" s="1"/>
      <c r="BH2339" s="1"/>
      <c r="BI2339" s="1"/>
      <c r="BJ2339" s="1"/>
      <c r="BK2339" s="1"/>
      <c r="BL2339" s="1"/>
      <c r="BM2339" s="1"/>
      <c r="BN2339" s="1"/>
      <c r="BO2339" s="1"/>
      <c r="BP2339" s="1"/>
      <c r="BQ2339" s="1"/>
      <c r="BR2339" s="1"/>
      <c r="BS2339" s="1"/>
      <c r="BT2339" s="1"/>
      <c r="BU2339" s="1"/>
      <c r="BV2339" s="1"/>
      <c r="BW2339" s="1"/>
      <c r="BX2339" s="1"/>
      <c r="BY2339" s="1"/>
      <c r="BZ2339" s="1"/>
      <c r="CA2339" s="1"/>
      <c r="CB2339" s="1"/>
      <c r="CC2339" s="1"/>
      <c r="CD2339" s="1"/>
      <c r="CE2339" s="1"/>
      <c r="CF2339" s="1"/>
      <c r="CG2339" s="1"/>
      <c r="CH2339" s="1"/>
      <c r="CI2339" s="1"/>
      <c r="CJ2339" s="1"/>
      <c r="CK2339" s="1"/>
      <c r="CL2339" s="1"/>
      <c r="CM2339" s="1"/>
    </row>
    <row r="2340" spans="11:91" s="9" customFormat="1" x14ac:dyDescent="0.2">
      <c r="K2340" s="1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  <c r="AL2340" s="1"/>
      <c r="AM2340" s="1"/>
      <c r="AN2340" s="1"/>
      <c r="AO2340" s="1"/>
      <c r="AP2340" s="1"/>
      <c r="AQ2340" s="1"/>
      <c r="AR2340" s="1"/>
      <c r="AS2340" s="1"/>
      <c r="AT2340" s="1"/>
      <c r="AU2340" s="1"/>
      <c r="AV2340" s="1"/>
      <c r="AW2340" s="1"/>
      <c r="AX2340" s="1"/>
      <c r="AY2340" s="1"/>
      <c r="AZ2340" s="1"/>
      <c r="BA2340" s="1"/>
      <c r="BB2340" s="1"/>
      <c r="BC2340" s="1"/>
      <c r="BD2340" s="1"/>
      <c r="BE2340" s="1"/>
      <c r="BF2340" s="1"/>
      <c r="BG2340" s="1"/>
      <c r="BH2340" s="1"/>
      <c r="BI2340" s="1"/>
      <c r="BJ2340" s="1"/>
      <c r="BK2340" s="1"/>
      <c r="BL2340" s="1"/>
      <c r="BM2340" s="1"/>
      <c r="BN2340" s="1"/>
      <c r="BO2340" s="1"/>
      <c r="BP2340" s="1"/>
      <c r="BQ2340" s="1"/>
      <c r="BR2340" s="1"/>
      <c r="BS2340" s="1"/>
      <c r="BT2340" s="1"/>
      <c r="BU2340" s="1"/>
      <c r="BV2340" s="1"/>
      <c r="BW2340" s="1"/>
      <c r="BX2340" s="1"/>
      <c r="BY2340" s="1"/>
      <c r="BZ2340" s="1"/>
      <c r="CA2340" s="1"/>
      <c r="CB2340" s="1"/>
      <c r="CC2340" s="1"/>
      <c r="CD2340" s="1"/>
      <c r="CE2340" s="1"/>
      <c r="CF2340" s="1"/>
      <c r="CG2340" s="1"/>
      <c r="CH2340" s="1"/>
      <c r="CI2340" s="1"/>
      <c r="CJ2340" s="1"/>
      <c r="CK2340" s="1"/>
      <c r="CL2340" s="1"/>
      <c r="CM2340" s="1"/>
    </row>
    <row r="2341" spans="11:91" s="9" customFormat="1" x14ac:dyDescent="0.2"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  <c r="AL2341" s="1"/>
      <c r="AM2341" s="1"/>
      <c r="AN2341" s="1"/>
      <c r="AO2341" s="1"/>
      <c r="AP2341" s="1"/>
      <c r="AQ2341" s="1"/>
      <c r="AR2341" s="1"/>
      <c r="AS2341" s="1"/>
      <c r="AT2341" s="1"/>
      <c r="AU2341" s="1"/>
      <c r="AV2341" s="1"/>
      <c r="AW2341" s="1"/>
      <c r="AX2341" s="1"/>
      <c r="AY2341" s="1"/>
      <c r="AZ2341" s="1"/>
      <c r="BA2341" s="1"/>
      <c r="BB2341" s="1"/>
      <c r="BC2341" s="1"/>
      <c r="BD2341" s="1"/>
      <c r="BE2341" s="1"/>
      <c r="BF2341" s="1"/>
      <c r="BG2341" s="1"/>
      <c r="BH2341" s="1"/>
      <c r="BI2341" s="1"/>
      <c r="BJ2341" s="1"/>
      <c r="BK2341" s="1"/>
      <c r="BL2341" s="1"/>
      <c r="BM2341" s="1"/>
      <c r="BN2341" s="1"/>
      <c r="BO2341" s="1"/>
      <c r="BP2341" s="1"/>
      <c r="BQ2341" s="1"/>
      <c r="BR2341" s="1"/>
      <c r="BS2341" s="1"/>
      <c r="BT2341" s="1"/>
      <c r="BU2341" s="1"/>
      <c r="BV2341" s="1"/>
      <c r="BW2341" s="1"/>
      <c r="BX2341" s="1"/>
      <c r="BY2341" s="1"/>
      <c r="BZ2341" s="1"/>
      <c r="CA2341" s="1"/>
      <c r="CB2341" s="1"/>
      <c r="CC2341" s="1"/>
      <c r="CD2341" s="1"/>
      <c r="CE2341" s="1"/>
      <c r="CF2341" s="1"/>
      <c r="CG2341" s="1"/>
      <c r="CH2341" s="1"/>
      <c r="CI2341" s="1"/>
      <c r="CJ2341" s="1"/>
      <c r="CK2341" s="1"/>
      <c r="CL2341" s="1"/>
      <c r="CM2341" s="1"/>
    </row>
    <row r="2342" spans="11:91" s="9" customFormat="1" x14ac:dyDescent="0.2">
      <c r="K2342" s="1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1"/>
      <c r="AK2342" s="1"/>
      <c r="AL2342" s="1"/>
      <c r="AM2342" s="1"/>
      <c r="AN2342" s="1"/>
      <c r="AO2342" s="1"/>
      <c r="AP2342" s="1"/>
      <c r="AQ2342" s="1"/>
      <c r="AR2342" s="1"/>
      <c r="AS2342" s="1"/>
      <c r="AT2342" s="1"/>
      <c r="AU2342" s="1"/>
      <c r="AV2342" s="1"/>
      <c r="AW2342" s="1"/>
      <c r="AX2342" s="1"/>
      <c r="AY2342" s="1"/>
      <c r="AZ2342" s="1"/>
      <c r="BA2342" s="1"/>
      <c r="BB2342" s="1"/>
      <c r="BC2342" s="1"/>
      <c r="BD2342" s="1"/>
      <c r="BE2342" s="1"/>
      <c r="BF2342" s="1"/>
      <c r="BG2342" s="1"/>
      <c r="BH2342" s="1"/>
      <c r="BI2342" s="1"/>
      <c r="BJ2342" s="1"/>
      <c r="BK2342" s="1"/>
      <c r="BL2342" s="1"/>
      <c r="BM2342" s="1"/>
      <c r="BN2342" s="1"/>
      <c r="BO2342" s="1"/>
      <c r="BP2342" s="1"/>
      <c r="BQ2342" s="1"/>
      <c r="BR2342" s="1"/>
      <c r="BS2342" s="1"/>
      <c r="BT2342" s="1"/>
      <c r="BU2342" s="1"/>
      <c r="BV2342" s="1"/>
      <c r="BW2342" s="1"/>
      <c r="BX2342" s="1"/>
      <c r="BY2342" s="1"/>
      <c r="BZ2342" s="1"/>
      <c r="CA2342" s="1"/>
      <c r="CB2342" s="1"/>
      <c r="CC2342" s="1"/>
      <c r="CD2342" s="1"/>
      <c r="CE2342" s="1"/>
      <c r="CF2342" s="1"/>
      <c r="CG2342" s="1"/>
      <c r="CH2342" s="1"/>
      <c r="CI2342" s="1"/>
      <c r="CJ2342" s="1"/>
      <c r="CK2342" s="1"/>
      <c r="CL2342" s="1"/>
      <c r="CM2342" s="1"/>
    </row>
    <row r="2343" spans="11:91" s="9" customFormat="1" x14ac:dyDescent="0.2"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  <c r="AL2343" s="1"/>
      <c r="AM2343" s="1"/>
      <c r="AN2343" s="1"/>
      <c r="AO2343" s="1"/>
      <c r="AP2343" s="1"/>
      <c r="AQ2343" s="1"/>
      <c r="AR2343" s="1"/>
      <c r="AS2343" s="1"/>
      <c r="AT2343" s="1"/>
      <c r="AU2343" s="1"/>
      <c r="AV2343" s="1"/>
      <c r="AW2343" s="1"/>
      <c r="AX2343" s="1"/>
      <c r="AY2343" s="1"/>
      <c r="AZ2343" s="1"/>
      <c r="BA2343" s="1"/>
      <c r="BB2343" s="1"/>
      <c r="BC2343" s="1"/>
      <c r="BD2343" s="1"/>
      <c r="BE2343" s="1"/>
      <c r="BF2343" s="1"/>
      <c r="BG2343" s="1"/>
      <c r="BH2343" s="1"/>
      <c r="BI2343" s="1"/>
      <c r="BJ2343" s="1"/>
      <c r="BK2343" s="1"/>
      <c r="BL2343" s="1"/>
      <c r="BM2343" s="1"/>
      <c r="BN2343" s="1"/>
      <c r="BO2343" s="1"/>
      <c r="BP2343" s="1"/>
      <c r="BQ2343" s="1"/>
      <c r="BR2343" s="1"/>
      <c r="BS2343" s="1"/>
      <c r="BT2343" s="1"/>
      <c r="BU2343" s="1"/>
      <c r="BV2343" s="1"/>
      <c r="BW2343" s="1"/>
      <c r="BX2343" s="1"/>
      <c r="BY2343" s="1"/>
      <c r="BZ2343" s="1"/>
      <c r="CA2343" s="1"/>
      <c r="CB2343" s="1"/>
      <c r="CC2343" s="1"/>
      <c r="CD2343" s="1"/>
      <c r="CE2343" s="1"/>
      <c r="CF2343" s="1"/>
      <c r="CG2343" s="1"/>
      <c r="CH2343" s="1"/>
      <c r="CI2343" s="1"/>
      <c r="CJ2343" s="1"/>
      <c r="CK2343" s="1"/>
      <c r="CL2343" s="1"/>
      <c r="CM2343" s="1"/>
    </row>
    <row r="2344" spans="11:91" s="9" customFormat="1" x14ac:dyDescent="0.2">
      <c r="K2344" s="1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  <c r="AL2344" s="1"/>
      <c r="AM2344" s="1"/>
      <c r="AN2344" s="1"/>
      <c r="AO2344" s="1"/>
      <c r="AP2344" s="1"/>
      <c r="AQ2344" s="1"/>
      <c r="AR2344" s="1"/>
      <c r="AS2344" s="1"/>
      <c r="AT2344" s="1"/>
      <c r="AU2344" s="1"/>
      <c r="AV2344" s="1"/>
      <c r="AW2344" s="1"/>
      <c r="AX2344" s="1"/>
      <c r="AY2344" s="1"/>
      <c r="AZ2344" s="1"/>
      <c r="BA2344" s="1"/>
      <c r="BB2344" s="1"/>
      <c r="BC2344" s="1"/>
      <c r="BD2344" s="1"/>
      <c r="BE2344" s="1"/>
      <c r="BF2344" s="1"/>
      <c r="BG2344" s="1"/>
      <c r="BH2344" s="1"/>
      <c r="BI2344" s="1"/>
      <c r="BJ2344" s="1"/>
      <c r="BK2344" s="1"/>
      <c r="BL2344" s="1"/>
      <c r="BM2344" s="1"/>
      <c r="BN2344" s="1"/>
      <c r="BO2344" s="1"/>
      <c r="BP2344" s="1"/>
      <c r="BQ2344" s="1"/>
      <c r="BR2344" s="1"/>
      <c r="BS2344" s="1"/>
      <c r="BT2344" s="1"/>
      <c r="BU2344" s="1"/>
      <c r="BV2344" s="1"/>
      <c r="BW2344" s="1"/>
      <c r="BX2344" s="1"/>
      <c r="BY2344" s="1"/>
      <c r="BZ2344" s="1"/>
      <c r="CA2344" s="1"/>
      <c r="CB2344" s="1"/>
      <c r="CC2344" s="1"/>
      <c r="CD2344" s="1"/>
      <c r="CE2344" s="1"/>
      <c r="CF2344" s="1"/>
      <c r="CG2344" s="1"/>
      <c r="CH2344" s="1"/>
      <c r="CI2344" s="1"/>
      <c r="CJ2344" s="1"/>
      <c r="CK2344" s="1"/>
      <c r="CL2344" s="1"/>
      <c r="CM2344" s="1"/>
    </row>
    <row r="2345" spans="11:91" s="9" customFormat="1" x14ac:dyDescent="0.2">
      <c r="K2345" s="1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/>
      <c r="AL2345" s="1"/>
      <c r="AM2345" s="1"/>
      <c r="AN2345" s="1"/>
      <c r="AO2345" s="1"/>
      <c r="AP2345" s="1"/>
      <c r="AQ2345" s="1"/>
      <c r="AR2345" s="1"/>
      <c r="AS2345" s="1"/>
      <c r="AT2345" s="1"/>
      <c r="AU2345" s="1"/>
      <c r="AV2345" s="1"/>
      <c r="AW2345" s="1"/>
      <c r="AX2345" s="1"/>
      <c r="AY2345" s="1"/>
      <c r="AZ2345" s="1"/>
      <c r="BA2345" s="1"/>
      <c r="BB2345" s="1"/>
      <c r="BC2345" s="1"/>
      <c r="BD2345" s="1"/>
      <c r="BE2345" s="1"/>
      <c r="BF2345" s="1"/>
      <c r="BG2345" s="1"/>
      <c r="BH2345" s="1"/>
      <c r="BI2345" s="1"/>
      <c r="BJ2345" s="1"/>
      <c r="BK2345" s="1"/>
      <c r="BL2345" s="1"/>
      <c r="BM2345" s="1"/>
      <c r="BN2345" s="1"/>
      <c r="BO2345" s="1"/>
      <c r="BP2345" s="1"/>
      <c r="BQ2345" s="1"/>
      <c r="BR2345" s="1"/>
      <c r="BS2345" s="1"/>
      <c r="BT2345" s="1"/>
      <c r="BU2345" s="1"/>
      <c r="BV2345" s="1"/>
      <c r="BW2345" s="1"/>
      <c r="BX2345" s="1"/>
      <c r="BY2345" s="1"/>
      <c r="BZ2345" s="1"/>
      <c r="CA2345" s="1"/>
      <c r="CB2345" s="1"/>
      <c r="CC2345" s="1"/>
      <c r="CD2345" s="1"/>
      <c r="CE2345" s="1"/>
      <c r="CF2345" s="1"/>
      <c r="CG2345" s="1"/>
      <c r="CH2345" s="1"/>
      <c r="CI2345" s="1"/>
      <c r="CJ2345" s="1"/>
      <c r="CK2345" s="1"/>
      <c r="CL2345" s="1"/>
      <c r="CM2345" s="1"/>
    </row>
    <row r="2346" spans="11:91" s="9" customFormat="1" x14ac:dyDescent="0.2">
      <c r="K2346" s="1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1"/>
      <c r="AK2346" s="1"/>
      <c r="AL2346" s="1"/>
      <c r="AM2346" s="1"/>
      <c r="AN2346" s="1"/>
      <c r="AO2346" s="1"/>
      <c r="AP2346" s="1"/>
      <c r="AQ2346" s="1"/>
      <c r="AR2346" s="1"/>
      <c r="AS2346" s="1"/>
      <c r="AT2346" s="1"/>
      <c r="AU2346" s="1"/>
      <c r="AV2346" s="1"/>
      <c r="AW2346" s="1"/>
      <c r="AX2346" s="1"/>
      <c r="AY2346" s="1"/>
      <c r="AZ2346" s="1"/>
      <c r="BA2346" s="1"/>
      <c r="BB2346" s="1"/>
      <c r="BC2346" s="1"/>
      <c r="BD2346" s="1"/>
      <c r="BE2346" s="1"/>
      <c r="BF2346" s="1"/>
      <c r="BG2346" s="1"/>
      <c r="BH2346" s="1"/>
      <c r="BI2346" s="1"/>
      <c r="BJ2346" s="1"/>
      <c r="BK2346" s="1"/>
      <c r="BL2346" s="1"/>
      <c r="BM2346" s="1"/>
      <c r="BN2346" s="1"/>
      <c r="BO2346" s="1"/>
      <c r="BP2346" s="1"/>
      <c r="BQ2346" s="1"/>
      <c r="BR2346" s="1"/>
      <c r="BS2346" s="1"/>
      <c r="BT2346" s="1"/>
      <c r="BU2346" s="1"/>
      <c r="BV2346" s="1"/>
      <c r="BW2346" s="1"/>
      <c r="BX2346" s="1"/>
      <c r="BY2346" s="1"/>
      <c r="BZ2346" s="1"/>
      <c r="CA2346" s="1"/>
      <c r="CB2346" s="1"/>
      <c r="CC2346" s="1"/>
      <c r="CD2346" s="1"/>
      <c r="CE2346" s="1"/>
      <c r="CF2346" s="1"/>
      <c r="CG2346" s="1"/>
      <c r="CH2346" s="1"/>
      <c r="CI2346" s="1"/>
      <c r="CJ2346" s="1"/>
      <c r="CK2346" s="1"/>
      <c r="CL2346" s="1"/>
      <c r="CM2346" s="1"/>
    </row>
    <row r="2347" spans="11:91" s="9" customFormat="1" x14ac:dyDescent="0.2">
      <c r="K2347" s="1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  <c r="AL2347" s="1"/>
      <c r="AM2347" s="1"/>
      <c r="AN2347" s="1"/>
      <c r="AO2347" s="1"/>
      <c r="AP2347" s="1"/>
      <c r="AQ2347" s="1"/>
      <c r="AR2347" s="1"/>
      <c r="AS2347" s="1"/>
      <c r="AT2347" s="1"/>
      <c r="AU2347" s="1"/>
      <c r="AV2347" s="1"/>
      <c r="AW2347" s="1"/>
      <c r="AX2347" s="1"/>
      <c r="AY2347" s="1"/>
      <c r="AZ2347" s="1"/>
      <c r="BA2347" s="1"/>
      <c r="BB2347" s="1"/>
      <c r="BC2347" s="1"/>
      <c r="BD2347" s="1"/>
      <c r="BE2347" s="1"/>
      <c r="BF2347" s="1"/>
      <c r="BG2347" s="1"/>
      <c r="BH2347" s="1"/>
      <c r="BI2347" s="1"/>
      <c r="BJ2347" s="1"/>
      <c r="BK2347" s="1"/>
      <c r="BL2347" s="1"/>
      <c r="BM2347" s="1"/>
      <c r="BN2347" s="1"/>
      <c r="BO2347" s="1"/>
      <c r="BP2347" s="1"/>
      <c r="BQ2347" s="1"/>
      <c r="BR2347" s="1"/>
      <c r="BS2347" s="1"/>
      <c r="BT2347" s="1"/>
      <c r="BU2347" s="1"/>
      <c r="BV2347" s="1"/>
      <c r="BW2347" s="1"/>
      <c r="BX2347" s="1"/>
      <c r="BY2347" s="1"/>
      <c r="BZ2347" s="1"/>
      <c r="CA2347" s="1"/>
      <c r="CB2347" s="1"/>
      <c r="CC2347" s="1"/>
      <c r="CD2347" s="1"/>
      <c r="CE2347" s="1"/>
      <c r="CF2347" s="1"/>
      <c r="CG2347" s="1"/>
      <c r="CH2347" s="1"/>
      <c r="CI2347" s="1"/>
      <c r="CJ2347" s="1"/>
      <c r="CK2347" s="1"/>
      <c r="CL2347" s="1"/>
      <c r="CM2347" s="1"/>
    </row>
    <row r="2348" spans="11:91" s="9" customFormat="1" x14ac:dyDescent="0.2">
      <c r="K2348" s="1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1"/>
      <c r="AK2348" s="1"/>
      <c r="AL2348" s="1"/>
      <c r="AM2348" s="1"/>
      <c r="AN2348" s="1"/>
      <c r="AO2348" s="1"/>
      <c r="AP2348" s="1"/>
      <c r="AQ2348" s="1"/>
      <c r="AR2348" s="1"/>
      <c r="AS2348" s="1"/>
      <c r="AT2348" s="1"/>
      <c r="AU2348" s="1"/>
      <c r="AV2348" s="1"/>
      <c r="AW2348" s="1"/>
      <c r="AX2348" s="1"/>
      <c r="AY2348" s="1"/>
      <c r="AZ2348" s="1"/>
      <c r="BA2348" s="1"/>
      <c r="BB2348" s="1"/>
      <c r="BC2348" s="1"/>
      <c r="BD2348" s="1"/>
      <c r="BE2348" s="1"/>
      <c r="BF2348" s="1"/>
      <c r="BG2348" s="1"/>
      <c r="BH2348" s="1"/>
      <c r="BI2348" s="1"/>
      <c r="BJ2348" s="1"/>
      <c r="BK2348" s="1"/>
      <c r="BL2348" s="1"/>
      <c r="BM2348" s="1"/>
      <c r="BN2348" s="1"/>
      <c r="BO2348" s="1"/>
      <c r="BP2348" s="1"/>
      <c r="BQ2348" s="1"/>
      <c r="BR2348" s="1"/>
      <c r="BS2348" s="1"/>
      <c r="BT2348" s="1"/>
      <c r="BU2348" s="1"/>
      <c r="BV2348" s="1"/>
      <c r="BW2348" s="1"/>
      <c r="BX2348" s="1"/>
      <c r="BY2348" s="1"/>
      <c r="BZ2348" s="1"/>
      <c r="CA2348" s="1"/>
      <c r="CB2348" s="1"/>
      <c r="CC2348" s="1"/>
      <c r="CD2348" s="1"/>
      <c r="CE2348" s="1"/>
      <c r="CF2348" s="1"/>
      <c r="CG2348" s="1"/>
      <c r="CH2348" s="1"/>
      <c r="CI2348" s="1"/>
      <c r="CJ2348" s="1"/>
      <c r="CK2348" s="1"/>
      <c r="CL2348" s="1"/>
      <c r="CM2348" s="1"/>
    </row>
    <row r="2349" spans="11:91" s="9" customFormat="1" x14ac:dyDescent="0.2">
      <c r="K2349" s="1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1"/>
      <c r="AK2349" s="1"/>
      <c r="AL2349" s="1"/>
      <c r="AM2349" s="1"/>
      <c r="AN2349" s="1"/>
      <c r="AO2349" s="1"/>
      <c r="AP2349" s="1"/>
      <c r="AQ2349" s="1"/>
      <c r="AR2349" s="1"/>
      <c r="AS2349" s="1"/>
      <c r="AT2349" s="1"/>
      <c r="AU2349" s="1"/>
      <c r="AV2349" s="1"/>
      <c r="AW2349" s="1"/>
      <c r="AX2349" s="1"/>
      <c r="AY2349" s="1"/>
      <c r="AZ2349" s="1"/>
      <c r="BA2349" s="1"/>
      <c r="BB2349" s="1"/>
      <c r="BC2349" s="1"/>
      <c r="BD2349" s="1"/>
      <c r="BE2349" s="1"/>
      <c r="BF2349" s="1"/>
      <c r="BG2349" s="1"/>
      <c r="BH2349" s="1"/>
      <c r="BI2349" s="1"/>
      <c r="BJ2349" s="1"/>
      <c r="BK2349" s="1"/>
      <c r="BL2349" s="1"/>
      <c r="BM2349" s="1"/>
      <c r="BN2349" s="1"/>
      <c r="BO2349" s="1"/>
      <c r="BP2349" s="1"/>
      <c r="BQ2349" s="1"/>
      <c r="BR2349" s="1"/>
      <c r="BS2349" s="1"/>
      <c r="BT2349" s="1"/>
      <c r="BU2349" s="1"/>
      <c r="BV2349" s="1"/>
      <c r="BW2349" s="1"/>
      <c r="BX2349" s="1"/>
      <c r="BY2349" s="1"/>
      <c r="BZ2349" s="1"/>
      <c r="CA2349" s="1"/>
      <c r="CB2349" s="1"/>
      <c r="CC2349" s="1"/>
      <c r="CD2349" s="1"/>
      <c r="CE2349" s="1"/>
      <c r="CF2349" s="1"/>
      <c r="CG2349" s="1"/>
      <c r="CH2349" s="1"/>
      <c r="CI2349" s="1"/>
      <c r="CJ2349" s="1"/>
      <c r="CK2349" s="1"/>
      <c r="CL2349" s="1"/>
      <c r="CM2349" s="1"/>
    </row>
    <row r="2350" spans="11:91" s="9" customFormat="1" x14ac:dyDescent="0.2"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  <c r="AL2350" s="1"/>
      <c r="AM2350" s="1"/>
      <c r="AN2350" s="1"/>
      <c r="AO2350" s="1"/>
      <c r="AP2350" s="1"/>
      <c r="AQ2350" s="1"/>
      <c r="AR2350" s="1"/>
      <c r="AS2350" s="1"/>
      <c r="AT2350" s="1"/>
      <c r="AU2350" s="1"/>
      <c r="AV2350" s="1"/>
      <c r="AW2350" s="1"/>
      <c r="AX2350" s="1"/>
      <c r="AY2350" s="1"/>
      <c r="AZ2350" s="1"/>
      <c r="BA2350" s="1"/>
      <c r="BB2350" s="1"/>
      <c r="BC2350" s="1"/>
      <c r="BD2350" s="1"/>
      <c r="BE2350" s="1"/>
      <c r="BF2350" s="1"/>
      <c r="BG2350" s="1"/>
      <c r="BH2350" s="1"/>
      <c r="BI2350" s="1"/>
      <c r="BJ2350" s="1"/>
      <c r="BK2350" s="1"/>
      <c r="BL2350" s="1"/>
      <c r="BM2350" s="1"/>
      <c r="BN2350" s="1"/>
      <c r="BO2350" s="1"/>
      <c r="BP2350" s="1"/>
      <c r="BQ2350" s="1"/>
      <c r="BR2350" s="1"/>
      <c r="BS2350" s="1"/>
      <c r="BT2350" s="1"/>
      <c r="BU2350" s="1"/>
      <c r="BV2350" s="1"/>
      <c r="BW2350" s="1"/>
      <c r="BX2350" s="1"/>
      <c r="BY2350" s="1"/>
      <c r="BZ2350" s="1"/>
      <c r="CA2350" s="1"/>
      <c r="CB2350" s="1"/>
      <c r="CC2350" s="1"/>
      <c r="CD2350" s="1"/>
      <c r="CE2350" s="1"/>
      <c r="CF2350" s="1"/>
      <c r="CG2350" s="1"/>
      <c r="CH2350" s="1"/>
      <c r="CI2350" s="1"/>
      <c r="CJ2350" s="1"/>
      <c r="CK2350" s="1"/>
      <c r="CL2350" s="1"/>
      <c r="CM2350" s="1"/>
    </row>
    <row r="2351" spans="11:91" s="9" customFormat="1" x14ac:dyDescent="0.2">
      <c r="K2351" s="1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  <c r="AL2351" s="1"/>
      <c r="AM2351" s="1"/>
      <c r="AN2351" s="1"/>
      <c r="AO2351" s="1"/>
      <c r="AP2351" s="1"/>
      <c r="AQ2351" s="1"/>
      <c r="AR2351" s="1"/>
      <c r="AS2351" s="1"/>
      <c r="AT2351" s="1"/>
      <c r="AU2351" s="1"/>
      <c r="AV2351" s="1"/>
      <c r="AW2351" s="1"/>
      <c r="AX2351" s="1"/>
      <c r="AY2351" s="1"/>
      <c r="AZ2351" s="1"/>
      <c r="BA2351" s="1"/>
      <c r="BB2351" s="1"/>
      <c r="BC2351" s="1"/>
      <c r="BD2351" s="1"/>
      <c r="BE2351" s="1"/>
      <c r="BF2351" s="1"/>
      <c r="BG2351" s="1"/>
      <c r="BH2351" s="1"/>
      <c r="BI2351" s="1"/>
      <c r="BJ2351" s="1"/>
      <c r="BK2351" s="1"/>
      <c r="BL2351" s="1"/>
      <c r="BM2351" s="1"/>
      <c r="BN2351" s="1"/>
      <c r="BO2351" s="1"/>
      <c r="BP2351" s="1"/>
      <c r="BQ2351" s="1"/>
      <c r="BR2351" s="1"/>
      <c r="BS2351" s="1"/>
      <c r="BT2351" s="1"/>
      <c r="BU2351" s="1"/>
      <c r="BV2351" s="1"/>
      <c r="BW2351" s="1"/>
      <c r="BX2351" s="1"/>
      <c r="BY2351" s="1"/>
      <c r="BZ2351" s="1"/>
      <c r="CA2351" s="1"/>
      <c r="CB2351" s="1"/>
      <c r="CC2351" s="1"/>
      <c r="CD2351" s="1"/>
      <c r="CE2351" s="1"/>
      <c r="CF2351" s="1"/>
      <c r="CG2351" s="1"/>
      <c r="CH2351" s="1"/>
      <c r="CI2351" s="1"/>
      <c r="CJ2351" s="1"/>
      <c r="CK2351" s="1"/>
      <c r="CL2351" s="1"/>
      <c r="CM2351" s="1"/>
    </row>
    <row r="2352" spans="11:91" s="9" customFormat="1" x14ac:dyDescent="0.2">
      <c r="K2352" s="1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1"/>
      <c r="AK2352" s="1"/>
      <c r="AL2352" s="1"/>
      <c r="AM2352" s="1"/>
      <c r="AN2352" s="1"/>
      <c r="AO2352" s="1"/>
      <c r="AP2352" s="1"/>
      <c r="AQ2352" s="1"/>
      <c r="AR2352" s="1"/>
      <c r="AS2352" s="1"/>
      <c r="AT2352" s="1"/>
      <c r="AU2352" s="1"/>
      <c r="AV2352" s="1"/>
      <c r="AW2352" s="1"/>
      <c r="AX2352" s="1"/>
      <c r="AY2352" s="1"/>
      <c r="AZ2352" s="1"/>
      <c r="BA2352" s="1"/>
      <c r="BB2352" s="1"/>
      <c r="BC2352" s="1"/>
      <c r="BD2352" s="1"/>
      <c r="BE2352" s="1"/>
      <c r="BF2352" s="1"/>
      <c r="BG2352" s="1"/>
      <c r="BH2352" s="1"/>
      <c r="BI2352" s="1"/>
      <c r="BJ2352" s="1"/>
      <c r="BK2352" s="1"/>
      <c r="BL2352" s="1"/>
      <c r="BM2352" s="1"/>
      <c r="BN2352" s="1"/>
      <c r="BO2352" s="1"/>
      <c r="BP2352" s="1"/>
      <c r="BQ2352" s="1"/>
      <c r="BR2352" s="1"/>
      <c r="BS2352" s="1"/>
      <c r="BT2352" s="1"/>
      <c r="BU2352" s="1"/>
      <c r="BV2352" s="1"/>
      <c r="BW2352" s="1"/>
      <c r="BX2352" s="1"/>
      <c r="BY2352" s="1"/>
      <c r="BZ2352" s="1"/>
      <c r="CA2352" s="1"/>
      <c r="CB2352" s="1"/>
      <c r="CC2352" s="1"/>
      <c r="CD2352" s="1"/>
      <c r="CE2352" s="1"/>
      <c r="CF2352" s="1"/>
      <c r="CG2352" s="1"/>
      <c r="CH2352" s="1"/>
      <c r="CI2352" s="1"/>
      <c r="CJ2352" s="1"/>
      <c r="CK2352" s="1"/>
      <c r="CL2352" s="1"/>
      <c r="CM2352" s="1"/>
    </row>
    <row r="2353" spans="11:91" s="9" customFormat="1" x14ac:dyDescent="0.2">
      <c r="K2353" s="1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  <c r="AL2353" s="1"/>
      <c r="AM2353" s="1"/>
      <c r="AN2353" s="1"/>
      <c r="AO2353" s="1"/>
      <c r="AP2353" s="1"/>
      <c r="AQ2353" s="1"/>
      <c r="AR2353" s="1"/>
      <c r="AS2353" s="1"/>
      <c r="AT2353" s="1"/>
      <c r="AU2353" s="1"/>
      <c r="AV2353" s="1"/>
      <c r="AW2353" s="1"/>
      <c r="AX2353" s="1"/>
      <c r="AY2353" s="1"/>
      <c r="AZ2353" s="1"/>
      <c r="BA2353" s="1"/>
      <c r="BB2353" s="1"/>
      <c r="BC2353" s="1"/>
      <c r="BD2353" s="1"/>
      <c r="BE2353" s="1"/>
      <c r="BF2353" s="1"/>
      <c r="BG2353" s="1"/>
      <c r="BH2353" s="1"/>
      <c r="BI2353" s="1"/>
      <c r="BJ2353" s="1"/>
      <c r="BK2353" s="1"/>
      <c r="BL2353" s="1"/>
      <c r="BM2353" s="1"/>
      <c r="BN2353" s="1"/>
      <c r="BO2353" s="1"/>
      <c r="BP2353" s="1"/>
      <c r="BQ2353" s="1"/>
      <c r="BR2353" s="1"/>
      <c r="BS2353" s="1"/>
      <c r="BT2353" s="1"/>
      <c r="BU2353" s="1"/>
      <c r="BV2353" s="1"/>
      <c r="BW2353" s="1"/>
      <c r="BX2353" s="1"/>
      <c r="BY2353" s="1"/>
      <c r="BZ2353" s="1"/>
      <c r="CA2353" s="1"/>
      <c r="CB2353" s="1"/>
      <c r="CC2353" s="1"/>
      <c r="CD2353" s="1"/>
      <c r="CE2353" s="1"/>
      <c r="CF2353" s="1"/>
      <c r="CG2353" s="1"/>
      <c r="CH2353" s="1"/>
      <c r="CI2353" s="1"/>
      <c r="CJ2353" s="1"/>
      <c r="CK2353" s="1"/>
      <c r="CL2353" s="1"/>
      <c r="CM2353" s="1"/>
    </row>
    <row r="2354" spans="11:91" s="9" customFormat="1" x14ac:dyDescent="0.2">
      <c r="K2354" s="1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  <c r="AL2354" s="1"/>
      <c r="AM2354" s="1"/>
      <c r="AN2354" s="1"/>
      <c r="AO2354" s="1"/>
      <c r="AP2354" s="1"/>
      <c r="AQ2354" s="1"/>
      <c r="AR2354" s="1"/>
      <c r="AS2354" s="1"/>
      <c r="AT2354" s="1"/>
      <c r="AU2354" s="1"/>
      <c r="AV2354" s="1"/>
      <c r="AW2354" s="1"/>
      <c r="AX2354" s="1"/>
      <c r="AY2354" s="1"/>
      <c r="AZ2354" s="1"/>
      <c r="BA2354" s="1"/>
      <c r="BB2354" s="1"/>
      <c r="BC2354" s="1"/>
      <c r="BD2354" s="1"/>
      <c r="BE2354" s="1"/>
      <c r="BF2354" s="1"/>
      <c r="BG2354" s="1"/>
      <c r="BH2354" s="1"/>
      <c r="BI2354" s="1"/>
      <c r="BJ2354" s="1"/>
      <c r="BK2354" s="1"/>
      <c r="BL2354" s="1"/>
      <c r="BM2354" s="1"/>
      <c r="BN2354" s="1"/>
      <c r="BO2354" s="1"/>
      <c r="BP2354" s="1"/>
      <c r="BQ2354" s="1"/>
      <c r="BR2354" s="1"/>
      <c r="BS2354" s="1"/>
      <c r="BT2354" s="1"/>
      <c r="BU2354" s="1"/>
      <c r="BV2354" s="1"/>
      <c r="BW2354" s="1"/>
      <c r="BX2354" s="1"/>
      <c r="BY2354" s="1"/>
      <c r="BZ2354" s="1"/>
      <c r="CA2354" s="1"/>
      <c r="CB2354" s="1"/>
      <c r="CC2354" s="1"/>
      <c r="CD2354" s="1"/>
      <c r="CE2354" s="1"/>
      <c r="CF2354" s="1"/>
      <c r="CG2354" s="1"/>
      <c r="CH2354" s="1"/>
      <c r="CI2354" s="1"/>
      <c r="CJ2354" s="1"/>
      <c r="CK2354" s="1"/>
      <c r="CL2354" s="1"/>
      <c r="CM2354" s="1"/>
    </row>
    <row r="2355" spans="11:91" s="9" customFormat="1" x14ac:dyDescent="0.2">
      <c r="K2355" s="1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1"/>
      <c r="AK2355" s="1"/>
      <c r="AL2355" s="1"/>
      <c r="AM2355" s="1"/>
      <c r="AN2355" s="1"/>
      <c r="AO2355" s="1"/>
      <c r="AP2355" s="1"/>
      <c r="AQ2355" s="1"/>
      <c r="AR2355" s="1"/>
      <c r="AS2355" s="1"/>
      <c r="AT2355" s="1"/>
      <c r="AU2355" s="1"/>
      <c r="AV2355" s="1"/>
      <c r="AW2355" s="1"/>
      <c r="AX2355" s="1"/>
      <c r="AY2355" s="1"/>
      <c r="AZ2355" s="1"/>
      <c r="BA2355" s="1"/>
      <c r="BB2355" s="1"/>
      <c r="BC2355" s="1"/>
      <c r="BD2355" s="1"/>
      <c r="BE2355" s="1"/>
      <c r="BF2355" s="1"/>
      <c r="BG2355" s="1"/>
      <c r="BH2355" s="1"/>
      <c r="BI2355" s="1"/>
      <c r="BJ2355" s="1"/>
      <c r="BK2355" s="1"/>
      <c r="BL2355" s="1"/>
      <c r="BM2355" s="1"/>
      <c r="BN2355" s="1"/>
      <c r="BO2355" s="1"/>
      <c r="BP2355" s="1"/>
      <c r="BQ2355" s="1"/>
      <c r="BR2355" s="1"/>
      <c r="BS2355" s="1"/>
      <c r="BT2355" s="1"/>
      <c r="BU2355" s="1"/>
      <c r="BV2355" s="1"/>
      <c r="BW2355" s="1"/>
      <c r="BX2355" s="1"/>
      <c r="BY2355" s="1"/>
      <c r="BZ2355" s="1"/>
      <c r="CA2355" s="1"/>
      <c r="CB2355" s="1"/>
      <c r="CC2355" s="1"/>
      <c r="CD2355" s="1"/>
      <c r="CE2355" s="1"/>
      <c r="CF2355" s="1"/>
      <c r="CG2355" s="1"/>
      <c r="CH2355" s="1"/>
      <c r="CI2355" s="1"/>
      <c r="CJ2355" s="1"/>
      <c r="CK2355" s="1"/>
      <c r="CL2355" s="1"/>
      <c r="CM2355" s="1"/>
    </row>
    <row r="2356" spans="11:91" s="9" customFormat="1" x14ac:dyDescent="0.2">
      <c r="K2356" s="1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1"/>
      <c r="AK2356" s="1"/>
      <c r="AL2356" s="1"/>
      <c r="AM2356" s="1"/>
      <c r="AN2356" s="1"/>
      <c r="AO2356" s="1"/>
      <c r="AP2356" s="1"/>
      <c r="AQ2356" s="1"/>
      <c r="AR2356" s="1"/>
      <c r="AS2356" s="1"/>
      <c r="AT2356" s="1"/>
      <c r="AU2356" s="1"/>
      <c r="AV2356" s="1"/>
      <c r="AW2356" s="1"/>
      <c r="AX2356" s="1"/>
      <c r="AY2356" s="1"/>
      <c r="AZ2356" s="1"/>
      <c r="BA2356" s="1"/>
      <c r="BB2356" s="1"/>
      <c r="BC2356" s="1"/>
      <c r="BD2356" s="1"/>
      <c r="BE2356" s="1"/>
      <c r="BF2356" s="1"/>
      <c r="BG2356" s="1"/>
      <c r="BH2356" s="1"/>
      <c r="BI2356" s="1"/>
      <c r="BJ2356" s="1"/>
      <c r="BK2356" s="1"/>
      <c r="BL2356" s="1"/>
      <c r="BM2356" s="1"/>
      <c r="BN2356" s="1"/>
      <c r="BO2356" s="1"/>
      <c r="BP2356" s="1"/>
      <c r="BQ2356" s="1"/>
      <c r="BR2356" s="1"/>
      <c r="BS2356" s="1"/>
      <c r="BT2356" s="1"/>
      <c r="BU2356" s="1"/>
      <c r="BV2356" s="1"/>
      <c r="BW2356" s="1"/>
      <c r="BX2356" s="1"/>
      <c r="BY2356" s="1"/>
      <c r="BZ2356" s="1"/>
      <c r="CA2356" s="1"/>
      <c r="CB2356" s="1"/>
      <c r="CC2356" s="1"/>
      <c r="CD2356" s="1"/>
      <c r="CE2356" s="1"/>
      <c r="CF2356" s="1"/>
      <c r="CG2356" s="1"/>
      <c r="CH2356" s="1"/>
      <c r="CI2356" s="1"/>
      <c r="CJ2356" s="1"/>
      <c r="CK2356" s="1"/>
      <c r="CL2356" s="1"/>
      <c r="CM2356" s="1"/>
    </row>
    <row r="2357" spans="11:91" s="9" customFormat="1" x14ac:dyDescent="0.2">
      <c r="K2357" s="1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/>
      <c r="AL2357" s="1"/>
      <c r="AM2357" s="1"/>
      <c r="AN2357" s="1"/>
      <c r="AO2357" s="1"/>
      <c r="AP2357" s="1"/>
      <c r="AQ2357" s="1"/>
      <c r="AR2357" s="1"/>
      <c r="AS2357" s="1"/>
      <c r="AT2357" s="1"/>
      <c r="AU2357" s="1"/>
      <c r="AV2357" s="1"/>
      <c r="AW2357" s="1"/>
      <c r="AX2357" s="1"/>
      <c r="AY2357" s="1"/>
      <c r="AZ2357" s="1"/>
      <c r="BA2357" s="1"/>
      <c r="BB2357" s="1"/>
      <c r="BC2357" s="1"/>
      <c r="BD2357" s="1"/>
      <c r="BE2357" s="1"/>
      <c r="BF2357" s="1"/>
      <c r="BG2357" s="1"/>
      <c r="BH2357" s="1"/>
      <c r="BI2357" s="1"/>
      <c r="BJ2357" s="1"/>
      <c r="BK2357" s="1"/>
      <c r="BL2357" s="1"/>
      <c r="BM2357" s="1"/>
      <c r="BN2357" s="1"/>
      <c r="BO2357" s="1"/>
      <c r="BP2357" s="1"/>
      <c r="BQ2357" s="1"/>
      <c r="BR2357" s="1"/>
      <c r="BS2357" s="1"/>
      <c r="BT2357" s="1"/>
      <c r="BU2357" s="1"/>
      <c r="BV2357" s="1"/>
      <c r="BW2357" s="1"/>
      <c r="BX2357" s="1"/>
      <c r="BY2357" s="1"/>
      <c r="BZ2357" s="1"/>
      <c r="CA2357" s="1"/>
      <c r="CB2357" s="1"/>
      <c r="CC2357" s="1"/>
      <c r="CD2357" s="1"/>
      <c r="CE2357" s="1"/>
      <c r="CF2357" s="1"/>
      <c r="CG2357" s="1"/>
      <c r="CH2357" s="1"/>
      <c r="CI2357" s="1"/>
      <c r="CJ2357" s="1"/>
      <c r="CK2357" s="1"/>
      <c r="CL2357" s="1"/>
      <c r="CM2357" s="1"/>
    </row>
    <row r="2358" spans="11:91" s="9" customFormat="1" x14ac:dyDescent="0.2">
      <c r="K2358" s="1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  <c r="AK2358" s="1"/>
      <c r="AL2358" s="1"/>
      <c r="AM2358" s="1"/>
      <c r="AN2358" s="1"/>
      <c r="AO2358" s="1"/>
      <c r="AP2358" s="1"/>
      <c r="AQ2358" s="1"/>
      <c r="AR2358" s="1"/>
      <c r="AS2358" s="1"/>
      <c r="AT2358" s="1"/>
      <c r="AU2358" s="1"/>
      <c r="AV2358" s="1"/>
      <c r="AW2358" s="1"/>
      <c r="AX2358" s="1"/>
      <c r="AY2358" s="1"/>
      <c r="AZ2358" s="1"/>
      <c r="BA2358" s="1"/>
      <c r="BB2358" s="1"/>
      <c r="BC2358" s="1"/>
      <c r="BD2358" s="1"/>
      <c r="BE2358" s="1"/>
      <c r="BF2358" s="1"/>
      <c r="BG2358" s="1"/>
      <c r="BH2358" s="1"/>
      <c r="BI2358" s="1"/>
      <c r="BJ2358" s="1"/>
      <c r="BK2358" s="1"/>
      <c r="BL2358" s="1"/>
      <c r="BM2358" s="1"/>
      <c r="BN2358" s="1"/>
      <c r="BO2358" s="1"/>
      <c r="BP2358" s="1"/>
      <c r="BQ2358" s="1"/>
      <c r="BR2358" s="1"/>
      <c r="BS2358" s="1"/>
      <c r="BT2358" s="1"/>
      <c r="BU2358" s="1"/>
      <c r="BV2358" s="1"/>
      <c r="BW2358" s="1"/>
      <c r="BX2358" s="1"/>
      <c r="BY2358" s="1"/>
      <c r="BZ2358" s="1"/>
      <c r="CA2358" s="1"/>
      <c r="CB2358" s="1"/>
      <c r="CC2358" s="1"/>
      <c r="CD2358" s="1"/>
      <c r="CE2358" s="1"/>
      <c r="CF2358" s="1"/>
      <c r="CG2358" s="1"/>
      <c r="CH2358" s="1"/>
      <c r="CI2358" s="1"/>
      <c r="CJ2358" s="1"/>
      <c r="CK2358" s="1"/>
      <c r="CL2358" s="1"/>
      <c r="CM2358" s="1"/>
    </row>
    <row r="2359" spans="11:91" s="9" customFormat="1" x14ac:dyDescent="0.2">
      <c r="K2359" s="1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1"/>
      <c r="AK2359" s="1"/>
      <c r="AL2359" s="1"/>
      <c r="AM2359" s="1"/>
      <c r="AN2359" s="1"/>
      <c r="AO2359" s="1"/>
      <c r="AP2359" s="1"/>
      <c r="AQ2359" s="1"/>
      <c r="AR2359" s="1"/>
      <c r="AS2359" s="1"/>
      <c r="AT2359" s="1"/>
      <c r="AU2359" s="1"/>
      <c r="AV2359" s="1"/>
      <c r="AW2359" s="1"/>
      <c r="AX2359" s="1"/>
      <c r="AY2359" s="1"/>
      <c r="AZ2359" s="1"/>
      <c r="BA2359" s="1"/>
      <c r="BB2359" s="1"/>
      <c r="BC2359" s="1"/>
      <c r="BD2359" s="1"/>
      <c r="BE2359" s="1"/>
      <c r="BF2359" s="1"/>
      <c r="BG2359" s="1"/>
      <c r="BH2359" s="1"/>
      <c r="BI2359" s="1"/>
      <c r="BJ2359" s="1"/>
      <c r="BK2359" s="1"/>
      <c r="BL2359" s="1"/>
      <c r="BM2359" s="1"/>
      <c r="BN2359" s="1"/>
      <c r="BO2359" s="1"/>
      <c r="BP2359" s="1"/>
      <c r="BQ2359" s="1"/>
      <c r="BR2359" s="1"/>
      <c r="BS2359" s="1"/>
      <c r="BT2359" s="1"/>
      <c r="BU2359" s="1"/>
      <c r="BV2359" s="1"/>
      <c r="BW2359" s="1"/>
      <c r="BX2359" s="1"/>
      <c r="BY2359" s="1"/>
      <c r="BZ2359" s="1"/>
      <c r="CA2359" s="1"/>
      <c r="CB2359" s="1"/>
      <c r="CC2359" s="1"/>
      <c r="CD2359" s="1"/>
      <c r="CE2359" s="1"/>
      <c r="CF2359" s="1"/>
      <c r="CG2359" s="1"/>
      <c r="CH2359" s="1"/>
      <c r="CI2359" s="1"/>
      <c r="CJ2359" s="1"/>
      <c r="CK2359" s="1"/>
      <c r="CL2359" s="1"/>
      <c r="CM2359" s="1"/>
    </row>
    <row r="2360" spans="11:91" s="9" customFormat="1" x14ac:dyDescent="0.2">
      <c r="K2360" s="1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1"/>
      <c r="AK2360" s="1"/>
      <c r="AL2360" s="1"/>
      <c r="AM2360" s="1"/>
      <c r="AN2360" s="1"/>
      <c r="AO2360" s="1"/>
      <c r="AP2360" s="1"/>
      <c r="AQ2360" s="1"/>
      <c r="AR2360" s="1"/>
      <c r="AS2360" s="1"/>
      <c r="AT2360" s="1"/>
      <c r="AU2360" s="1"/>
      <c r="AV2360" s="1"/>
      <c r="AW2360" s="1"/>
      <c r="AX2360" s="1"/>
      <c r="AY2360" s="1"/>
      <c r="AZ2360" s="1"/>
      <c r="BA2360" s="1"/>
      <c r="BB2360" s="1"/>
      <c r="BC2360" s="1"/>
      <c r="BD2360" s="1"/>
      <c r="BE2360" s="1"/>
      <c r="BF2360" s="1"/>
      <c r="BG2360" s="1"/>
      <c r="BH2360" s="1"/>
      <c r="BI2360" s="1"/>
      <c r="BJ2360" s="1"/>
      <c r="BK2360" s="1"/>
      <c r="BL2360" s="1"/>
      <c r="BM2360" s="1"/>
      <c r="BN2360" s="1"/>
      <c r="BO2360" s="1"/>
      <c r="BP2360" s="1"/>
      <c r="BQ2360" s="1"/>
      <c r="BR2360" s="1"/>
      <c r="BS2360" s="1"/>
      <c r="BT2360" s="1"/>
      <c r="BU2360" s="1"/>
      <c r="BV2360" s="1"/>
      <c r="BW2360" s="1"/>
      <c r="BX2360" s="1"/>
      <c r="BY2360" s="1"/>
      <c r="BZ2360" s="1"/>
      <c r="CA2360" s="1"/>
      <c r="CB2360" s="1"/>
      <c r="CC2360" s="1"/>
      <c r="CD2360" s="1"/>
      <c r="CE2360" s="1"/>
      <c r="CF2360" s="1"/>
      <c r="CG2360" s="1"/>
      <c r="CH2360" s="1"/>
      <c r="CI2360" s="1"/>
      <c r="CJ2360" s="1"/>
      <c r="CK2360" s="1"/>
      <c r="CL2360" s="1"/>
      <c r="CM2360" s="1"/>
    </row>
    <row r="2361" spans="11:91" s="9" customFormat="1" x14ac:dyDescent="0.2">
      <c r="K2361" s="1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1"/>
      <c r="AK2361" s="1"/>
      <c r="AL2361" s="1"/>
      <c r="AM2361" s="1"/>
      <c r="AN2361" s="1"/>
      <c r="AO2361" s="1"/>
      <c r="AP2361" s="1"/>
      <c r="AQ2361" s="1"/>
      <c r="AR2361" s="1"/>
      <c r="AS2361" s="1"/>
      <c r="AT2361" s="1"/>
      <c r="AU2361" s="1"/>
      <c r="AV2361" s="1"/>
      <c r="AW2361" s="1"/>
      <c r="AX2361" s="1"/>
      <c r="AY2361" s="1"/>
      <c r="AZ2361" s="1"/>
      <c r="BA2361" s="1"/>
      <c r="BB2361" s="1"/>
      <c r="BC2361" s="1"/>
      <c r="BD2361" s="1"/>
      <c r="BE2361" s="1"/>
      <c r="BF2361" s="1"/>
      <c r="BG2361" s="1"/>
      <c r="BH2361" s="1"/>
      <c r="BI2361" s="1"/>
      <c r="BJ2361" s="1"/>
      <c r="BK2361" s="1"/>
      <c r="BL2361" s="1"/>
      <c r="BM2361" s="1"/>
      <c r="BN2361" s="1"/>
      <c r="BO2361" s="1"/>
      <c r="BP2361" s="1"/>
      <c r="BQ2361" s="1"/>
      <c r="BR2361" s="1"/>
      <c r="BS2361" s="1"/>
      <c r="BT2361" s="1"/>
      <c r="BU2361" s="1"/>
      <c r="BV2361" s="1"/>
      <c r="BW2361" s="1"/>
      <c r="BX2361" s="1"/>
      <c r="BY2361" s="1"/>
      <c r="BZ2361" s="1"/>
      <c r="CA2361" s="1"/>
      <c r="CB2361" s="1"/>
      <c r="CC2361" s="1"/>
      <c r="CD2361" s="1"/>
      <c r="CE2361" s="1"/>
      <c r="CF2361" s="1"/>
      <c r="CG2361" s="1"/>
      <c r="CH2361" s="1"/>
      <c r="CI2361" s="1"/>
      <c r="CJ2361" s="1"/>
      <c r="CK2361" s="1"/>
      <c r="CL2361" s="1"/>
      <c r="CM2361" s="1"/>
    </row>
    <row r="2362" spans="11:91" s="9" customFormat="1" x14ac:dyDescent="0.2">
      <c r="K2362" s="1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1"/>
      <c r="AK2362" s="1"/>
      <c r="AL2362" s="1"/>
      <c r="AM2362" s="1"/>
      <c r="AN2362" s="1"/>
      <c r="AO2362" s="1"/>
      <c r="AP2362" s="1"/>
      <c r="AQ2362" s="1"/>
      <c r="AR2362" s="1"/>
      <c r="AS2362" s="1"/>
      <c r="AT2362" s="1"/>
      <c r="AU2362" s="1"/>
      <c r="AV2362" s="1"/>
      <c r="AW2362" s="1"/>
      <c r="AX2362" s="1"/>
      <c r="AY2362" s="1"/>
      <c r="AZ2362" s="1"/>
      <c r="BA2362" s="1"/>
      <c r="BB2362" s="1"/>
      <c r="BC2362" s="1"/>
      <c r="BD2362" s="1"/>
      <c r="BE2362" s="1"/>
      <c r="BF2362" s="1"/>
      <c r="BG2362" s="1"/>
      <c r="BH2362" s="1"/>
      <c r="BI2362" s="1"/>
      <c r="BJ2362" s="1"/>
      <c r="BK2362" s="1"/>
      <c r="BL2362" s="1"/>
      <c r="BM2362" s="1"/>
      <c r="BN2362" s="1"/>
      <c r="BO2362" s="1"/>
      <c r="BP2362" s="1"/>
      <c r="BQ2362" s="1"/>
      <c r="BR2362" s="1"/>
      <c r="BS2362" s="1"/>
      <c r="BT2362" s="1"/>
      <c r="BU2362" s="1"/>
      <c r="BV2362" s="1"/>
      <c r="BW2362" s="1"/>
      <c r="BX2362" s="1"/>
      <c r="BY2362" s="1"/>
      <c r="BZ2362" s="1"/>
      <c r="CA2362" s="1"/>
      <c r="CB2362" s="1"/>
      <c r="CC2362" s="1"/>
      <c r="CD2362" s="1"/>
      <c r="CE2362" s="1"/>
      <c r="CF2362" s="1"/>
      <c r="CG2362" s="1"/>
      <c r="CH2362" s="1"/>
      <c r="CI2362" s="1"/>
      <c r="CJ2362" s="1"/>
      <c r="CK2362" s="1"/>
      <c r="CL2362" s="1"/>
      <c r="CM2362" s="1"/>
    </row>
    <row r="2363" spans="11:91" s="9" customFormat="1" x14ac:dyDescent="0.2">
      <c r="K2363" s="1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1"/>
      <c r="AK2363" s="1"/>
      <c r="AL2363" s="1"/>
      <c r="AM2363" s="1"/>
      <c r="AN2363" s="1"/>
      <c r="AO2363" s="1"/>
      <c r="AP2363" s="1"/>
      <c r="AQ2363" s="1"/>
      <c r="AR2363" s="1"/>
      <c r="AS2363" s="1"/>
      <c r="AT2363" s="1"/>
      <c r="AU2363" s="1"/>
      <c r="AV2363" s="1"/>
      <c r="AW2363" s="1"/>
      <c r="AX2363" s="1"/>
      <c r="AY2363" s="1"/>
      <c r="AZ2363" s="1"/>
      <c r="BA2363" s="1"/>
      <c r="BB2363" s="1"/>
      <c r="BC2363" s="1"/>
      <c r="BD2363" s="1"/>
      <c r="BE2363" s="1"/>
      <c r="BF2363" s="1"/>
      <c r="BG2363" s="1"/>
      <c r="BH2363" s="1"/>
      <c r="BI2363" s="1"/>
      <c r="BJ2363" s="1"/>
      <c r="BK2363" s="1"/>
      <c r="BL2363" s="1"/>
      <c r="BM2363" s="1"/>
      <c r="BN2363" s="1"/>
      <c r="BO2363" s="1"/>
      <c r="BP2363" s="1"/>
      <c r="BQ2363" s="1"/>
      <c r="BR2363" s="1"/>
      <c r="BS2363" s="1"/>
      <c r="BT2363" s="1"/>
      <c r="BU2363" s="1"/>
      <c r="BV2363" s="1"/>
      <c r="BW2363" s="1"/>
      <c r="BX2363" s="1"/>
      <c r="BY2363" s="1"/>
      <c r="BZ2363" s="1"/>
      <c r="CA2363" s="1"/>
      <c r="CB2363" s="1"/>
      <c r="CC2363" s="1"/>
      <c r="CD2363" s="1"/>
      <c r="CE2363" s="1"/>
      <c r="CF2363" s="1"/>
      <c r="CG2363" s="1"/>
      <c r="CH2363" s="1"/>
      <c r="CI2363" s="1"/>
      <c r="CJ2363" s="1"/>
      <c r="CK2363" s="1"/>
      <c r="CL2363" s="1"/>
      <c r="CM2363" s="1"/>
    </row>
    <row r="2364" spans="11:91" s="9" customFormat="1" x14ac:dyDescent="0.2">
      <c r="K2364" s="1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  <c r="AK2364" s="1"/>
      <c r="AL2364" s="1"/>
      <c r="AM2364" s="1"/>
      <c r="AN2364" s="1"/>
      <c r="AO2364" s="1"/>
      <c r="AP2364" s="1"/>
      <c r="AQ2364" s="1"/>
      <c r="AR2364" s="1"/>
      <c r="AS2364" s="1"/>
      <c r="AT2364" s="1"/>
      <c r="AU2364" s="1"/>
      <c r="AV2364" s="1"/>
      <c r="AW2364" s="1"/>
      <c r="AX2364" s="1"/>
      <c r="AY2364" s="1"/>
      <c r="AZ2364" s="1"/>
      <c r="BA2364" s="1"/>
      <c r="BB2364" s="1"/>
      <c r="BC2364" s="1"/>
      <c r="BD2364" s="1"/>
      <c r="BE2364" s="1"/>
      <c r="BF2364" s="1"/>
      <c r="BG2364" s="1"/>
      <c r="BH2364" s="1"/>
      <c r="BI2364" s="1"/>
      <c r="BJ2364" s="1"/>
      <c r="BK2364" s="1"/>
      <c r="BL2364" s="1"/>
      <c r="BM2364" s="1"/>
      <c r="BN2364" s="1"/>
      <c r="BO2364" s="1"/>
      <c r="BP2364" s="1"/>
      <c r="BQ2364" s="1"/>
      <c r="BR2364" s="1"/>
      <c r="BS2364" s="1"/>
      <c r="BT2364" s="1"/>
      <c r="BU2364" s="1"/>
      <c r="BV2364" s="1"/>
      <c r="BW2364" s="1"/>
      <c r="BX2364" s="1"/>
      <c r="BY2364" s="1"/>
      <c r="BZ2364" s="1"/>
      <c r="CA2364" s="1"/>
      <c r="CB2364" s="1"/>
      <c r="CC2364" s="1"/>
      <c r="CD2364" s="1"/>
      <c r="CE2364" s="1"/>
      <c r="CF2364" s="1"/>
      <c r="CG2364" s="1"/>
      <c r="CH2364" s="1"/>
      <c r="CI2364" s="1"/>
      <c r="CJ2364" s="1"/>
      <c r="CK2364" s="1"/>
      <c r="CL2364" s="1"/>
      <c r="CM2364" s="1"/>
    </row>
    <row r="2365" spans="11:91" s="9" customFormat="1" x14ac:dyDescent="0.2">
      <c r="K2365" s="1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  <c r="AH2365" s="1"/>
      <c r="AI2365" s="1"/>
      <c r="AJ2365" s="1"/>
      <c r="AK2365" s="1"/>
      <c r="AL2365" s="1"/>
      <c r="AM2365" s="1"/>
      <c r="AN2365" s="1"/>
      <c r="AO2365" s="1"/>
      <c r="AP2365" s="1"/>
      <c r="AQ2365" s="1"/>
      <c r="AR2365" s="1"/>
      <c r="AS2365" s="1"/>
      <c r="AT2365" s="1"/>
      <c r="AU2365" s="1"/>
      <c r="AV2365" s="1"/>
      <c r="AW2365" s="1"/>
      <c r="AX2365" s="1"/>
      <c r="AY2365" s="1"/>
      <c r="AZ2365" s="1"/>
      <c r="BA2365" s="1"/>
      <c r="BB2365" s="1"/>
      <c r="BC2365" s="1"/>
      <c r="BD2365" s="1"/>
      <c r="BE2365" s="1"/>
      <c r="BF2365" s="1"/>
      <c r="BG2365" s="1"/>
      <c r="BH2365" s="1"/>
      <c r="BI2365" s="1"/>
      <c r="BJ2365" s="1"/>
      <c r="BK2365" s="1"/>
      <c r="BL2365" s="1"/>
      <c r="BM2365" s="1"/>
      <c r="BN2365" s="1"/>
      <c r="BO2365" s="1"/>
      <c r="BP2365" s="1"/>
      <c r="BQ2365" s="1"/>
      <c r="BR2365" s="1"/>
      <c r="BS2365" s="1"/>
      <c r="BT2365" s="1"/>
      <c r="BU2365" s="1"/>
      <c r="BV2365" s="1"/>
      <c r="BW2365" s="1"/>
      <c r="BX2365" s="1"/>
      <c r="BY2365" s="1"/>
      <c r="BZ2365" s="1"/>
      <c r="CA2365" s="1"/>
      <c r="CB2365" s="1"/>
      <c r="CC2365" s="1"/>
      <c r="CD2365" s="1"/>
      <c r="CE2365" s="1"/>
      <c r="CF2365" s="1"/>
      <c r="CG2365" s="1"/>
      <c r="CH2365" s="1"/>
      <c r="CI2365" s="1"/>
      <c r="CJ2365" s="1"/>
      <c r="CK2365" s="1"/>
      <c r="CL2365" s="1"/>
      <c r="CM2365" s="1"/>
    </row>
    <row r="2366" spans="11:91" s="9" customFormat="1" x14ac:dyDescent="0.2">
      <c r="K2366" s="1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1"/>
      <c r="AK2366" s="1"/>
      <c r="AL2366" s="1"/>
      <c r="AM2366" s="1"/>
      <c r="AN2366" s="1"/>
      <c r="AO2366" s="1"/>
      <c r="AP2366" s="1"/>
      <c r="AQ2366" s="1"/>
      <c r="AR2366" s="1"/>
      <c r="AS2366" s="1"/>
      <c r="AT2366" s="1"/>
      <c r="AU2366" s="1"/>
      <c r="AV2366" s="1"/>
      <c r="AW2366" s="1"/>
      <c r="AX2366" s="1"/>
      <c r="AY2366" s="1"/>
      <c r="AZ2366" s="1"/>
      <c r="BA2366" s="1"/>
      <c r="BB2366" s="1"/>
      <c r="BC2366" s="1"/>
      <c r="BD2366" s="1"/>
      <c r="BE2366" s="1"/>
      <c r="BF2366" s="1"/>
      <c r="BG2366" s="1"/>
      <c r="BH2366" s="1"/>
      <c r="BI2366" s="1"/>
      <c r="BJ2366" s="1"/>
      <c r="BK2366" s="1"/>
      <c r="BL2366" s="1"/>
      <c r="BM2366" s="1"/>
      <c r="BN2366" s="1"/>
      <c r="BO2366" s="1"/>
      <c r="BP2366" s="1"/>
      <c r="BQ2366" s="1"/>
      <c r="BR2366" s="1"/>
      <c r="BS2366" s="1"/>
      <c r="BT2366" s="1"/>
      <c r="BU2366" s="1"/>
      <c r="BV2366" s="1"/>
      <c r="BW2366" s="1"/>
      <c r="BX2366" s="1"/>
      <c r="BY2366" s="1"/>
      <c r="BZ2366" s="1"/>
      <c r="CA2366" s="1"/>
      <c r="CB2366" s="1"/>
      <c r="CC2366" s="1"/>
      <c r="CD2366" s="1"/>
      <c r="CE2366" s="1"/>
      <c r="CF2366" s="1"/>
      <c r="CG2366" s="1"/>
      <c r="CH2366" s="1"/>
      <c r="CI2366" s="1"/>
      <c r="CJ2366" s="1"/>
      <c r="CK2366" s="1"/>
      <c r="CL2366" s="1"/>
      <c r="CM2366" s="1"/>
    </row>
    <row r="2367" spans="11:91" s="9" customFormat="1" x14ac:dyDescent="0.2">
      <c r="K2367" s="1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  <c r="AL2367" s="1"/>
      <c r="AM2367" s="1"/>
      <c r="AN2367" s="1"/>
      <c r="AO2367" s="1"/>
      <c r="AP2367" s="1"/>
      <c r="AQ2367" s="1"/>
      <c r="AR2367" s="1"/>
      <c r="AS2367" s="1"/>
      <c r="AT2367" s="1"/>
      <c r="AU2367" s="1"/>
      <c r="AV2367" s="1"/>
      <c r="AW2367" s="1"/>
      <c r="AX2367" s="1"/>
      <c r="AY2367" s="1"/>
      <c r="AZ2367" s="1"/>
      <c r="BA2367" s="1"/>
      <c r="BB2367" s="1"/>
      <c r="BC2367" s="1"/>
      <c r="BD2367" s="1"/>
      <c r="BE2367" s="1"/>
      <c r="BF2367" s="1"/>
      <c r="BG2367" s="1"/>
      <c r="BH2367" s="1"/>
      <c r="BI2367" s="1"/>
      <c r="BJ2367" s="1"/>
      <c r="BK2367" s="1"/>
      <c r="BL2367" s="1"/>
      <c r="BM2367" s="1"/>
      <c r="BN2367" s="1"/>
      <c r="BO2367" s="1"/>
      <c r="BP2367" s="1"/>
      <c r="BQ2367" s="1"/>
      <c r="BR2367" s="1"/>
      <c r="BS2367" s="1"/>
      <c r="BT2367" s="1"/>
      <c r="BU2367" s="1"/>
      <c r="BV2367" s="1"/>
      <c r="BW2367" s="1"/>
      <c r="BX2367" s="1"/>
      <c r="BY2367" s="1"/>
      <c r="BZ2367" s="1"/>
      <c r="CA2367" s="1"/>
      <c r="CB2367" s="1"/>
      <c r="CC2367" s="1"/>
      <c r="CD2367" s="1"/>
      <c r="CE2367" s="1"/>
      <c r="CF2367" s="1"/>
      <c r="CG2367" s="1"/>
      <c r="CH2367" s="1"/>
      <c r="CI2367" s="1"/>
      <c r="CJ2367" s="1"/>
      <c r="CK2367" s="1"/>
      <c r="CL2367" s="1"/>
      <c r="CM2367" s="1"/>
    </row>
    <row r="2368" spans="11:91" s="9" customFormat="1" x14ac:dyDescent="0.2">
      <c r="K2368" s="1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  <c r="AK2368" s="1"/>
      <c r="AL2368" s="1"/>
      <c r="AM2368" s="1"/>
      <c r="AN2368" s="1"/>
      <c r="AO2368" s="1"/>
      <c r="AP2368" s="1"/>
      <c r="AQ2368" s="1"/>
      <c r="AR2368" s="1"/>
      <c r="AS2368" s="1"/>
      <c r="AT2368" s="1"/>
      <c r="AU2368" s="1"/>
      <c r="AV2368" s="1"/>
      <c r="AW2368" s="1"/>
      <c r="AX2368" s="1"/>
      <c r="AY2368" s="1"/>
      <c r="AZ2368" s="1"/>
      <c r="BA2368" s="1"/>
      <c r="BB2368" s="1"/>
      <c r="BC2368" s="1"/>
      <c r="BD2368" s="1"/>
      <c r="BE2368" s="1"/>
      <c r="BF2368" s="1"/>
      <c r="BG2368" s="1"/>
      <c r="BH2368" s="1"/>
      <c r="BI2368" s="1"/>
      <c r="BJ2368" s="1"/>
      <c r="BK2368" s="1"/>
      <c r="BL2368" s="1"/>
      <c r="BM2368" s="1"/>
      <c r="BN2368" s="1"/>
      <c r="BO2368" s="1"/>
      <c r="BP2368" s="1"/>
      <c r="BQ2368" s="1"/>
      <c r="BR2368" s="1"/>
      <c r="BS2368" s="1"/>
      <c r="BT2368" s="1"/>
      <c r="BU2368" s="1"/>
      <c r="BV2368" s="1"/>
      <c r="BW2368" s="1"/>
      <c r="BX2368" s="1"/>
      <c r="BY2368" s="1"/>
      <c r="BZ2368" s="1"/>
      <c r="CA2368" s="1"/>
      <c r="CB2368" s="1"/>
      <c r="CC2368" s="1"/>
      <c r="CD2368" s="1"/>
      <c r="CE2368" s="1"/>
      <c r="CF2368" s="1"/>
      <c r="CG2368" s="1"/>
      <c r="CH2368" s="1"/>
      <c r="CI2368" s="1"/>
      <c r="CJ2368" s="1"/>
      <c r="CK2368" s="1"/>
      <c r="CL2368" s="1"/>
      <c r="CM2368" s="1"/>
    </row>
    <row r="2369" spans="11:91" s="9" customFormat="1" x14ac:dyDescent="0.2">
      <c r="K2369" s="1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1"/>
      <c r="AK2369" s="1"/>
      <c r="AL2369" s="1"/>
      <c r="AM2369" s="1"/>
      <c r="AN2369" s="1"/>
      <c r="AO2369" s="1"/>
      <c r="AP2369" s="1"/>
      <c r="AQ2369" s="1"/>
      <c r="AR2369" s="1"/>
      <c r="AS2369" s="1"/>
      <c r="AT2369" s="1"/>
      <c r="AU2369" s="1"/>
      <c r="AV2369" s="1"/>
      <c r="AW2369" s="1"/>
      <c r="AX2369" s="1"/>
      <c r="AY2369" s="1"/>
      <c r="AZ2369" s="1"/>
      <c r="BA2369" s="1"/>
      <c r="BB2369" s="1"/>
      <c r="BC2369" s="1"/>
      <c r="BD2369" s="1"/>
      <c r="BE2369" s="1"/>
      <c r="BF2369" s="1"/>
      <c r="BG2369" s="1"/>
      <c r="BH2369" s="1"/>
      <c r="BI2369" s="1"/>
      <c r="BJ2369" s="1"/>
      <c r="BK2369" s="1"/>
      <c r="BL2369" s="1"/>
      <c r="BM2369" s="1"/>
      <c r="BN2369" s="1"/>
      <c r="BO2369" s="1"/>
      <c r="BP2369" s="1"/>
      <c r="BQ2369" s="1"/>
      <c r="BR2369" s="1"/>
      <c r="BS2369" s="1"/>
      <c r="BT2369" s="1"/>
      <c r="BU2369" s="1"/>
      <c r="BV2369" s="1"/>
      <c r="BW2369" s="1"/>
      <c r="BX2369" s="1"/>
      <c r="BY2369" s="1"/>
      <c r="BZ2369" s="1"/>
      <c r="CA2369" s="1"/>
      <c r="CB2369" s="1"/>
      <c r="CC2369" s="1"/>
      <c r="CD2369" s="1"/>
      <c r="CE2369" s="1"/>
      <c r="CF2369" s="1"/>
      <c r="CG2369" s="1"/>
      <c r="CH2369" s="1"/>
      <c r="CI2369" s="1"/>
      <c r="CJ2369" s="1"/>
      <c r="CK2369" s="1"/>
      <c r="CL2369" s="1"/>
      <c r="CM2369" s="1"/>
    </row>
    <row r="2370" spans="11:91" s="9" customFormat="1" x14ac:dyDescent="0.2">
      <c r="K2370" s="1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  <c r="AK2370" s="1"/>
      <c r="AL2370" s="1"/>
      <c r="AM2370" s="1"/>
      <c r="AN2370" s="1"/>
      <c r="AO2370" s="1"/>
      <c r="AP2370" s="1"/>
      <c r="AQ2370" s="1"/>
      <c r="AR2370" s="1"/>
      <c r="AS2370" s="1"/>
      <c r="AT2370" s="1"/>
      <c r="AU2370" s="1"/>
      <c r="AV2370" s="1"/>
      <c r="AW2370" s="1"/>
      <c r="AX2370" s="1"/>
      <c r="AY2370" s="1"/>
      <c r="AZ2370" s="1"/>
      <c r="BA2370" s="1"/>
      <c r="BB2370" s="1"/>
      <c r="BC2370" s="1"/>
      <c r="BD2370" s="1"/>
      <c r="BE2370" s="1"/>
      <c r="BF2370" s="1"/>
      <c r="BG2370" s="1"/>
      <c r="BH2370" s="1"/>
      <c r="BI2370" s="1"/>
      <c r="BJ2370" s="1"/>
      <c r="BK2370" s="1"/>
      <c r="BL2370" s="1"/>
      <c r="BM2370" s="1"/>
      <c r="BN2370" s="1"/>
      <c r="BO2370" s="1"/>
      <c r="BP2370" s="1"/>
      <c r="BQ2370" s="1"/>
      <c r="BR2370" s="1"/>
      <c r="BS2370" s="1"/>
      <c r="BT2370" s="1"/>
      <c r="BU2370" s="1"/>
      <c r="BV2370" s="1"/>
      <c r="BW2370" s="1"/>
      <c r="BX2370" s="1"/>
      <c r="BY2370" s="1"/>
      <c r="BZ2370" s="1"/>
      <c r="CA2370" s="1"/>
      <c r="CB2370" s="1"/>
      <c r="CC2370" s="1"/>
      <c r="CD2370" s="1"/>
      <c r="CE2370" s="1"/>
      <c r="CF2370" s="1"/>
      <c r="CG2370" s="1"/>
      <c r="CH2370" s="1"/>
      <c r="CI2370" s="1"/>
      <c r="CJ2370" s="1"/>
      <c r="CK2370" s="1"/>
      <c r="CL2370" s="1"/>
      <c r="CM2370" s="1"/>
    </row>
    <row r="2371" spans="11:91" s="9" customFormat="1" x14ac:dyDescent="0.2">
      <c r="K2371" s="1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  <c r="AL2371" s="1"/>
      <c r="AM2371" s="1"/>
      <c r="AN2371" s="1"/>
      <c r="AO2371" s="1"/>
      <c r="AP2371" s="1"/>
      <c r="AQ2371" s="1"/>
      <c r="AR2371" s="1"/>
      <c r="AS2371" s="1"/>
      <c r="AT2371" s="1"/>
      <c r="AU2371" s="1"/>
      <c r="AV2371" s="1"/>
      <c r="AW2371" s="1"/>
      <c r="AX2371" s="1"/>
      <c r="AY2371" s="1"/>
      <c r="AZ2371" s="1"/>
      <c r="BA2371" s="1"/>
      <c r="BB2371" s="1"/>
      <c r="BC2371" s="1"/>
      <c r="BD2371" s="1"/>
      <c r="BE2371" s="1"/>
      <c r="BF2371" s="1"/>
      <c r="BG2371" s="1"/>
      <c r="BH2371" s="1"/>
      <c r="BI2371" s="1"/>
      <c r="BJ2371" s="1"/>
      <c r="BK2371" s="1"/>
      <c r="BL2371" s="1"/>
      <c r="BM2371" s="1"/>
      <c r="BN2371" s="1"/>
      <c r="BO2371" s="1"/>
      <c r="BP2371" s="1"/>
      <c r="BQ2371" s="1"/>
      <c r="BR2371" s="1"/>
      <c r="BS2371" s="1"/>
      <c r="BT2371" s="1"/>
      <c r="BU2371" s="1"/>
      <c r="BV2371" s="1"/>
      <c r="BW2371" s="1"/>
      <c r="BX2371" s="1"/>
      <c r="BY2371" s="1"/>
      <c r="BZ2371" s="1"/>
      <c r="CA2371" s="1"/>
      <c r="CB2371" s="1"/>
      <c r="CC2371" s="1"/>
      <c r="CD2371" s="1"/>
      <c r="CE2371" s="1"/>
      <c r="CF2371" s="1"/>
      <c r="CG2371" s="1"/>
      <c r="CH2371" s="1"/>
      <c r="CI2371" s="1"/>
      <c r="CJ2371" s="1"/>
      <c r="CK2371" s="1"/>
      <c r="CL2371" s="1"/>
      <c r="CM2371" s="1"/>
    </row>
    <row r="2372" spans="11:91" s="9" customFormat="1" x14ac:dyDescent="0.2">
      <c r="K2372" s="1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  <c r="AL2372" s="1"/>
      <c r="AM2372" s="1"/>
      <c r="AN2372" s="1"/>
      <c r="AO2372" s="1"/>
      <c r="AP2372" s="1"/>
      <c r="AQ2372" s="1"/>
      <c r="AR2372" s="1"/>
      <c r="AS2372" s="1"/>
      <c r="AT2372" s="1"/>
      <c r="AU2372" s="1"/>
      <c r="AV2372" s="1"/>
      <c r="AW2372" s="1"/>
      <c r="AX2372" s="1"/>
      <c r="AY2372" s="1"/>
      <c r="AZ2372" s="1"/>
      <c r="BA2372" s="1"/>
      <c r="BB2372" s="1"/>
      <c r="BC2372" s="1"/>
      <c r="BD2372" s="1"/>
      <c r="BE2372" s="1"/>
      <c r="BF2372" s="1"/>
      <c r="BG2372" s="1"/>
      <c r="BH2372" s="1"/>
      <c r="BI2372" s="1"/>
      <c r="BJ2372" s="1"/>
      <c r="BK2372" s="1"/>
      <c r="BL2372" s="1"/>
      <c r="BM2372" s="1"/>
      <c r="BN2372" s="1"/>
      <c r="BO2372" s="1"/>
      <c r="BP2372" s="1"/>
      <c r="BQ2372" s="1"/>
      <c r="BR2372" s="1"/>
      <c r="BS2372" s="1"/>
      <c r="BT2372" s="1"/>
      <c r="BU2372" s="1"/>
      <c r="BV2372" s="1"/>
      <c r="BW2372" s="1"/>
      <c r="BX2372" s="1"/>
      <c r="BY2372" s="1"/>
      <c r="BZ2372" s="1"/>
      <c r="CA2372" s="1"/>
      <c r="CB2372" s="1"/>
      <c r="CC2372" s="1"/>
      <c r="CD2372" s="1"/>
      <c r="CE2372" s="1"/>
      <c r="CF2372" s="1"/>
      <c r="CG2372" s="1"/>
      <c r="CH2372" s="1"/>
      <c r="CI2372" s="1"/>
      <c r="CJ2372" s="1"/>
      <c r="CK2372" s="1"/>
      <c r="CL2372" s="1"/>
      <c r="CM2372" s="1"/>
    </row>
    <row r="2373" spans="11:91" s="9" customFormat="1" x14ac:dyDescent="0.2">
      <c r="K2373" s="1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  <c r="AH2373" s="1"/>
      <c r="AI2373" s="1"/>
      <c r="AJ2373" s="1"/>
      <c r="AK2373" s="1"/>
      <c r="AL2373" s="1"/>
      <c r="AM2373" s="1"/>
      <c r="AN2373" s="1"/>
      <c r="AO2373" s="1"/>
      <c r="AP2373" s="1"/>
      <c r="AQ2373" s="1"/>
      <c r="AR2373" s="1"/>
      <c r="AS2373" s="1"/>
      <c r="AT2373" s="1"/>
      <c r="AU2373" s="1"/>
      <c r="AV2373" s="1"/>
      <c r="AW2373" s="1"/>
      <c r="AX2373" s="1"/>
      <c r="AY2373" s="1"/>
      <c r="AZ2373" s="1"/>
      <c r="BA2373" s="1"/>
      <c r="BB2373" s="1"/>
      <c r="BC2373" s="1"/>
      <c r="BD2373" s="1"/>
      <c r="BE2373" s="1"/>
      <c r="BF2373" s="1"/>
      <c r="BG2373" s="1"/>
      <c r="BH2373" s="1"/>
      <c r="BI2373" s="1"/>
      <c r="BJ2373" s="1"/>
      <c r="BK2373" s="1"/>
      <c r="BL2373" s="1"/>
      <c r="BM2373" s="1"/>
      <c r="BN2373" s="1"/>
      <c r="BO2373" s="1"/>
      <c r="BP2373" s="1"/>
      <c r="BQ2373" s="1"/>
      <c r="BR2373" s="1"/>
      <c r="BS2373" s="1"/>
      <c r="BT2373" s="1"/>
      <c r="BU2373" s="1"/>
      <c r="BV2373" s="1"/>
      <c r="BW2373" s="1"/>
      <c r="BX2373" s="1"/>
      <c r="BY2373" s="1"/>
      <c r="BZ2373" s="1"/>
      <c r="CA2373" s="1"/>
      <c r="CB2373" s="1"/>
      <c r="CC2373" s="1"/>
      <c r="CD2373" s="1"/>
      <c r="CE2373" s="1"/>
      <c r="CF2373" s="1"/>
      <c r="CG2373" s="1"/>
      <c r="CH2373" s="1"/>
      <c r="CI2373" s="1"/>
      <c r="CJ2373" s="1"/>
      <c r="CK2373" s="1"/>
      <c r="CL2373" s="1"/>
      <c r="CM2373" s="1"/>
    </row>
    <row r="2374" spans="11:91" s="9" customFormat="1" x14ac:dyDescent="0.2">
      <c r="K2374" s="1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1"/>
      <c r="AK2374" s="1"/>
      <c r="AL2374" s="1"/>
      <c r="AM2374" s="1"/>
      <c r="AN2374" s="1"/>
      <c r="AO2374" s="1"/>
      <c r="AP2374" s="1"/>
      <c r="AQ2374" s="1"/>
      <c r="AR2374" s="1"/>
      <c r="AS2374" s="1"/>
      <c r="AT2374" s="1"/>
      <c r="AU2374" s="1"/>
      <c r="AV2374" s="1"/>
      <c r="AW2374" s="1"/>
      <c r="AX2374" s="1"/>
      <c r="AY2374" s="1"/>
      <c r="AZ2374" s="1"/>
      <c r="BA2374" s="1"/>
      <c r="BB2374" s="1"/>
      <c r="BC2374" s="1"/>
      <c r="BD2374" s="1"/>
      <c r="BE2374" s="1"/>
      <c r="BF2374" s="1"/>
      <c r="BG2374" s="1"/>
      <c r="BH2374" s="1"/>
      <c r="BI2374" s="1"/>
      <c r="BJ2374" s="1"/>
      <c r="BK2374" s="1"/>
      <c r="BL2374" s="1"/>
      <c r="BM2374" s="1"/>
      <c r="BN2374" s="1"/>
      <c r="BO2374" s="1"/>
      <c r="BP2374" s="1"/>
      <c r="BQ2374" s="1"/>
      <c r="BR2374" s="1"/>
      <c r="BS2374" s="1"/>
      <c r="BT2374" s="1"/>
      <c r="BU2374" s="1"/>
      <c r="BV2374" s="1"/>
      <c r="BW2374" s="1"/>
      <c r="BX2374" s="1"/>
      <c r="BY2374" s="1"/>
      <c r="BZ2374" s="1"/>
      <c r="CA2374" s="1"/>
      <c r="CB2374" s="1"/>
      <c r="CC2374" s="1"/>
      <c r="CD2374" s="1"/>
      <c r="CE2374" s="1"/>
      <c r="CF2374" s="1"/>
      <c r="CG2374" s="1"/>
      <c r="CH2374" s="1"/>
      <c r="CI2374" s="1"/>
      <c r="CJ2374" s="1"/>
      <c r="CK2374" s="1"/>
      <c r="CL2374" s="1"/>
      <c r="CM2374" s="1"/>
    </row>
    <row r="2375" spans="11:91" s="9" customFormat="1" x14ac:dyDescent="0.2">
      <c r="K2375" s="1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  <c r="AH2375" s="1"/>
      <c r="AI2375" s="1"/>
      <c r="AJ2375" s="1"/>
      <c r="AK2375" s="1"/>
      <c r="AL2375" s="1"/>
      <c r="AM2375" s="1"/>
      <c r="AN2375" s="1"/>
      <c r="AO2375" s="1"/>
      <c r="AP2375" s="1"/>
      <c r="AQ2375" s="1"/>
      <c r="AR2375" s="1"/>
      <c r="AS2375" s="1"/>
      <c r="AT2375" s="1"/>
      <c r="AU2375" s="1"/>
      <c r="AV2375" s="1"/>
      <c r="AW2375" s="1"/>
      <c r="AX2375" s="1"/>
      <c r="AY2375" s="1"/>
      <c r="AZ2375" s="1"/>
      <c r="BA2375" s="1"/>
      <c r="BB2375" s="1"/>
      <c r="BC2375" s="1"/>
      <c r="BD2375" s="1"/>
      <c r="BE2375" s="1"/>
      <c r="BF2375" s="1"/>
      <c r="BG2375" s="1"/>
      <c r="BH2375" s="1"/>
      <c r="BI2375" s="1"/>
      <c r="BJ2375" s="1"/>
      <c r="BK2375" s="1"/>
      <c r="BL2375" s="1"/>
      <c r="BM2375" s="1"/>
      <c r="BN2375" s="1"/>
      <c r="BO2375" s="1"/>
      <c r="BP2375" s="1"/>
      <c r="BQ2375" s="1"/>
      <c r="BR2375" s="1"/>
      <c r="BS2375" s="1"/>
      <c r="BT2375" s="1"/>
      <c r="BU2375" s="1"/>
      <c r="BV2375" s="1"/>
      <c r="BW2375" s="1"/>
      <c r="BX2375" s="1"/>
      <c r="BY2375" s="1"/>
      <c r="BZ2375" s="1"/>
      <c r="CA2375" s="1"/>
      <c r="CB2375" s="1"/>
      <c r="CC2375" s="1"/>
      <c r="CD2375" s="1"/>
      <c r="CE2375" s="1"/>
      <c r="CF2375" s="1"/>
      <c r="CG2375" s="1"/>
      <c r="CH2375" s="1"/>
      <c r="CI2375" s="1"/>
      <c r="CJ2375" s="1"/>
      <c r="CK2375" s="1"/>
      <c r="CL2375" s="1"/>
      <c r="CM2375" s="1"/>
    </row>
    <row r="2376" spans="11:91" s="9" customFormat="1" x14ac:dyDescent="0.2">
      <c r="K2376" s="1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  <c r="AK2376" s="1"/>
      <c r="AL2376" s="1"/>
      <c r="AM2376" s="1"/>
      <c r="AN2376" s="1"/>
      <c r="AO2376" s="1"/>
      <c r="AP2376" s="1"/>
      <c r="AQ2376" s="1"/>
      <c r="AR2376" s="1"/>
      <c r="AS2376" s="1"/>
      <c r="AT2376" s="1"/>
      <c r="AU2376" s="1"/>
      <c r="AV2376" s="1"/>
      <c r="AW2376" s="1"/>
      <c r="AX2376" s="1"/>
      <c r="AY2376" s="1"/>
      <c r="AZ2376" s="1"/>
      <c r="BA2376" s="1"/>
      <c r="BB2376" s="1"/>
      <c r="BC2376" s="1"/>
      <c r="BD2376" s="1"/>
      <c r="BE2376" s="1"/>
      <c r="BF2376" s="1"/>
      <c r="BG2376" s="1"/>
      <c r="BH2376" s="1"/>
      <c r="BI2376" s="1"/>
      <c r="BJ2376" s="1"/>
      <c r="BK2376" s="1"/>
      <c r="BL2376" s="1"/>
      <c r="BM2376" s="1"/>
      <c r="BN2376" s="1"/>
      <c r="BO2376" s="1"/>
      <c r="BP2376" s="1"/>
      <c r="BQ2376" s="1"/>
      <c r="BR2376" s="1"/>
      <c r="BS2376" s="1"/>
      <c r="BT2376" s="1"/>
      <c r="BU2376" s="1"/>
      <c r="BV2376" s="1"/>
      <c r="BW2376" s="1"/>
      <c r="BX2376" s="1"/>
      <c r="BY2376" s="1"/>
      <c r="BZ2376" s="1"/>
      <c r="CA2376" s="1"/>
      <c r="CB2376" s="1"/>
      <c r="CC2376" s="1"/>
      <c r="CD2376" s="1"/>
      <c r="CE2376" s="1"/>
      <c r="CF2376" s="1"/>
      <c r="CG2376" s="1"/>
      <c r="CH2376" s="1"/>
      <c r="CI2376" s="1"/>
      <c r="CJ2376" s="1"/>
      <c r="CK2376" s="1"/>
      <c r="CL2376" s="1"/>
      <c r="CM2376" s="1"/>
    </row>
    <row r="2377" spans="11:91" s="9" customFormat="1" x14ac:dyDescent="0.2">
      <c r="K2377" s="1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  <c r="AJ2377" s="1"/>
      <c r="AK2377" s="1"/>
      <c r="AL2377" s="1"/>
      <c r="AM2377" s="1"/>
      <c r="AN2377" s="1"/>
      <c r="AO2377" s="1"/>
      <c r="AP2377" s="1"/>
      <c r="AQ2377" s="1"/>
      <c r="AR2377" s="1"/>
      <c r="AS2377" s="1"/>
      <c r="AT2377" s="1"/>
      <c r="AU2377" s="1"/>
      <c r="AV2377" s="1"/>
      <c r="AW2377" s="1"/>
      <c r="AX2377" s="1"/>
      <c r="AY2377" s="1"/>
      <c r="AZ2377" s="1"/>
      <c r="BA2377" s="1"/>
      <c r="BB2377" s="1"/>
      <c r="BC2377" s="1"/>
      <c r="BD2377" s="1"/>
      <c r="BE2377" s="1"/>
      <c r="BF2377" s="1"/>
      <c r="BG2377" s="1"/>
      <c r="BH2377" s="1"/>
      <c r="BI2377" s="1"/>
      <c r="BJ2377" s="1"/>
      <c r="BK2377" s="1"/>
      <c r="BL2377" s="1"/>
      <c r="BM2377" s="1"/>
      <c r="BN2377" s="1"/>
      <c r="BO2377" s="1"/>
      <c r="BP2377" s="1"/>
      <c r="BQ2377" s="1"/>
      <c r="BR2377" s="1"/>
      <c r="BS2377" s="1"/>
      <c r="BT2377" s="1"/>
      <c r="BU2377" s="1"/>
      <c r="BV2377" s="1"/>
      <c r="BW2377" s="1"/>
      <c r="BX2377" s="1"/>
      <c r="BY2377" s="1"/>
      <c r="BZ2377" s="1"/>
      <c r="CA2377" s="1"/>
      <c r="CB2377" s="1"/>
      <c r="CC2377" s="1"/>
      <c r="CD2377" s="1"/>
      <c r="CE2377" s="1"/>
      <c r="CF2377" s="1"/>
      <c r="CG2377" s="1"/>
      <c r="CH2377" s="1"/>
      <c r="CI2377" s="1"/>
      <c r="CJ2377" s="1"/>
      <c r="CK2377" s="1"/>
      <c r="CL2377" s="1"/>
      <c r="CM2377" s="1"/>
    </row>
    <row r="2378" spans="11:91" s="9" customFormat="1" x14ac:dyDescent="0.2">
      <c r="K2378" s="1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1"/>
      <c r="AK2378" s="1"/>
      <c r="AL2378" s="1"/>
      <c r="AM2378" s="1"/>
      <c r="AN2378" s="1"/>
      <c r="AO2378" s="1"/>
      <c r="AP2378" s="1"/>
      <c r="AQ2378" s="1"/>
      <c r="AR2378" s="1"/>
      <c r="AS2378" s="1"/>
      <c r="AT2378" s="1"/>
      <c r="AU2378" s="1"/>
      <c r="AV2378" s="1"/>
      <c r="AW2378" s="1"/>
      <c r="AX2378" s="1"/>
      <c r="AY2378" s="1"/>
      <c r="AZ2378" s="1"/>
      <c r="BA2378" s="1"/>
      <c r="BB2378" s="1"/>
      <c r="BC2378" s="1"/>
      <c r="BD2378" s="1"/>
      <c r="BE2378" s="1"/>
      <c r="BF2378" s="1"/>
      <c r="BG2378" s="1"/>
      <c r="BH2378" s="1"/>
      <c r="BI2378" s="1"/>
      <c r="BJ2378" s="1"/>
      <c r="BK2378" s="1"/>
      <c r="BL2378" s="1"/>
      <c r="BM2378" s="1"/>
      <c r="BN2378" s="1"/>
      <c r="BO2378" s="1"/>
      <c r="BP2378" s="1"/>
      <c r="BQ2378" s="1"/>
      <c r="BR2378" s="1"/>
      <c r="BS2378" s="1"/>
      <c r="BT2378" s="1"/>
      <c r="BU2378" s="1"/>
      <c r="BV2378" s="1"/>
      <c r="BW2378" s="1"/>
      <c r="BX2378" s="1"/>
      <c r="BY2378" s="1"/>
      <c r="BZ2378" s="1"/>
      <c r="CA2378" s="1"/>
      <c r="CB2378" s="1"/>
      <c r="CC2378" s="1"/>
      <c r="CD2378" s="1"/>
      <c r="CE2378" s="1"/>
      <c r="CF2378" s="1"/>
      <c r="CG2378" s="1"/>
      <c r="CH2378" s="1"/>
      <c r="CI2378" s="1"/>
      <c r="CJ2378" s="1"/>
      <c r="CK2378" s="1"/>
      <c r="CL2378" s="1"/>
      <c r="CM2378" s="1"/>
    </row>
    <row r="2379" spans="11:91" s="9" customFormat="1" x14ac:dyDescent="0.2">
      <c r="K2379" s="1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  <c r="AH2379" s="1"/>
      <c r="AI2379" s="1"/>
      <c r="AJ2379" s="1"/>
      <c r="AK2379" s="1"/>
      <c r="AL2379" s="1"/>
      <c r="AM2379" s="1"/>
      <c r="AN2379" s="1"/>
      <c r="AO2379" s="1"/>
      <c r="AP2379" s="1"/>
      <c r="AQ2379" s="1"/>
      <c r="AR2379" s="1"/>
      <c r="AS2379" s="1"/>
      <c r="AT2379" s="1"/>
      <c r="AU2379" s="1"/>
      <c r="AV2379" s="1"/>
      <c r="AW2379" s="1"/>
      <c r="AX2379" s="1"/>
      <c r="AY2379" s="1"/>
      <c r="AZ2379" s="1"/>
      <c r="BA2379" s="1"/>
      <c r="BB2379" s="1"/>
      <c r="BC2379" s="1"/>
      <c r="BD2379" s="1"/>
      <c r="BE2379" s="1"/>
      <c r="BF2379" s="1"/>
      <c r="BG2379" s="1"/>
      <c r="BH2379" s="1"/>
      <c r="BI2379" s="1"/>
      <c r="BJ2379" s="1"/>
      <c r="BK2379" s="1"/>
      <c r="BL2379" s="1"/>
      <c r="BM2379" s="1"/>
      <c r="BN2379" s="1"/>
      <c r="BO2379" s="1"/>
      <c r="BP2379" s="1"/>
      <c r="BQ2379" s="1"/>
      <c r="BR2379" s="1"/>
      <c r="BS2379" s="1"/>
      <c r="BT2379" s="1"/>
      <c r="BU2379" s="1"/>
      <c r="BV2379" s="1"/>
      <c r="BW2379" s="1"/>
      <c r="BX2379" s="1"/>
      <c r="BY2379" s="1"/>
      <c r="BZ2379" s="1"/>
      <c r="CA2379" s="1"/>
      <c r="CB2379" s="1"/>
      <c r="CC2379" s="1"/>
      <c r="CD2379" s="1"/>
      <c r="CE2379" s="1"/>
      <c r="CF2379" s="1"/>
      <c r="CG2379" s="1"/>
      <c r="CH2379" s="1"/>
      <c r="CI2379" s="1"/>
      <c r="CJ2379" s="1"/>
      <c r="CK2379" s="1"/>
      <c r="CL2379" s="1"/>
      <c r="CM2379" s="1"/>
    </row>
    <row r="2380" spans="11:91" s="9" customFormat="1" x14ac:dyDescent="0.2">
      <c r="K2380" s="1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  <c r="AH2380" s="1"/>
      <c r="AI2380" s="1"/>
      <c r="AJ2380" s="1"/>
      <c r="AK2380" s="1"/>
      <c r="AL2380" s="1"/>
      <c r="AM2380" s="1"/>
      <c r="AN2380" s="1"/>
      <c r="AO2380" s="1"/>
      <c r="AP2380" s="1"/>
      <c r="AQ2380" s="1"/>
      <c r="AR2380" s="1"/>
      <c r="AS2380" s="1"/>
      <c r="AT2380" s="1"/>
      <c r="AU2380" s="1"/>
      <c r="AV2380" s="1"/>
      <c r="AW2380" s="1"/>
      <c r="AX2380" s="1"/>
      <c r="AY2380" s="1"/>
      <c r="AZ2380" s="1"/>
      <c r="BA2380" s="1"/>
      <c r="BB2380" s="1"/>
      <c r="BC2380" s="1"/>
      <c r="BD2380" s="1"/>
      <c r="BE2380" s="1"/>
      <c r="BF2380" s="1"/>
      <c r="BG2380" s="1"/>
      <c r="BH2380" s="1"/>
      <c r="BI2380" s="1"/>
      <c r="BJ2380" s="1"/>
      <c r="BK2380" s="1"/>
      <c r="BL2380" s="1"/>
      <c r="BM2380" s="1"/>
      <c r="BN2380" s="1"/>
      <c r="BO2380" s="1"/>
      <c r="BP2380" s="1"/>
      <c r="BQ2380" s="1"/>
      <c r="BR2380" s="1"/>
      <c r="BS2380" s="1"/>
      <c r="BT2380" s="1"/>
      <c r="BU2380" s="1"/>
      <c r="BV2380" s="1"/>
      <c r="BW2380" s="1"/>
      <c r="BX2380" s="1"/>
      <c r="BY2380" s="1"/>
      <c r="BZ2380" s="1"/>
      <c r="CA2380" s="1"/>
      <c r="CB2380" s="1"/>
      <c r="CC2380" s="1"/>
      <c r="CD2380" s="1"/>
      <c r="CE2380" s="1"/>
      <c r="CF2380" s="1"/>
      <c r="CG2380" s="1"/>
      <c r="CH2380" s="1"/>
      <c r="CI2380" s="1"/>
      <c r="CJ2380" s="1"/>
      <c r="CK2380" s="1"/>
      <c r="CL2380" s="1"/>
      <c r="CM2380" s="1"/>
    </row>
    <row r="2381" spans="11:91" s="9" customFormat="1" x14ac:dyDescent="0.2">
      <c r="K2381" s="1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  <c r="AH2381" s="1"/>
      <c r="AI2381" s="1"/>
      <c r="AJ2381" s="1"/>
      <c r="AK2381" s="1"/>
      <c r="AL2381" s="1"/>
      <c r="AM2381" s="1"/>
      <c r="AN2381" s="1"/>
      <c r="AO2381" s="1"/>
      <c r="AP2381" s="1"/>
      <c r="AQ2381" s="1"/>
      <c r="AR2381" s="1"/>
      <c r="AS2381" s="1"/>
      <c r="AT2381" s="1"/>
      <c r="AU2381" s="1"/>
      <c r="AV2381" s="1"/>
      <c r="AW2381" s="1"/>
      <c r="AX2381" s="1"/>
      <c r="AY2381" s="1"/>
      <c r="AZ2381" s="1"/>
      <c r="BA2381" s="1"/>
      <c r="BB2381" s="1"/>
      <c r="BC2381" s="1"/>
      <c r="BD2381" s="1"/>
      <c r="BE2381" s="1"/>
      <c r="BF2381" s="1"/>
      <c r="BG2381" s="1"/>
      <c r="BH2381" s="1"/>
      <c r="BI2381" s="1"/>
      <c r="BJ2381" s="1"/>
      <c r="BK2381" s="1"/>
      <c r="BL2381" s="1"/>
      <c r="BM2381" s="1"/>
      <c r="BN2381" s="1"/>
      <c r="BO2381" s="1"/>
      <c r="BP2381" s="1"/>
      <c r="BQ2381" s="1"/>
      <c r="BR2381" s="1"/>
      <c r="BS2381" s="1"/>
      <c r="BT2381" s="1"/>
      <c r="BU2381" s="1"/>
      <c r="BV2381" s="1"/>
      <c r="BW2381" s="1"/>
      <c r="BX2381" s="1"/>
      <c r="BY2381" s="1"/>
      <c r="BZ2381" s="1"/>
      <c r="CA2381" s="1"/>
      <c r="CB2381" s="1"/>
      <c r="CC2381" s="1"/>
      <c r="CD2381" s="1"/>
      <c r="CE2381" s="1"/>
      <c r="CF2381" s="1"/>
      <c r="CG2381" s="1"/>
      <c r="CH2381" s="1"/>
      <c r="CI2381" s="1"/>
      <c r="CJ2381" s="1"/>
      <c r="CK2381" s="1"/>
      <c r="CL2381" s="1"/>
      <c r="CM2381" s="1"/>
    </row>
    <row r="2382" spans="11:91" s="9" customFormat="1" x14ac:dyDescent="0.2">
      <c r="K2382" s="1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1"/>
      <c r="AK2382" s="1"/>
      <c r="AL2382" s="1"/>
      <c r="AM2382" s="1"/>
      <c r="AN2382" s="1"/>
      <c r="AO2382" s="1"/>
      <c r="AP2382" s="1"/>
      <c r="AQ2382" s="1"/>
      <c r="AR2382" s="1"/>
      <c r="AS2382" s="1"/>
      <c r="AT2382" s="1"/>
      <c r="AU2382" s="1"/>
      <c r="AV2382" s="1"/>
      <c r="AW2382" s="1"/>
      <c r="AX2382" s="1"/>
      <c r="AY2382" s="1"/>
      <c r="AZ2382" s="1"/>
      <c r="BA2382" s="1"/>
      <c r="BB2382" s="1"/>
      <c r="BC2382" s="1"/>
      <c r="BD2382" s="1"/>
      <c r="BE2382" s="1"/>
      <c r="BF2382" s="1"/>
      <c r="BG2382" s="1"/>
      <c r="BH2382" s="1"/>
      <c r="BI2382" s="1"/>
      <c r="BJ2382" s="1"/>
      <c r="BK2382" s="1"/>
      <c r="BL2382" s="1"/>
      <c r="BM2382" s="1"/>
      <c r="BN2382" s="1"/>
      <c r="BO2382" s="1"/>
      <c r="BP2382" s="1"/>
      <c r="BQ2382" s="1"/>
      <c r="BR2382" s="1"/>
      <c r="BS2382" s="1"/>
      <c r="BT2382" s="1"/>
      <c r="BU2382" s="1"/>
      <c r="BV2382" s="1"/>
      <c r="BW2382" s="1"/>
      <c r="BX2382" s="1"/>
      <c r="BY2382" s="1"/>
      <c r="BZ2382" s="1"/>
      <c r="CA2382" s="1"/>
      <c r="CB2382" s="1"/>
      <c r="CC2382" s="1"/>
      <c r="CD2382" s="1"/>
      <c r="CE2382" s="1"/>
      <c r="CF2382" s="1"/>
      <c r="CG2382" s="1"/>
      <c r="CH2382" s="1"/>
      <c r="CI2382" s="1"/>
      <c r="CJ2382" s="1"/>
      <c r="CK2382" s="1"/>
      <c r="CL2382" s="1"/>
      <c r="CM2382" s="1"/>
    </row>
    <row r="2383" spans="11:91" s="9" customFormat="1" x14ac:dyDescent="0.2">
      <c r="K2383" s="1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  <c r="AK2383" s="1"/>
      <c r="AL2383" s="1"/>
      <c r="AM2383" s="1"/>
      <c r="AN2383" s="1"/>
      <c r="AO2383" s="1"/>
      <c r="AP2383" s="1"/>
      <c r="AQ2383" s="1"/>
      <c r="AR2383" s="1"/>
      <c r="AS2383" s="1"/>
      <c r="AT2383" s="1"/>
      <c r="AU2383" s="1"/>
      <c r="AV2383" s="1"/>
      <c r="AW2383" s="1"/>
      <c r="AX2383" s="1"/>
      <c r="AY2383" s="1"/>
      <c r="AZ2383" s="1"/>
      <c r="BA2383" s="1"/>
      <c r="BB2383" s="1"/>
      <c r="BC2383" s="1"/>
      <c r="BD2383" s="1"/>
      <c r="BE2383" s="1"/>
      <c r="BF2383" s="1"/>
      <c r="BG2383" s="1"/>
      <c r="BH2383" s="1"/>
      <c r="BI2383" s="1"/>
      <c r="BJ2383" s="1"/>
      <c r="BK2383" s="1"/>
      <c r="BL2383" s="1"/>
      <c r="BM2383" s="1"/>
      <c r="BN2383" s="1"/>
      <c r="BO2383" s="1"/>
      <c r="BP2383" s="1"/>
      <c r="BQ2383" s="1"/>
      <c r="BR2383" s="1"/>
      <c r="BS2383" s="1"/>
      <c r="BT2383" s="1"/>
      <c r="BU2383" s="1"/>
      <c r="BV2383" s="1"/>
      <c r="BW2383" s="1"/>
      <c r="BX2383" s="1"/>
      <c r="BY2383" s="1"/>
      <c r="BZ2383" s="1"/>
      <c r="CA2383" s="1"/>
      <c r="CB2383" s="1"/>
      <c r="CC2383" s="1"/>
      <c r="CD2383" s="1"/>
      <c r="CE2383" s="1"/>
      <c r="CF2383" s="1"/>
      <c r="CG2383" s="1"/>
      <c r="CH2383" s="1"/>
      <c r="CI2383" s="1"/>
      <c r="CJ2383" s="1"/>
      <c r="CK2383" s="1"/>
      <c r="CL2383" s="1"/>
      <c r="CM2383" s="1"/>
    </row>
    <row r="2384" spans="11:91" s="9" customFormat="1" x14ac:dyDescent="0.2">
      <c r="K2384" s="1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  <c r="AK2384" s="1"/>
      <c r="AL2384" s="1"/>
      <c r="AM2384" s="1"/>
      <c r="AN2384" s="1"/>
      <c r="AO2384" s="1"/>
      <c r="AP2384" s="1"/>
      <c r="AQ2384" s="1"/>
      <c r="AR2384" s="1"/>
      <c r="AS2384" s="1"/>
      <c r="AT2384" s="1"/>
      <c r="AU2384" s="1"/>
      <c r="AV2384" s="1"/>
      <c r="AW2384" s="1"/>
      <c r="AX2384" s="1"/>
      <c r="AY2384" s="1"/>
      <c r="AZ2384" s="1"/>
      <c r="BA2384" s="1"/>
      <c r="BB2384" s="1"/>
      <c r="BC2384" s="1"/>
      <c r="BD2384" s="1"/>
      <c r="BE2384" s="1"/>
      <c r="BF2384" s="1"/>
      <c r="BG2384" s="1"/>
      <c r="BH2384" s="1"/>
      <c r="BI2384" s="1"/>
      <c r="BJ2384" s="1"/>
      <c r="BK2384" s="1"/>
      <c r="BL2384" s="1"/>
      <c r="BM2384" s="1"/>
      <c r="BN2384" s="1"/>
      <c r="BO2384" s="1"/>
      <c r="BP2384" s="1"/>
      <c r="BQ2384" s="1"/>
      <c r="BR2384" s="1"/>
      <c r="BS2384" s="1"/>
      <c r="BT2384" s="1"/>
      <c r="BU2384" s="1"/>
      <c r="BV2384" s="1"/>
      <c r="BW2384" s="1"/>
      <c r="BX2384" s="1"/>
      <c r="BY2384" s="1"/>
      <c r="BZ2384" s="1"/>
      <c r="CA2384" s="1"/>
      <c r="CB2384" s="1"/>
      <c r="CC2384" s="1"/>
      <c r="CD2384" s="1"/>
      <c r="CE2384" s="1"/>
      <c r="CF2384" s="1"/>
      <c r="CG2384" s="1"/>
      <c r="CH2384" s="1"/>
      <c r="CI2384" s="1"/>
      <c r="CJ2384" s="1"/>
      <c r="CK2384" s="1"/>
      <c r="CL2384" s="1"/>
      <c r="CM2384" s="1"/>
    </row>
    <row r="2385" spans="11:91" s="9" customFormat="1" x14ac:dyDescent="0.2">
      <c r="K2385" s="1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  <c r="AK2385" s="1"/>
      <c r="AL2385" s="1"/>
      <c r="AM2385" s="1"/>
      <c r="AN2385" s="1"/>
      <c r="AO2385" s="1"/>
      <c r="AP2385" s="1"/>
      <c r="AQ2385" s="1"/>
      <c r="AR2385" s="1"/>
      <c r="AS2385" s="1"/>
      <c r="AT2385" s="1"/>
      <c r="AU2385" s="1"/>
      <c r="AV2385" s="1"/>
      <c r="AW2385" s="1"/>
      <c r="AX2385" s="1"/>
      <c r="AY2385" s="1"/>
      <c r="AZ2385" s="1"/>
      <c r="BA2385" s="1"/>
      <c r="BB2385" s="1"/>
      <c r="BC2385" s="1"/>
      <c r="BD2385" s="1"/>
      <c r="BE2385" s="1"/>
      <c r="BF2385" s="1"/>
      <c r="BG2385" s="1"/>
      <c r="BH2385" s="1"/>
      <c r="BI2385" s="1"/>
      <c r="BJ2385" s="1"/>
      <c r="BK2385" s="1"/>
      <c r="BL2385" s="1"/>
      <c r="BM2385" s="1"/>
      <c r="BN2385" s="1"/>
      <c r="BO2385" s="1"/>
      <c r="BP2385" s="1"/>
      <c r="BQ2385" s="1"/>
      <c r="BR2385" s="1"/>
      <c r="BS2385" s="1"/>
      <c r="BT2385" s="1"/>
      <c r="BU2385" s="1"/>
      <c r="BV2385" s="1"/>
      <c r="BW2385" s="1"/>
      <c r="BX2385" s="1"/>
      <c r="BY2385" s="1"/>
      <c r="BZ2385" s="1"/>
      <c r="CA2385" s="1"/>
      <c r="CB2385" s="1"/>
      <c r="CC2385" s="1"/>
      <c r="CD2385" s="1"/>
      <c r="CE2385" s="1"/>
      <c r="CF2385" s="1"/>
      <c r="CG2385" s="1"/>
      <c r="CH2385" s="1"/>
      <c r="CI2385" s="1"/>
      <c r="CJ2385" s="1"/>
      <c r="CK2385" s="1"/>
      <c r="CL2385" s="1"/>
      <c r="CM2385" s="1"/>
    </row>
    <row r="2386" spans="11:91" s="9" customFormat="1" x14ac:dyDescent="0.2">
      <c r="K2386" s="1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  <c r="AL2386" s="1"/>
      <c r="AM2386" s="1"/>
      <c r="AN2386" s="1"/>
      <c r="AO2386" s="1"/>
      <c r="AP2386" s="1"/>
      <c r="AQ2386" s="1"/>
      <c r="AR2386" s="1"/>
      <c r="AS2386" s="1"/>
      <c r="AT2386" s="1"/>
      <c r="AU2386" s="1"/>
      <c r="AV2386" s="1"/>
      <c r="AW2386" s="1"/>
      <c r="AX2386" s="1"/>
      <c r="AY2386" s="1"/>
      <c r="AZ2386" s="1"/>
      <c r="BA2386" s="1"/>
      <c r="BB2386" s="1"/>
      <c r="BC2386" s="1"/>
      <c r="BD2386" s="1"/>
      <c r="BE2386" s="1"/>
      <c r="BF2386" s="1"/>
      <c r="BG2386" s="1"/>
      <c r="BH2386" s="1"/>
      <c r="BI2386" s="1"/>
      <c r="BJ2386" s="1"/>
      <c r="BK2386" s="1"/>
      <c r="BL2386" s="1"/>
      <c r="BM2386" s="1"/>
      <c r="BN2386" s="1"/>
      <c r="BO2386" s="1"/>
      <c r="BP2386" s="1"/>
      <c r="BQ2386" s="1"/>
      <c r="BR2386" s="1"/>
      <c r="BS2386" s="1"/>
      <c r="BT2386" s="1"/>
      <c r="BU2386" s="1"/>
      <c r="BV2386" s="1"/>
      <c r="BW2386" s="1"/>
      <c r="BX2386" s="1"/>
      <c r="BY2386" s="1"/>
      <c r="BZ2386" s="1"/>
      <c r="CA2386" s="1"/>
      <c r="CB2386" s="1"/>
      <c r="CC2386" s="1"/>
      <c r="CD2386" s="1"/>
      <c r="CE2386" s="1"/>
      <c r="CF2386" s="1"/>
      <c r="CG2386" s="1"/>
      <c r="CH2386" s="1"/>
      <c r="CI2386" s="1"/>
      <c r="CJ2386" s="1"/>
      <c r="CK2386" s="1"/>
      <c r="CL2386" s="1"/>
      <c r="CM2386" s="1"/>
    </row>
    <row r="2387" spans="11:91" s="9" customFormat="1" x14ac:dyDescent="0.2">
      <c r="K2387" s="1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1"/>
      <c r="Y2387" s="1"/>
      <c r="Z2387" s="1"/>
      <c r="AA2387" s="1"/>
      <c r="AB2387" s="1"/>
      <c r="AC2387" s="1"/>
      <c r="AD2387" s="1"/>
      <c r="AE2387" s="1"/>
      <c r="AF2387" s="1"/>
      <c r="AG2387" s="1"/>
      <c r="AH2387" s="1"/>
      <c r="AI2387" s="1"/>
      <c r="AJ2387" s="1"/>
      <c r="AK2387" s="1"/>
      <c r="AL2387" s="1"/>
      <c r="AM2387" s="1"/>
      <c r="AN2387" s="1"/>
      <c r="AO2387" s="1"/>
      <c r="AP2387" s="1"/>
      <c r="AQ2387" s="1"/>
      <c r="AR2387" s="1"/>
      <c r="AS2387" s="1"/>
      <c r="AT2387" s="1"/>
      <c r="AU2387" s="1"/>
      <c r="AV2387" s="1"/>
      <c r="AW2387" s="1"/>
      <c r="AX2387" s="1"/>
      <c r="AY2387" s="1"/>
      <c r="AZ2387" s="1"/>
      <c r="BA2387" s="1"/>
      <c r="BB2387" s="1"/>
      <c r="BC2387" s="1"/>
      <c r="BD2387" s="1"/>
      <c r="BE2387" s="1"/>
      <c r="BF2387" s="1"/>
      <c r="BG2387" s="1"/>
      <c r="BH2387" s="1"/>
      <c r="BI2387" s="1"/>
      <c r="BJ2387" s="1"/>
      <c r="BK2387" s="1"/>
      <c r="BL2387" s="1"/>
      <c r="BM2387" s="1"/>
      <c r="BN2387" s="1"/>
      <c r="BO2387" s="1"/>
      <c r="BP2387" s="1"/>
      <c r="BQ2387" s="1"/>
      <c r="BR2387" s="1"/>
      <c r="BS2387" s="1"/>
      <c r="BT2387" s="1"/>
      <c r="BU2387" s="1"/>
      <c r="BV2387" s="1"/>
      <c r="BW2387" s="1"/>
      <c r="BX2387" s="1"/>
      <c r="BY2387" s="1"/>
      <c r="BZ2387" s="1"/>
      <c r="CA2387" s="1"/>
      <c r="CB2387" s="1"/>
      <c r="CC2387" s="1"/>
      <c r="CD2387" s="1"/>
      <c r="CE2387" s="1"/>
      <c r="CF2387" s="1"/>
      <c r="CG2387" s="1"/>
      <c r="CH2387" s="1"/>
      <c r="CI2387" s="1"/>
      <c r="CJ2387" s="1"/>
      <c r="CK2387" s="1"/>
      <c r="CL2387" s="1"/>
      <c r="CM2387" s="1"/>
    </row>
    <row r="2388" spans="11:91" s="9" customFormat="1" x14ac:dyDescent="0.2"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  <c r="AL2388" s="1"/>
      <c r="AM2388" s="1"/>
      <c r="AN2388" s="1"/>
      <c r="AO2388" s="1"/>
      <c r="AP2388" s="1"/>
      <c r="AQ2388" s="1"/>
      <c r="AR2388" s="1"/>
      <c r="AS2388" s="1"/>
      <c r="AT2388" s="1"/>
      <c r="AU2388" s="1"/>
      <c r="AV2388" s="1"/>
      <c r="AW2388" s="1"/>
      <c r="AX2388" s="1"/>
      <c r="AY2388" s="1"/>
      <c r="AZ2388" s="1"/>
      <c r="BA2388" s="1"/>
      <c r="BB2388" s="1"/>
      <c r="BC2388" s="1"/>
      <c r="BD2388" s="1"/>
      <c r="BE2388" s="1"/>
      <c r="BF2388" s="1"/>
      <c r="BG2388" s="1"/>
      <c r="BH2388" s="1"/>
      <c r="BI2388" s="1"/>
      <c r="BJ2388" s="1"/>
      <c r="BK2388" s="1"/>
      <c r="BL2388" s="1"/>
      <c r="BM2388" s="1"/>
      <c r="BN2388" s="1"/>
      <c r="BO2388" s="1"/>
      <c r="BP2388" s="1"/>
      <c r="BQ2388" s="1"/>
      <c r="BR2388" s="1"/>
      <c r="BS2388" s="1"/>
      <c r="BT2388" s="1"/>
      <c r="BU2388" s="1"/>
      <c r="BV2388" s="1"/>
      <c r="BW2388" s="1"/>
      <c r="BX2388" s="1"/>
      <c r="BY2388" s="1"/>
      <c r="BZ2388" s="1"/>
      <c r="CA2388" s="1"/>
      <c r="CB2388" s="1"/>
      <c r="CC2388" s="1"/>
      <c r="CD2388" s="1"/>
      <c r="CE2388" s="1"/>
      <c r="CF2388" s="1"/>
      <c r="CG2388" s="1"/>
      <c r="CH2388" s="1"/>
      <c r="CI2388" s="1"/>
      <c r="CJ2388" s="1"/>
      <c r="CK2388" s="1"/>
      <c r="CL2388" s="1"/>
      <c r="CM2388" s="1"/>
    </row>
    <row r="2389" spans="11:91" s="9" customFormat="1" x14ac:dyDescent="0.2">
      <c r="K2389" s="1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  <c r="AL2389" s="1"/>
      <c r="AM2389" s="1"/>
      <c r="AN2389" s="1"/>
      <c r="AO2389" s="1"/>
      <c r="AP2389" s="1"/>
      <c r="AQ2389" s="1"/>
      <c r="AR2389" s="1"/>
      <c r="AS2389" s="1"/>
      <c r="AT2389" s="1"/>
      <c r="AU2389" s="1"/>
      <c r="AV2389" s="1"/>
      <c r="AW2389" s="1"/>
      <c r="AX2389" s="1"/>
      <c r="AY2389" s="1"/>
      <c r="AZ2389" s="1"/>
      <c r="BA2389" s="1"/>
      <c r="BB2389" s="1"/>
      <c r="BC2389" s="1"/>
      <c r="BD2389" s="1"/>
      <c r="BE2389" s="1"/>
      <c r="BF2389" s="1"/>
      <c r="BG2389" s="1"/>
      <c r="BH2389" s="1"/>
      <c r="BI2389" s="1"/>
      <c r="BJ2389" s="1"/>
      <c r="BK2389" s="1"/>
      <c r="BL2389" s="1"/>
      <c r="BM2389" s="1"/>
      <c r="BN2389" s="1"/>
      <c r="BO2389" s="1"/>
      <c r="BP2389" s="1"/>
      <c r="BQ2389" s="1"/>
      <c r="BR2389" s="1"/>
      <c r="BS2389" s="1"/>
      <c r="BT2389" s="1"/>
      <c r="BU2389" s="1"/>
      <c r="BV2389" s="1"/>
      <c r="BW2389" s="1"/>
      <c r="BX2389" s="1"/>
      <c r="BY2389" s="1"/>
      <c r="BZ2389" s="1"/>
      <c r="CA2389" s="1"/>
      <c r="CB2389" s="1"/>
      <c r="CC2389" s="1"/>
      <c r="CD2389" s="1"/>
      <c r="CE2389" s="1"/>
      <c r="CF2389" s="1"/>
      <c r="CG2389" s="1"/>
      <c r="CH2389" s="1"/>
      <c r="CI2389" s="1"/>
      <c r="CJ2389" s="1"/>
      <c r="CK2389" s="1"/>
      <c r="CL2389" s="1"/>
      <c r="CM2389" s="1"/>
    </row>
    <row r="2390" spans="11:91" s="9" customFormat="1" x14ac:dyDescent="0.2">
      <c r="K2390" s="1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  <c r="AL2390" s="1"/>
      <c r="AM2390" s="1"/>
      <c r="AN2390" s="1"/>
      <c r="AO2390" s="1"/>
      <c r="AP2390" s="1"/>
      <c r="AQ2390" s="1"/>
      <c r="AR2390" s="1"/>
      <c r="AS2390" s="1"/>
      <c r="AT2390" s="1"/>
      <c r="AU2390" s="1"/>
      <c r="AV2390" s="1"/>
      <c r="AW2390" s="1"/>
      <c r="AX2390" s="1"/>
      <c r="AY2390" s="1"/>
      <c r="AZ2390" s="1"/>
      <c r="BA2390" s="1"/>
      <c r="BB2390" s="1"/>
      <c r="BC2390" s="1"/>
      <c r="BD2390" s="1"/>
      <c r="BE2390" s="1"/>
      <c r="BF2390" s="1"/>
      <c r="BG2390" s="1"/>
      <c r="BH2390" s="1"/>
      <c r="BI2390" s="1"/>
      <c r="BJ2390" s="1"/>
      <c r="BK2390" s="1"/>
      <c r="BL2390" s="1"/>
      <c r="BM2390" s="1"/>
      <c r="BN2390" s="1"/>
      <c r="BO2390" s="1"/>
      <c r="BP2390" s="1"/>
      <c r="BQ2390" s="1"/>
      <c r="BR2390" s="1"/>
      <c r="BS2390" s="1"/>
      <c r="BT2390" s="1"/>
      <c r="BU2390" s="1"/>
      <c r="BV2390" s="1"/>
      <c r="BW2390" s="1"/>
      <c r="BX2390" s="1"/>
      <c r="BY2390" s="1"/>
      <c r="BZ2390" s="1"/>
      <c r="CA2390" s="1"/>
      <c r="CB2390" s="1"/>
      <c r="CC2390" s="1"/>
      <c r="CD2390" s="1"/>
      <c r="CE2390" s="1"/>
      <c r="CF2390" s="1"/>
      <c r="CG2390" s="1"/>
      <c r="CH2390" s="1"/>
      <c r="CI2390" s="1"/>
      <c r="CJ2390" s="1"/>
      <c r="CK2390" s="1"/>
      <c r="CL2390" s="1"/>
      <c r="CM2390" s="1"/>
    </row>
    <row r="2391" spans="11:91" s="9" customFormat="1" x14ac:dyDescent="0.2">
      <c r="K2391" s="1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  <c r="AL2391" s="1"/>
      <c r="AM2391" s="1"/>
      <c r="AN2391" s="1"/>
      <c r="AO2391" s="1"/>
      <c r="AP2391" s="1"/>
      <c r="AQ2391" s="1"/>
      <c r="AR2391" s="1"/>
      <c r="AS2391" s="1"/>
      <c r="AT2391" s="1"/>
      <c r="AU2391" s="1"/>
      <c r="AV2391" s="1"/>
      <c r="AW2391" s="1"/>
      <c r="AX2391" s="1"/>
      <c r="AY2391" s="1"/>
      <c r="AZ2391" s="1"/>
      <c r="BA2391" s="1"/>
      <c r="BB2391" s="1"/>
      <c r="BC2391" s="1"/>
      <c r="BD2391" s="1"/>
      <c r="BE2391" s="1"/>
      <c r="BF2391" s="1"/>
      <c r="BG2391" s="1"/>
      <c r="BH2391" s="1"/>
      <c r="BI2391" s="1"/>
      <c r="BJ2391" s="1"/>
      <c r="BK2391" s="1"/>
      <c r="BL2391" s="1"/>
      <c r="BM2391" s="1"/>
      <c r="BN2391" s="1"/>
      <c r="BO2391" s="1"/>
      <c r="BP2391" s="1"/>
      <c r="BQ2391" s="1"/>
      <c r="BR2391" s="1"/>
      <c r="BS2391" s="1"/>
      <c r="BT2391" s="1"/>
      <c r="BU2391" s="1"/>
      <c r="BV2391" s="1"/>
      <c r="BW2391" s="1"/>
      <c r="BX2391" s="1"/>
      <c r="BY2391" s="1"/>
      <c r="BZ2391" s="1"/>
      <c r="CA2391" s="1"/>
      <c r="CB2391" s="1"/>
      <c r="CC2391" s="1"/>
      <c r="CD2391" s="1"/>
      <c r="CE2391" s="1"/>
      <c r="CF2391" s="1"/>
      <c r="CG2391" s="1"/>
      <c r="CH2391" s="1"/>
      <c r="CI2391" s="1"/>
      <c r="CJ2391" s="1"/>
      <c r="CK2391" s="1"/>
      <c r="CL2391" s="1"/>
      <c r="CM2391" s="1"/>
    </row>
    <row r="2392" spans="11:91" s="9" customFormat="1" x14ac:dyDescent="0.2">
      <c r="K2392" s="1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  <c r="AL2392" s="1"/>
      <c r="AM2392" s="1"/>
      <c r="AN2392" s="1"/>
      <c r="AO2392" s="1"/>
      <c r="AP2392" s="1"/>
      <c r="AQ2392" s="1"/>
      <c r="AR2392" s="1"/>
      <c r="AS2392" s="1"/>
      <c r="AT2392" s="1"/>
      <c r="AU2392" s="1"/>
      <c r="AV2392" s="1"/>
      <c r="AW2392" s="1"/>
      <c r="AX2392" s="1"/>
      <c r="AY2392" s="1"/>
      <c r="AZ2392" s="1"/>
      <c r="BA2392" s="1"/>
      <c r="BB2392" s="1"/>
      <c r="BC2392" s="1"/>
      <c r="BD2392" s="1"/>
      <c r="BE2392" s="1"/>
      <c r="BF2392" s="1"/>
      <c r="BG2392" s="1"/>
      <c r="BH2392" s="1"/>
      <c r="BI2392" s="1"/>
      <c r="BJ2392" s="1"/>
      <c r="BK2392" s="1"/>
      <c r="BL2392" s="1"/>
      <c r="BM2392" s="1"/>
      <c r="BN2392" s="1"/>
      <c r="BO2392" s="1"/>
      <c r="BP2392" s="1"/>
      <c r="BQ2392" s="1"/>
      <c r="BR2392" s="1"/>
      <c r="BS2392" s="1"/>
      <c r="BT2392" s="1"/>
      <c r="BU2392" s="1"/>
      <c r="BV2392" s="1"/>
      <c r="BW2392" s="1"/>
      <c r="BX2392" s="1"/>
      <c r="BY2392" s="1"/>
      <c r="BZ2392" s="1"/>
      <c r="CA2392" s="1"/>
      <c r="CB2392" s="1"/>
      <c r="CC2392" s="1"/>
      <c r="CD2392" s="1"/>
      <c r="CE2392" s="1"/>
      <c r="CF2392" s="1"/>
      <c r="CG2392" s="1"/>
      <c r="CH2392" s="1"/>
      <c r="CI2392" s="1"/>
      <c r="CJ2392" s="1"/>
      <c r="CK2392" s="1"/>
      <c r="CL2392" s="1"/>
      <c r="CM2392" s="1"/>
    </row>
    <row r="2393" spans="11:91" s="9" customFormat="1" x14ac:dyDescent="0.2">
      <c r="K2393" s="1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  <c r="AL2393" s="1"/>
      <c r="AM2393" s="1"/>
      <c r="AN2393" s="1"/>
      <c r="AO2393" s="1"/>
      <c r="AP2393" s="1"/>
      <c r="AQ2393" s="1"/>
      <c r="AR2393" s="1"/>
      <c r="AS2393" s="1"/>
      <c r="AT2393" s="1"/>
      <c r="AU2393" s="1"/>
      <c r="AV2393" s="1"/>
      <c r="AW2393" s="1"/>
      <c r="AX2393" s="1"/>
      <c r="AY2393" s="1"/>
      <c r="AZ2393" s="1"/>
      <c r="BA2393" s="1"/>
      <c r="BB2393" s="1"/>
      <c r="BC2393" s="1"/>
      <c r="BD2393" s="1"/>
      <c r="BE2393" s="1"/>
      <c r="BF2393" s="1"/>
      <c r="BG2393" s="1"/>
      <c r="BH2393" s="1"/>
      <c r="BI2393" s="1"/>
      <c r="BJ2393" s="1"/>
      <c r="BK2393" s="1"/>
      <c r="BL2393" s="1"/>
      <c r="BM2393" s="1"/>
      <c r="BN2393" s="1"/>
      <c r="BO2393" s="1"/>
      <c r="BP2393" s="1"/>
      <c r="BQ2393" s="1"/>
      <c r="BR2393" s="1"/>
      <c r="BS2393" s="1"/>
      <c r="BT2393" s="1"/>
      <c r="BU2393" s="1"/>
      <c r="BV2393" s="1"/>
      <c r="BW2393" s="1"/>
      <c r="BX2393" s="1"/>
      <c r="BY2393" s="1"/>
      <c r="BZ2393" s="1"/>
      <c r="CA2393" s="1"/>
      <c r="CB2393" s="1"/>
      <c r="CC2393" s="1"/>
      <c r="CD2393" s="1"/>
      <c r="CE2393" s="1"/>
      <c r="CF2393" s="1"/>
      <c r="CG2393" s="1"/>
      <c r="CH2393" s="1"/>
      <c r="CI2393" s="1"/>
      <c r="CJ2393" s="1"/>
      <c r="CK2393" s="1"/>
      <c r="CL2393" s="1"/>
      <c r="CM2393" s="1"/>
    </row>
    <row r="2394" spans="11:91" s="9" customFormat="1" x14ac:dyDescent="0.2">
      <c r="K2394" s="1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  <c r="AL2394" s="1"/>
      <c r="AM2394" s="1"/>
      <c r="AN2394" s="1"/>
      <c r="AO2394" s="1"/>
      <c r="AP2394" s="1"/>
      <c r="AQ2394" s="1"/>
      <c r="AR2394" s="1"/>
      <c r="AS2394" s="1"/>
      <c r="AT2394" s="1"/>
      <c r="AU2394" s="1"/>
      <c r="AV2394" s="1"/>
      <c r="AW2394" s="1"/>
      <c r="AX2394" s="1"/>
      <c r="AY2394" s="1"/>
      <c r="AZ2394" s="1"/>
      <c r="BA2394" s="1"/>
      <c r="BB2394" s="1"/>
      <c r="BC2394" s="1"/>
      <c r="BD2394" s="1"/>
      <c r="BE2394" s="1"/>
      <c r="BF2394" s="1"/>
      <c r="BG2394" s="1"/>
      <c r="BH2394" s="1"/>
      <c r="BI2394" s="1"/>
      <c r="BJ2394" s="1"/>
      <c r="BK2394" s="1"/>
      <c r="BL2394" s="1"/>
      <c r="BM2394" s="1"/>
      <c r="BN2394" s="1"/>
      <c r="BO2394" s="1"/>
      <c r="BP2394" s="1"/>
      <c r="BQ2394" s="1"/>
      <c r="BR2394" s="1"/>
      <c r="BS2394" s="1"/>
      <c r="BT2394" s="1"/>
      <c r="BU2394" s="1"/>
      <c r="BV2394" s="1"/>
      <c r="BW2394" s="1"/>
      <c r="BX2394" s="1"/>
      <c r="BY2394" s="1"/>
      <c r="BZ2394" s="1"/>
      <c r="CA2394" s="1"/>
      <c r="CB2394" s="1"/>
      <c r="CC2394" s="1"/>
      <c r="CD2394" s="1"/>
      <c r="CE2394" s="1"/>
      <c r="CF2394" s="1"/>
      <c r="CG2394" s="1"/>
      <c r="CH2394" s="1"/>
      <c r="CI2394" s="1"/>
      <c r="CJ2394" s="1"/>
      <c r="CK2394" s="1"/>
      <c r="CL2394" s="1"/>
      <c r="CM2394" s="1"/>
    </row>
    <row r="2395" spans="11:91" s="9" customFormat="1" x14ac:dyDescent="0.2">
      <c r="K2395" s="1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  <c r="AL2395" s="1"/>
      <c r="AM2395" s="1"/>
      <c r="AN2395" s="1"/>
      <c r="AO2395" s="1"/>
      <c r="AP2395" s="1"/>
      <c r="AQ2395" s="1"/>
      <c r="AR2395" s="1"/>
      <c r="AS2395" s="1"/>
      <c r="AT2395" s="1"/>
      <c r="AU2395" s="1"/>
      <c r="AV2395" s="1"/>
      <c r="AW2395" s="1"/>
      <c r="AX2395" s="1"/>
      <c r="AY2395" s="1"/>
      <c r="AZ2395" s="1"/>
      <c r="BA2395" s="1"/>
      <c r="BB2395" s="1"/>
      <c r="BC2395" s="1"/>
      <c r="BD2395" s="1"/>
      <c r="BE2395" s="1"/>
      <c r="BF2395" s="1"/>
      <c r="BG2395" s="1"/>
      <c r="BH2395" s="1"/>
      <c r="BI2395" s="1"/>
      <c r="BJ2395" s="1"/>
      <c r="BK2395" s="1"/>
      <c r="BL2395" s="1"/>
      <c r="BM2395" s="1"/>
      <c r="BN2395" s="1"/>
      <c r="BO2395" s="1"/>
      <c r="BP2395" s="1"/>
      <c r="BQ2395" s="1"/>
      <c r="BR2395" s="1"/>
      <c r="BS2395" s="1"/>
      <c r="BT2395" s="1"/>
      <c r="BU2395" s="1"/>
      <c r="BV2395" s="1"/>
      <c r="BW2395" s="1"/>
      <c r="BX2395" s="1"/>
      <c r="BY2395" s="1"/>
      <c r="BZ2395" s="1"/>
      <c r="CA2395" s="1"/>
      <c r="CB2395" s="1"/>
      <c r="CC2395" s="1"/>
      <c r="CD2395" s="1"/>
      <c r="CE2395" s="1"/>
      <c r="CF2395" s="1"/>
      <c r="CG2395" s="1"/>
      <c r="CH2395" s="1"/>
      <c r="CI2395" s="1"/>
      <c r="CJ2395" s="1"/>
      <c r="CK2395" s="1"/>
      <c r="CL2395" s="1"/>
      <c r="CM2395" s="1"/>
    </row>
    <row r="2396" spans="11:91" s="9" customFormat="1" x14ac:dyDescent="0.2">
      <c r="K2396" s="1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  <c r="AL2396" s="1"/>
      <c r="AM2396" s="1"/>
      <c r="AN2396" s="1"/>
      <c r="AO2396" s="1"/>
      <c r="AP2396" s="1"/>
      <c r="AQ2396" s="1"/>
      <c r="AR2396" s="1"/>
      <c r="AS2396" s="1"/>
      <c r="AT2396" s="1"/>
      <c r="AU2396" s="1"/>
      <c r="AV2396" s="1"/>
      <c r="AW2396" s="1"/>
      <c r="AX2396" s="1"/>
      <c r="AY2396" s="1"/>
      <c r="AZ2396" s="1"/>
      <c r="BA2396" s="1"/>
      <c r="BB2396" s="1"/>
      <c r="BC2396" s="1"/>
      <c r="BD2396" s="1"/>
      <c r="BE2396" s="1"/>
      <c r="BF2396" s="1"/>
      <c r="BG2396" s="1"/>
      <c r="BH2396" s="1"/>
      <c r="BI2396" s="1"/>
      <c r="BJ2396" s="1"/>
      <c r="BK2396" s="1"/>
      <c r="BL2396" s="1"/>
      <c r="BM2396" s="1"/>
      <c r="BN2396" s="1"/>
      <c r="BO2396" s="1"/>
      <c r="BP2396" s="1"/>
      <c r="BQ2396" s="1"/>
      <c r="BR2396" s="1"/>
      <c r="BS2396" s="1"/>
      <c r="BT2396" s="1"/>
      <c r="BU2396" s="1"/>
      <c r="BV2396" s="1"/>
      <c r="BW2396" s="1"/>
      <c r="BX2396" s="1"/>
      <c r="BY2396" s="1"/>
      <c r="BZ2396" s="1"/>
      <c r="CA2396" s="1"/>
      <c r="CB2396" s="1"/>
      <c r="CC2396" s="1"/>
      <c r="CD2396" s="1"/>
      <c r="CE2396" s="1"/>
      <c r="CF2396" s="1"/>
      <c r="CG2396" s="1"/>
      <c r="CH2396" s="1"/>
      <c r="CI2396" s="1"/>
      <c r="CJ2396" s="1"/>
      <c r="CK2396" s="1"/>
      <c r="CL2396" s="1"/>
      <c r="CM2396" s="1"/>
    </row>
    <row r="2397" spans="11:91" s="9" customFormat="1" x14ac:dyDescent="0.2">
      <c r="K2397" s="1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  <c r="AL2397" s="1"/>
      <c r="AM2397" s="1"/>
      <c r="AN2397" s="1"/>
      <c r="AO2397" s="1"/>
      <c r="AP2397" s="1"/>
      <c r="AQ2397" s="1"/>
      <c r="AR2397" s="1"/>
      <c r="AS2397" s="1"/>
      <c r="AT2397" s="1"/>
      <c r="AU2397" s="1"/>
      <c r="AV2397" s="1"/>
      <c r="AW2397" s="1"/>
      <c r="AX2397" s="1"/>
      <c r="AY2397" s="1"/>
      <c r="AZ2397" s="1"/>
      <c r="BA2397" s="1"/>
      <c r="BB2397" s="1"/>
      <c r="BC2397" s="1"/>
      <c r="BD2397" s="1"/>
      <c r="BE2397" s="1"/>
      <c r="BF2397" s="1"/>
      <c r="BG2397" s="1"/>
      <c r="BH2397" s="1"/>
      <c r="BI2397" s="1"/>
      <c r="BJ2397" s="1"/>
      <c r="BK2397" s="1"/>
      <c r="BL2397" s="1"/>
      <c r="BM2397" s="1"/>
      <c r="BN2397" s="1"/>
      <c r="BO2397" s="1"/>
      <c r="BP2397" s="1"/>
      <c r="BQ2397" s="1"/>
      <c r="BR2397" s="1"/>
      <c r="BS2397" s="1"/>
      <c r="BT2397" s="1"/>
      <c r="BU2397" s="1"/>
      <c r="BV2397" s="1"/>
      <c r="BW2397" s="1"/>
      <c r="BX2397" s="1"/>
      <c r="BY2397" s="1"/>
      <c r="BZ2397" s="1"/>
      <c r="CA2397" s="1"/>
      <c r="CB2397" s="1"/>
      <c r="CC2397" s="1"/>
      <c r="CD2397" s="1"/>
      <c r="CE2397" s="1"/>
      <c r="CF2397" s="1"/>
      <c r="CG2397" s="1"/>
      <c r="CH2397" s="1"/>
      <c r="CI2397" s="1"/>
      <c r="CJ2397" s="1"/>
      <c r="CK2397" s="1"/>
      <c r="CL2397" s="1"/>
      <c r="CM2397" s="1"/>
    </row>
    <row r="2398" spans="11:91" s="9" customFormat="1" x14ac:dyDescent="0.2">
      <c r="K2398" s="1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  <c r="AL2398" s="1"/>
      <c r="AM2398" s="1"/>
      <c r="AN2398" s="1"/>
      <c r="AO2398" s="1"/>
      <c r="AP2398" s="1"/>
      <c r="AQ2398" s="1"/>
      <c r="AR2398" s="1"/>
      <c r="AS2398" s="1"/>
      <c r="AT2398" s="1"/>
      <c r="AU2398" s="1"/>
      <c r="AV2398" s="1"/>
      <c r="AW2398" s="1"/>
      <c r="AX2398" s="1"/>
      <c r="AY2398" s="1"/>
      <c r="AZ2398" s="1"/>
      <c r="BA2398" s="1"/>
      <c r="BB2398" s="1"/>
      <c r="BC2398" s="1"/>
      <c r="BD2398" s="1"/>
      <c r="BE2398" s="1"/>
      <c r="BF2398" s="1"/>
      <c r="BG2398" s="1"/>
      <c r="BH2398" s="1"/>
      <c r="BI2398" s="1"/>
      <c r="BJ2398" s="1"/>
      <c r="BK2398" s="1"/>
      <c r="BL2398" s="1"/>
      <c r="BM2398" s="1"/>
      <c r="BN2398" s="1"/>
      <c r="BO2398" s="1"/>
      <c r="BP2398" s="1"/>
      <c r="BQ2398" s="1"/>
      <c r="BR2398" s="1"/>
      <c r="BS2398" s="1"/>
      <c r="BT2398" s="1"/>
      <c r="BU2398" s="1"/>
      <c r="BV2398" s="1"/>
      <c r="BW2398" s="1"/>
      <c r="BX2398" s="1"/>
      <c r="BY2398" s="1"/>
      <c r="BZ2398" s="1"/>
      <c r="CA2398" s="1"/>
      <c r="CB2398" s="1"/>
      <c r="CC2398" s="1"/>
      <c r="CD2398" s="1"/>
      <c r="CE2398" s="1"/>
      <c r="CF2398" s="1"/>
      <c r="CG2398" s="1"/>
      <c r="CH2398" s="1"/>
      <c r="CI2398" s="1"/>
      <c r="CJ2398" s="1"/>
      <c r="CK2398" s="1"/>
      <c r="CL2398" s="1"/>
      <c r="CM2398" s="1"/>
    </row>
    <row r="2399" spans="11:91" s="9" customFormat="1" x14ac:dyDescent="0.2">
      <c r="K2399" s="1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  <c r="AH2399" s="1"/>
      <c r="AI2399" s="1"/>
      <c r="AJ2399" s="1"/>
      <c r="AK2399" s="1"/>
      <c r="AL2399" s="1"/>
      <c r="AM2399" s="1"/>
      <c r="AN2399" s="1"/>
      <c r="AO2399" s="1"/>
      <c r="AP2399" s="1"/>
      <c r="AQ2399" s="1"/>
      <c r="AR2399" s="1"/>
      <c r="AS2399" s="1"/>
      <c r="AT2399" s="1"/>
      <c r="AU2399" s="1"/>
      <c r="AV2399" s="1"/>
      <c r="AW2399" s="1"/>
      <c r="AX2399" s="1"/>
      <c r="AY2399" s="1"/>
      <c r="AZ2399" s="1"/>
      <c r="BA2399" s="1"/>
      <c r="BB2399" s="1"/>
      <c r="BC2399" s="1"/>
      <c r="BD2399" s="1"/>
      <c r="BE2399" s="1"/>
      <c r="BF2399" s="1"/>
      <c r="BG2399" s="1"/>
      <c r="BH2399" s="1"/>
      <c r="BI2399" s="1"/>
      <c r="BJ2399" s="1"/>
      <c r="BK2399" s="1"/>
      <c r="BL2399" s="1"/>
      <c r="BM2399" s="1"/>
      <c r="BN2399" s="1"/>
      <c r="BO2399" s="1"/>
      <c r="BP2399" s="1"/>
      <c r="BQ2399" s="1"/>
      <c r="BR2399" s="1"/>
      <c r="BS2399" s="1"/>
      <c r="BT2399" s="1"/>
      <c r="BU2399" s="1"/>
      <c r="BV2399" s="1"/>
      <c r="BW2399" s="1"/>
      <c r="BX2399" s="1"/>
      <c r="BY2399" s="1"/>
      <c r="BZ2399" s="1"/>
      <c r="CA2399" s="1"/>
      <c r="CB2399" s="1"/>
      <c r="CC2399" s="1"/>
      <c r="CD2399" s="1"/>
      <c r="CE2399" s="1"/>
      <c r="CF2399" s="1"/>
      <c r="CG2399" s="1"/>
      <c r="CH2399" s="1"/>
      <c r="CI2399" s="1"/>
      <c r="CJ2399" s="1"/>
      <c r="CK2399" s="1"/>
      <c r="CL2399" s="1"/>
      <c r="CM2399" s="1"/>
    </row>
    <row r="2400" spans="11:91" s="9" customFormat="1" x14ac:dyDescent="0.2">
      <c r="K2400" s="1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  <c r="AL2400" s="1"/>
      <c r="AM2400" s="1"/>
      <c r="AN2400" s="1"/>
      <c r="AO2400" s="1"/>
      <c r="AP2400" s="1"/>
      <c r="AQ2400" s="1"/>
      <c r="AR2400" s="1"/>
      <c r="AS2400" s="1"/>
      <c r="AT2400" s="1"/>
      <c r="AU2400" s="1"/>
      <c r="AV2400" s="1"/>
      <c r="AW2400" s="1"/>
      <c r="AX2400" s="1"/>
      <c r="AY2400" s="1"/>
      <c r="AZ2400" s="1"/>
      <c r="BA2400" s="1"/>
      <c r="BB2400" s="1"/>
      <c r="BC2400" s="1"/>
      <c r="BD2400" s="1"/>
      <c r="BE2400" s="1"/>
      <c r="BF2400" s="1"/>
      <c r="BG2400" s="1"/>
      <c r="BH2400" s="1"/>
      <c r="BI2400" s="1"/>
      <c r="BJ2400" s="1"/>
      <c r="BK2400" s="1"/>
      <c r="BL2400" s="1"/>
      <c r="BM2400" s="1"/>
      <c r="BN2400" s="1"/>
      <c r="BO2400" s="1"/>
      <c r="BP2400" s="1"/>
      <c r="BQ2400" s="1"/>
      <c r="BR2400" s="1"/>
      <c r="BS2400" s="1"/>
      <c r="BT2400" s="1"/>
      <c r="BU2400" s="1"/>
      <c r="BV2400" s="1"/>
      <c r="BW2400" s="1"/>
      <c r="BX2400" s="1"/>
      <c r="BY2400" s="1"/>
      <c r="BZ2400" s="1"/>
      <c r="CA2400" s="1"/>
      <c r="CB2400" s="1"/>
      <c r="CC2400" s="1"/>
      <c r="CD2400" s="1"/>
      <c r="CE2400" s="1"/>
      <c r="CF2400" s="1"/>
      <c r="CG2400" s="1"/>
      <c r="CH2400" s="1"/>
      <c r="CI2400" s="1"/>
      <c r="CJ2400" s="1"/>
      <c r="CK2400" s="1"/>
      <c r="CL2400" s="1"/>
      <c r="CM2400" s="1"/>
    </row>
    <row r="2401" spans="11:91" s="9" customFormat="1" x14ac:dyDescent="0.2">
      <c r="K2401" s="1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  <c r="AL2401" s="1"/>
      <c r="AM2401" s="1"/>
      <c r="AN2401" s="1"/>
      <c r="AO2401" s="1"/>
      <c r="AP2401" s="1"/>
      <c r="AQ2401" s="1"/>
      <c r="AR2401" s="1"/>
      <c r="AS2401" s="1"/>
      <c r="AT2401" s="1"/>
      <c r="AU2401" s="1"/>
      <c r="AV2401" s="1"/>
      <c r="AW2401" s="1"/>
      <c r="AX2401" s="1"/>
      <c r="AY2401" s="1"/>
      <c r="AZ2401" s="1"/>
      <c r="BA2401" s="1"/>
      <c r="BB2401" s="1"/>
      <c r="BC2401" s="1"/>
      <c r="BD2401" s="1"/>
      <c r="BE2401" s="1"/>
      <c r="BF2401" s="1"/>
      <c r="BG2401" s="1"/>
      <c r="BH2401" s="1"/>
      <c r="BI2401" s="1"/>
      <c r="BJ2401" s="1"/>
      <c r="BK2401" s="1"/>
      <c r="BL2401" s="1"/>
      <c r="BM2401" s="1"/>
      <c r="BN2401" s="1"/>
      <c r="BO2401" s="1"/>
      <c r="BP2401" s="1"/>
      <c r="BQ2401" s="1"/>
      <c r="BR2401" s="1"/>
      <c r="BS2401" s="1"/>
      <c r="BT2401" s="1"/>
      <c r="BU2401" s="1"/>
      <c r="BV2401" s="1"/>
      <c r="BW2401" s="1"/>
      <c r="BX2401" s="1"/>
      <c r="BY2401" s="1"/>
      <c r="BZ2401" s="1"/>
      <c r="CA2401" s="1"/>
      <c r="CB2401" s="1"/>
      <c r="CC2401" s="1"/>
      <c r="CD2401" s="1"/>
      <c r="CE2401" s="1"/>
      <c r="CF2401" s="1"/>
      <c r="CG2401" s="1"/>
      <c r="CH2401" s="1"/>
      <c r="CI2401" s="1"/>
      <c r="CJ2401" s="1"/>
      <c r="CK2401" s="1"/>
      <c r="CL2401" s="1"/>
      <c r="CM2401" s="1"/>
    </row>
    <row r="2402" spans="11:91" s="9" customFormat="1" x14ac:dyDescent="0.2">
      <c r="K2402" s="1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  <c r="AH2402" s="1"/>
      <c r="AI2402" s="1"/>
      <c r="AJ2402" s="1"/>
      <c r="AK2402" s="1"/>
      <c r="AL2402" s="1"/>
      <c r="AM2402" s="1"/>
      <c r="AN2402" s="1"/>
      <c r="AO2402" s="1"/>
      <c r="AP2402" s="1"/>
      <c r="AQ2402" s="1"/>
      <c r="AR2402" s="1"/>
      <c r="AS2402" s="1"/>
      <c r="AT2402" s="1"/>
      <c r="AU2402" s="1"/>
      <c r="AV2402" s="1"/>
      <c r="AW2402" s="1"/>
      <c r="AX2402" s="1"/>
      <c r="AY2402" s="1"/>
      <c r="AZ2402" s="1"/>
      <c r="BA2402" s="1"/>
      <c r="BB2402" s="1"/>
      <c r="BC2402" s="1"/>
      <c r="BD2402" s="1"/>
      <c r="BE2402" s="1"/>
      <c r="BF2402" s="1"/>
      <c r="BG2402" s="1"/>
      <c r="BH2402" s="1"/>
      <c r="BI2402" s="1"/>
      <c r="BJ2402" s="1"/>
      <c r="BK2402" s="1"/>
      <c r="BL2402" s="1"/>
      <c r="BM2402" s="1"/>
      <c r="BN2402" s="1"/>
      <c r="BO2402" s="1"/>
      <c r="BP2402" s="1"/>
      <c r="BQ2402" s="1"/>
      <c r="BR2402" s="1"/>
      <c r="BS2402" s="1"/>
      <c r="BT2402" s="1"/>
      <c r="BU2402" s="1"/>
      <c r="BV2402" s="1"/>
      <c r="BW2402" s="1"/>
      <c r="BX2402" s="1"/>
      <c r="BY2402" s="1"/>
      <c r="BZ2402" s="1"/>
      <c r="CA2402" s="1"/>
      <c r="CB2402" s="1"/>
      <c r="CC2402" s="1"/>
      <c r="CD2402" s="1"/>
      <c r="CE2402" s="1"/>
      <c r="CF2402" s="1"/>
      <c r="CG2402" s="1"/>
      <c r="CH2402" s="1"/>
      <c r="CI2402" s="1"/>
      <c r="CJ2402" s="1"/>
      <c r="CK2402" s="1"/>
      <c r="CL2402" s="1"/>
      <c r="CM2402" s="1"/>
    </row>
    <row r="2403" spans="11:91" s="9" customFormat="1" x14ac:dyDescent="0.2">
      <c r="K2403" s="1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"/>
      <c r="AK2403" s="1"/>
      <c r="AL2403" s="1"/>
      <c r="AM2403" s="1"/>
      <c r="AN2403" s="1"/>
      <c r="AO2403" s="1"/>
      <c r="AP2403" s="1"/>
      <c r="AQ2403" s="1"/>
      <c r="AR2403" s="1"/>
      <c r="AS2403" s="1"/>
      <c r="AT2403" s="1"/>
      <c r="AU2403" s="1"/>
      <c r="AV2403" s="1"/>
      <c r="AW2403" s="1"/>
      <c r="AX2403" s="1"/>
      <c r="AY2403" s="1"/>
      <c r="AZ2403" s="1"/>
      <c r="BA2403" s="1"/>
      <c r="BB2403" s="1"/>
      <c r="BC2403" s="1"/>
      <c r="BD2403" s="1"/>
      <c r="BE2403" s="1"/>
      <c r="BF2403" s="1"/>
      <c r="BG2403" s="1"/>
      <c r="BH2403" s="1"/>
      <c r="BI2403" s="1"/>
      <c r="BJ2403" s="1"/>
      <c r="BK2403" s="1"/>
      <c r="BL2403" s="1"/>
      <c r="BM2403" s="1"/>
      <c r="BN2403" s="1"/>
      <c r="BO2403" s="1"/>
      <c r="BP2403" s="1"/>
      <c r="BQ2403" s="1"/>
      <c r="BR2403" s="1"/>
      <c r="BS2403" s="1"/>
      <c r="BT2403" s="1"/>
      <c r="BU2403" s="1"/>
      <c r="BV2403" s="1"/>
      <c r="BW2403" s="1"/>
      <c r="BX2403" s="1"/>
      <c r="BY2403" s="1"/>
      <c r="BZ2403" s="1"/>
      <c r="CA2403" s="1"/>
      <c r="CB2403" s="1"/>
      <c r="CC2403" s="1"/>
      <c r="CD2403" s="1"/>
      <c r="CE2403" s="1"/>
      <c r="CF2403" s="1"/>
      <c r="CG2403" s="1"/>
      <c r="CH2403" s="1"/>
      <c r="CI2403" s="1"/>
      <c r="CJ2403" s="1"/>
      <c r="CK2403" s="1"/>
      <c r="CL2403" s="1"/>
      <c r="CM2403" s="1"/>
    </row>
    <row r="2404" spans="11:91" s="9" customFormat="1" x14ac:dyDescent="0.2">
      <c r="K2404" s="1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  <c r="AK2404" s="1"/>
      <c r="AL2404" s="1"/>
      <c r="AM2404" s="1"/>
      <c r="AN2404" s="1"/>
      <c r="AO2404" s="1"/>
      <c r="AP2404" s="1"/>
      <c r="AQ2404" s="1"/>
      <c r="AR2404" s="1"/>
      <c r="AS2404" s="1"/>
      <c r="AT2404" s="1"/>
      <c r="AU2404" s="1"/>
      <c r="AV2404" s="1"/>
      <c r="AW2404" s="1"/>
      <c r="AX2404" s="1"/>
      <c r="AY2404" s="1"/>
      <c r="AZ2404" s="1"/>
      <c r="BA2404" s="1"/>
      <c r="BB2404" s="1"/>
      <c r="BC2404" s="1"/>
      <c r="BD2404" s="1"/>
      <c r="BE2404" s="1"/>
      <c r="BF2404" s="1"/>
      <c r="BG2404" s="1"/>
      <c r="BH2404" s="1"/>
      <c r="BI2404" s="1"/>
      <c r="BJ2404" s="1"/>
      <c r="BK2404" s="1"/>
      <c r="BL2404" s="1"/>
      <c r="BM2404" s="1"/>
      <c r="BN2404" s="1"/>
      <c r="BO2404" s="1"/>
      <c r="BP2404" s="1"/>
      <c r="BQ2404" s="1"/>
      <c r="BR2404" s="1"/>
      <c r="BS2404" s="1"/>
      <c r="BT2404" s="1"/>
      <c r="BU2404" s="1"/>
      <c r="BV2404" s="1"/>
      <c r="BW2404" s="1"/>
      <c r="BX2404" s="1"/>
      <c r="BY2404" s="1"/>
      <c r="BZ2404" s="1"/>
      <c r="CA2404" s="1"/>
      <c r="CB2404" s="1"/>
      <c r="CC2404" s="1"/>
      <c r="CD2404" s="1"/>
      <c r="CE2404" s="1"/>
      <c r="CF2404" s="1"/>
      <c r="CG2404" s="1"/>
      <c r="CH2404" s="1"/>
      <c r="CI2404" s="1"/>
      <c r="CJ2404" s="1"/>
      <c r="CK2404" s="1"/>
      <c r="CL2404" s="1"/>
      <c r="CM2404" s="1"/>
    </row>
    <row r="2405" spans="11:91" s="9" customFormat="1" x14ac:dyDescent="0.2">
      <c r="K2405" s="1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1"/>
      <c r="AK2405" s="1"/>
      <c r="AL2405" s="1"/>
      <c r="AM2405" s="1"/>
      <c r="AN2405" s="1"/>
      <c r="AO2405" s="1"/>
      <c r="AP2405" s="1"/>
      <c r="AQ2405" s="1"/>
      <c r="AR2405" s="1"/>
      <c r="AS2405" s="1"/>
      <c r="AT2405" s="1"/>
      <c r="AU2405" s="1"/>
      <c r="AV2405" s="1"/>
      <c r="AW2405" s="1"/>
      <c r="AX2405" s="1"/>
      <c r="AY2405" s="1"/>
      <c r="AZ2405" s="1"/>
      <c r="BA2405" s="1"/>
      <c r="BB2405" s="1"/>
      <c r="BC2405" s="1"/>
      <c r="BD2405" s="1"/>
      <c r="BE2405" s="1"/>
      <c r="BF2405" s="1"/>
      <c r="BG2405" s="1"/>
      <c r="BH2405" s="1"/>
      <c r="BI2405" s="1"/>
      <c r="BJ2405" s="1"/>
      <c r="BK2405" s="1"/>
      <c r="BL2405" s="1"/>
      <c r="BM2405" s="1"/>
      <c r="BN2405" s="1"/>
      <c r="BO2405" s="1"/>
      <c r="BP2405" s="1"/>
      <c r="BQ2405" s="1"/>
      <c r="BR2405" s="1"/>
      <c r="BS2405" s="1"/>
      <c r="BT2405" s="1"/>
      <c r="BU2405" s="1"/>
      <c r="BV2405" s="1"/>
      <c r="BW2405" s="1"/>
      <c r="BX2405" s="1"/>
      <c r="BY2405" s="1"/>
      <c r="BZ2405" s="1"/>
      <c r="CA2405" s="1"/>
      <c r="CB2405" s="1"/>
      <c r="CC2405" s="1"/>
      <c r="CD2405" s="1"/>
      <c r="CE2405" s="1"/>
      <c r="CF2405" s="1"/>
      <c r="CG2405" s="1"/>
      <c r="CH2405" s="1"/>
      <c r="CI2405" s="1"/>
      <c r="CJ2405" s="1"/>
      <c r="CK2405" s="1"/>
      <c r="CL2405" s="1"/>
      <c r="CM2405" s="1"/>
    </row>
    <row r="2406" spans="11:91" s="9" customFormat="1" x14ac:dyDescent="0.2">
      <c r="K2406" s="1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1"/>
      <c r="AK2406" s="1"/>
      <c r="AL2406" s="1"/>
      <c r="AM2406" s="1"/>
      <c r="AN2406" s="1"/>
      <c r="AO2406" s="1"/>
      <c r="AP2406" s="1"/>
      <c r="AQ2406" s="1"/>
      <c r="AR2406" s="1"/>
      <c r="AS2406" s="1"/>
      <c r="AT2406" s="1"/>
      <c r="AU2406" s="1"/>
      <c r="AV2406" s="1"/>
      <c r="AW2406" s="1"/>
      <c r="AX2406" s="1"/>
      <c r="AY2406" s="1"/>
      <c r="AZ2406" s="1"/>
      <c r="BA2406" s="1"/>
      <c r="BB2406" s="1"/>
      <c r="BC2406" s="1"/>
      <c r="BD2406" s="1"/>
      <c r="BE2406" s="1"/>
      <c r="BF2406" s="1"/>
      <c r="BG2406" s="1"/>
      <c r="BH2406" s="1"/>
      <c r="BI2406" s="1"/>
      <c r="BJ2406" s="1"/>
      <c r="BK2406" s="1"/>
      <c r="BL2406" s="1"/>
      <c r="BM2406" s="1"/>
      <c r="BN2406" s="1"/>
      <c r="BO2406" s="1"/>
      <c r="BP2406" s="1"/>
      <c r="BQ2406" s="1"/>
      <c r="BR2406" s="1"/>
      <c r="BS2406" s="1"/>
      <c r="BT2406" s="1"/>
      <c r="BU2406" s="1"/>
      <c r="BV2406" s="1"/>
      <c r="BW2406" s="1"/>
      <c r="BX2406" s="1"/>
      <c r="BY2406" s="1"/>
      <c r="BZ2406" s="1"/>
      <c r="CA2406" s="1"/>
      <c r="CB2406" s="1"/>
      <c r="CC2406" s="1"/>
      <c r="CD2406" s="1"/>
      <c r="CE2406" s="1"/>
      <c r="CF2406" s="1"/>
      <c r="CG2406" s="1"/>
      <c r="CH2406" s="1"/>
      <c r="CI2406" s="1"/>
      <c r="CJ2406" s="1"/>
      <c r="CK2406" s="1"/>
      <c r="CL2406" s="1"/>
      <c r="CM2406" s="1"/>
    </row>
    <row r="2407" spans="11:91" s="9" customFormat="1" x14ac:dyDescent="0.2">
      <c r="K2407" s="1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  <c r="AJ2407" s="1"/>
      <c r="AK2407" s="1"/>
      <c r="AL2407" s="1"/>
      <c r="AM2407" s="1"/>
      <c r="AN2407" s="1"/>
      <c r="AO2407" s="1"/>
      <c r="AP2407" s="1"/>
      <c r="AQ2407" s="1"/>
      <c r="AR2407" s="1"/>
      <c r="AS2407" s="1"/>
      <c r="AT2407" s="1"/>
      <c r="AU2407" s="1"/>
      <c r="AV2407" s="1"/>
      <c r="AW2407" s="1"/>
      <c r="AX2407" s="1"/>
      <c r="AY2407" s="1"/>
      <c r="AZ2407" s="1"/>
      <c r="BA2407" s="1"/>
      <c r="BB2407" s="1"/>
      <c r="BC2407" s="1"/>
      <c r="BD2407" s="1"/>
      <c r="BE2407" s="1"/>
      <c r="BF2407" s="1"/>
      <c r="BG2407" s="1"/>
      <c r="BH2407" s="1"/>
      <c r="BI2407" s="1"/>
      <c r="BJ2407" s="1"/>
      <c r="BK2407" s="1"/>
      <c r="BL2407" s="1"/>
      <c r="BM2407" s="1"/>
      <c r="BN2407" s="1"/>
      <c r="BO2407" s="1"/>
      <c r="BP2407" s="1"/>
      <c r="BQ2407" s="1"/>
      <c r="BR2407" s="1"/>
      <c r="BS2407" s="1"/>
      <c r="BT2407" s="1"/>
      <c r="BU2407" s="1"/>
      <c r="BV2407" s="1"/>
      <c r="BW2407" s="1"/>
      <c r="BX2407" s="1"/>
      <c r="BY2407" s="1"/>
      <c r="BZ2407" s="1"/>
      <c r="CA2407" s="1"/>
      <c r="CB2407" s="1"/>
      <c r="CC2407" s="1"/>
      <c r="CD2407" s="1"/>
      <c r="CE2407" s="1"/>
      <c r="CF2407" s="1"/>
      <c r="CG2407" s="1"/>
      <c r="CH2407" s="1"/>
      <c r="CI2407" s="1"/>
      <c r="CJ2407" s="1"/>
      <c r="CK2407" s="1"/>
      <c r="CL2407" s="1"/>
      <c r="CM2407" s="1"/>
    </row>
    <row r="2408" spans="11:91" s="9" customFormat="1" x14ac:dyDescent="0.2">
      <c r="K2408" s="1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  <c r="AJ2408" s="1"/>
      <c r="AK2408" s="1"/>
      <c r="AL2408" s="1"/>
      <c r="AM2408" s="1"/>
      <c r="AN2408" s="1"/>
      <c r="AO2408" s="1"/>
      <c r="AP2408" s="1"/>
      <c r="AQ2408" s="1"/>
      <c r="AR2408" s="1"/>
      <c r="AS2408" s="1"/>
      <c r="AT2408" s="1"/>
      <c r="AU2408" s="1"/>
      <c r="AV2408" s="1"/>
      <c r="AW2408" s="1"/>
      <c r="AX2408" s="1"/>
      <c r="AY2408" s="1"/>
      <c r="AZ2408" s="1"/>
      <c r="BA2408" s="1"/>
      <c r="BB2408" s="1"/>
      <c r="BC2408" s="1"/>
      <c r="BD2408" s="1"/>
      <c r="BE2408" s="1"/>
      <c r="BF2408" s="1"/>
      <c r="BG2408" s="1"/>
      <c r="BH2408" s="1"/>
      <c r="BI2408" s="1"/>
      <c r="BJ2408" s="1"/>
      <c r="BK2408" s="1"/>
      <c r="BL2408" s="1"/>
      <c r="BM2408" s="1"/>
      <c r="BN2408" s="1"/>
      <c r="BO2408" s="1"/>
      <c r="BP2408" s="1"/>
      <c r="BQ2408" s="1"/>
      <c r="BR2408" s="1"/>
      <c r="BS2408" s="1"/>
      <c r="BT2408" s="1"/>
      <c r="BU2408" s="1"/>
      <c r="BV2408" s="1"/>
      <c r="BW2408" s="1"/>
      <c r="BX2408" s="1"/>
      <c r="BY2408" s="1"/>
      <c r="BZ2408" s="1"/>
      <c r="CA2408" s="1"/>
      <c r="CB2408" s="1"/>
      <c r="CC2408" s="1"/>
      <c r="CD2408" s="1"/>
      <c r="CE2408" s="1"/>
      <c r="CF2408" s="1"/>
      <c r="CG2408" s="1"/>
      <c r="CH2408" s="1"/>
      <c r="CI2408" s="1"/>
      <c r="CJ2408" s="1"/>
      <c r="CK2408" s="1"/>
      <c r="CL2408" s="1"/>
      <c r="CM2408" s="1"/>
    </row>
    <row r="2409" spans="11:91" s="9" customFormat="1" x14ac:dyDescent="0.2">
      <c r="K2409" s="1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  <c r="AH2409" s="1"/>
      <c r="AI2409" s="1"/>
      <c r="AJ2409" s="1"/>
      <c r="AK2409" s="1"/>
      <c r="AL2409" s="1"/>
      <c r="AM2409" s="1"/>
      <c r="AN2409" s="1"/>
      <c r="AO2409" s="1"/>
      <c r="AP2409" s="1"/>
      <c r="AQ2409" s="1"/>
      <c r="AR2409" s="1"/>
      <c r="AS2409" s="1"/>
      <c r="AT2409" s="1"/>
      <c r="AU2409" s="1"/>
      <c r="AV2409" s="1"/>
      <c r="AW2409" s="1"/>
      <c r="AX2409" s="1"/>
      <c r="AY2409" s="1"/>
      <c r="AZ2409" s="1"/>
      <c r="BA2409" s="1"/>
      <c r="BB2409" s="1"/>
      <c r="BC2409" s="1"/>
      <c r="BD2409" s="1"/>
      <c r="BE2409" s="1"/>
      <c r="BF2409" s="1"/>
      <c r="BG2409" s="1"/>
      <c r="BH2409" s="1"/>
      <c r="BI2409" s="1"/>
      <c r="BJ2409" s="1"/>
      <c r="BK2409" s="1"/>
      <c r="BL2409" s="1"/>
      <c r="BM2409" s="1"/>
      <c r="BN2409" s="1"/>
      <c r="BO2409" s="1"/>
      <c r="BP2409" s="1"/>
      <c r="BQ2409" s="1"/>
      <c r="BR2409" s="1"/>
      <c r="BS2409" s="1"/>
      <c r="BT2409" s="1"/>
      <c r="BU2409" s="1"/>
      <c r="BV2409" s="1"/>
      <c r="BW2409" s="1"/>
      <c r="BX2409" s="1"/>
      <c r="BY2409" s="1"/>
      <c r="BZ2409" s="1"/>
      <c r="CA2409" s="1"/>
      <c r="CB2409" s="1"/>
      <c r="CC2409" s="1"/>
      <c r="CD2409" s="1"/>
      <c r="CE2409" s="1"/>
      <c r="CF2409" s="1"/>
      <c r="CG2409" s="1"/>
      <c r="CH2409" s="1"/>
      <c r="CI2409" s="1"/>
      <c r="CJ2409" s="1"/>
      <c r="CK2409" s="1"/>
      <c r="CL2409" s="1"/>
      <c r="CM2409" s="1"/>
    </row>
    <row r="2410" spans="11:91" s="9" customFormat="1" x14ac:dyDescent="0.2">
      <c r="K2410" s="1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  <c r="AL2410" s="1"/>
      <c r="AM2410" s="1"/>
      <c r="AN2410" s="1"/>
      <c r="AO2410" s="1"/>
      <c r="AP2410" s="1"/>
      <c r="AQ2410" s="1"/>
      <c r="AR2410" s="1"/>
      <c r="AS2410" s="1"/>
      <c r="AT2410" s="1"/>
      <c r="AU2410" s="1"/>
      <c r="AV2410" s="1"/>
      <c r="AW2410" s="1"/>
      <c r="AX2410" s="1"/>
      <c r="AY2410" s="1"/>
      <c r="AZ2410" s="1"/>
      <c r="BA2410" s="1"/>
      <c r="BB2410" s="1"/>
      <c r="BC2410" s="1"/>
      <c r="BD2410" s="1"/>
      <c r="BE2410" s="1"/>
      <c r="BF2410" s="1"/>
      <c r="BG2410" s="1"/>
      <c r="BH2410" s="1"/>
      <c r="BI2410" s="1"/>
      <c r="BJ2410" s="1"/>
      <c r="BK2410" s="1"/>
      <c r="BL2410" s="1"/>
      <c r="BM2410" s="1"/>
      <c r="BN2410" s="1"/>
      <c r="BO2410" s="1"/>
      <c r="BP2410" s="1"/>
      <c r="BQ2410" s="1"/>
      <c r="BR2410" s="1"/>
      <c r="BS2410" s="1"/>
      <c r="BT2410" s="1"/>
      <c r="BU2410" s="1"/>
      <c r="BV2410" s="1"/>
      <c r="BW2410" s="1"/>
      <c r="BX2410" s="1"/>
      <c r="BY2410" s="1"/>
      <c r="BZ2410" s="1"/>
      <c r="CA2410" s="1"/>
      <c r="CB2410" s="1"/>
      <c r="CC2410" s="1"/>
      <c r="CD2410" s="1"/>
      <c r="CE2410" s="1"/>
      <c r="CF2410" s="1"/>
      <c r="CG2410" s="1"/>
      <c r="CH2410" s="1"/>
      <c r="CI2410" s="1"/>
      <c r="CJ2410" s="1"/>
      <c r="CK2410" s="1"/>
      <c r="CL2410" s="1"/>
      <c r="CM2410" s="1"/>
    </row>
    <row r="2411" spans="11:91" s="9" customFormat="1" x14ac:dyDescent="0.2">
      <c r="K2411" s="1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1"/>
      <c r="AK2411" s="1"/>
      <c r="AL2411" s="1"/>
      <c r="AM2411" s="1"/>
      <c r="AN2411" s="1"/>
      <c r="AO2411" s="1"/>
      <c r="AP2411" s="1"/>
      <c r="AQ2411" s="1"/>
      <c r="AR2411" s="1"/>
      <c r="AS2411" s="1"/>
      <c r="AT2411" s="1"/>
      <c r="AU2411" s="1"/>
      <c r="AV2411" s="1"/>
      <c r="AW2411" s="1"/>
      <c r="AX2411" s="1"/>
      <c r="AY2411" s="1"/>
      <c r="AZ2411" s="1"/>
      <c r="BA2411" s="1"/>
      <c r="BB2411" s="1"/>
      <c r="BC2411" s="1"/>
      <c r="BD2411" s="1"/>
      <c r="BE2411" s="1"/>
      <c r="BF2411" s="1"/>
      <c r="BG2411" s="1"/>
      <c r="BH2411" s="1"/>
      <c r="BI2411" s="1"/>
      <c r="BJ2411" s="1"/>
      <c r="BK2411" s="1"/>
      <c r="BL2411" s="1"/>
      <c r="BM2411" s="1"/>
      <c r="BN2411" s="1"/>
      <c r="BO2411" s="1"/>
      <c r="BP2411" s="1"/>
      <c r="BQ2411" s="1"/>
      <c r="BR2411" s="1"/>
      <c r="BS2411" s="1"/>
      <c r="BT2411" s="1"/>
      <c r="BU2411" s="1"/>
      <c r="BV2411" s="1"/>
      <c r="BW2411" s="1"/>
      <c r="BX2411" s="1"/>
      <c r="BY2411" s="1"/>
      <c r="BZ2411" s="1"/>
      <c r="CA2411" s="1"/>
      <c r="CB2411" s="1"/>
      <c r="CC2411" s="1"/>
      <c r="CD2411" s="1"/>
      <c r="CE2411" s="1"/>
      <c r="CF2411" s="1"/>
      <c r="CG2411" s="1"/>
      <c r="CH2411" s="1"/>
      <c r="CI2411" s="1"/>
      <c r="CJ2411" s="1"/>
      <c r="CK2411" s="1"/>
      <c r="CL2411" s="1"/>
      <c r="CM2411" s="1"/>
    </row>
    <row r="2412" spans="11:91" s="9" customFormat="1" x14ac:dyDescent="0.2">
      <c r="K2412" s="1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1"/>
      <c r="AK2412" s="1"/>
      <c r="AL2412" s="1"/>
      <c r="AM2412" s="1"/>
      <c r="AN2412" s="1"/>
      <c r="AO2412" s="1"/>
      <c r="AP2412" s="1"/>
      <c r="AQ2412" s="1"/>
      <c r="AR2412" s="1"/>
      <c r="AS2412" s="1"/>
      <c r="AT2412" s="1"/>
      <c r="AU2412" s="1"/>
      <c r="AV2412" s="1"/>
      <c r="AW2412" s="1"/>
      <c r="AX2412" s="1"/>
      <c r="AY2412" s="1"/>
      <c r="AZ2412" s="1"/>
      <c r="BA2412" s="1"/>
      <c r="BB2412" s="1"/>
      <c r="BC2412" s="1"/>
      <c r="BD2412" s="1"/>
      <c r="BE2412" s="1"/>
      <c r="BF2412" s="1"/>
      <c r="BG2412" s="1"/>
      <c r="BH2412" s="1"/>
      <c r="BI2412" s="1"/>
      <c r="BJ2412" s="1"/>
      <c r="BK2412" s="1"/>
      <c r="BL2412" s="1"/>
      <c r="BM2412" s="1"/>
      <c r="BN2412" s="1"/>
      <c r="BO2412" s="1"/>
      <c r="BP2412" s="1"/>
      <c r="BQ2412" s="1"/>
      <c r="BR2412" s="1"/>
      <c r="BS2412" s="1"/>
      <c r="BT2412" s="1"/>
      <c r="BU2412" s="1"/>
      <c r="BV2412" s="1"/>
      <c r="BW2412" s="1"/>
      <c r="BX2412" s="1"/>
      <c r="BY2412" s="1"/>
      <c r="BZ2412" s="1"/>
      <c r="CA2412" s="1"/>
      <c r="CB2412" s="1"/>
      <c r="CC2412" s="1"/>
      <c r="CD2412" s="1"/>
      <c r="CE2412" s="1"/>
      <c r="CF2412" s="1"/>
      <c r="CG2412" s="1"/>
      <c r="CH2412" s="1"/>
      <c r="CI2412" s="1"/>
      <c r="CJ2412" s="1"/>
      <c r="CK2412" s="1"/>
      <c r="CL2412" s="1"/>
      <c r="CM2412" s="1"/>
    </row>
    <row r="2413" spans="11:91" s="9" customFormat="1" x14ac:dyDescent="0.2">
      <c r="K2413" s="1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1"/>
      <c r="AK2413" s="1"/>
      <c r="AL2413" s="1"/>
      <c r="AM2413" s="1"/>
      <c r="AN2413" s="1"/>
      <c r="AO2413" s="1"/>
      <c r="AP2413" s="1"/>
      <c r="AQ2413" s="1"/>
      <c r="AR2413" s="1"/>
      <c r="AS2413" s="1"/>
      <c r="AT2413" s="1"/>
      <c r="AU2413" s="1"/>
      <c r="AV2413" s="1"/>
      <c r="AW2413" s="1"/>
      <c r="AX2413" s="1"/>
      <c r="AY2413" s="1"/>
      <c r="AZ2413" s="1"/>
      <c r="BA2413" s="1"/>
      <c r="BB2413" s="1"/>
      <c r="BC2413" s="1"/>
      <c r="BD2413" s="1"/>
      <c r="BE2413" s="1"/>
      <c r="BF2413" s="1"/>
      <c r="BG2413" s="1"/>
      <c r="BH2413" s="1"/>
      <c r="BI2413" s="1"/>
      <c r="BJ2413" s="1"/>
      <c r="BK2413" s="1"/>
      <c r="BL2413" s="1"/>
      <c r="BM2413" s="1"/>
      <c r="BN2413" s="1"/>
      <c r="BO2413" s="1"/>
      <c r="BP2413" s="1"/>
      <c r="BQ2413" s="1"/>
      <c r="BR2413" s="1"/>
      <c r="BS2413" s="1"/>
      <c r="BT2413" s="1"/>
      <c r="BU2413" s="1"/>
      <c r="BV2413" s="1"/>
      <c r="BW2413" s="1"/>
      <c r="BX2413" s="1"/>
      <c r="BY2413" s="1"/>
      <c r="BZ2413" s="1"/>
      <c r="CA2413" s="1"/>
      <c r="CB2413" s="1"/>
      <c r="CC2413" s="1"/>
      <c r="CD2413" s="1"/>
      <c r="CE2413" s="1"/>
      <c r="CF2413" s="1"/>
      <c r="CG2413" s="1"/>
      <c r="CH2413" s="1"/>
      <c r="CI2413" s="1"/>
      <c r="CJ2413" s="1"/>
      <c r="CK2413" s="1"/>
      <c r="CL2413" s="1"/>
      <c r="CM2413" s="1"/>
    </row>
    <row r="2414" spans="11:91" s="9" customFormat="1" x14ac:dyDescent="0.2">
      <c r="K2414" s="1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1"/>
      <c r="AK2414" s="1"/>
      <c r="AL2414" s="1"/>
      <c r="AM2414" s="1"/>
      <c r="AN2414" s="1"/>
      <c r="AO2414" s="1"/>
      <c r="AP2414" s="1"/>
      <c r="AQ2414" s="1"/>
      <c r="AR2414" s="1"/>
      <c r="AS2414" s="1"/>
      <c r="AT2414" s="1"/>
      <c r="AU2414" s="1"/>
      <c r="AV2414" s="1"/>
      <c r="AW2414" s="1"/>
      <c r="AX2414" s="1"/>
      <c r="AY2414" s="1"/>
      <c r="AZ2414" s="1"/>
      <c r="BA2414" s="1"/>
      <c r="BB2414" s="1"/>
      <c r="BC2414" s="1"/>
      <c r="BD2414" s="1"/>
      <c r="BE2414" s="1"/>
      <c r="BF2414" s="1"/>
      <c r="BG2414" s="1"/>
      <c r="BH2414" s="1"/>
      <c r="BI2414" s="1"/>
      <c r="BJ2414" s="1"/>
      <c r="BK2414" s="1"/>
      <c r="BL2414" s="1"/>
      <c r="BM2414" s="1"/>
      <c r="BN2414" s="1"/>
      <c r="BO2414" s="1"/>
      <c r="BP2414" s="1"/>
      <c r="BQ2414" s="1"/>
      <c r="BR2414" s="1"/>
      <c r="BS2414" s="1"/>
      <c r="BT2414" s="1"/>
      <c r="BU2414" s="1"/>
      <c r="BV2414" s="1"/>
      <c r="BW2414" s="1"/>
      <c r="BX2414" s="1"/>
      <c r="BY2414" s="1"/>
      <c r="BZ2414" s="1"/>
      <c r="CA2414" s="1"/>
      <c r="CB2414" s="1"/>
      <c r="CC2414" s="1"/>
      <c r="CD2414" s="1"/>
      <c r="CE2414" s="1"/>
      <c r="CF2414" s="1"/>
      <c r="CG2414" s="1"/>
      <c r="CH2414" s="1"/>
      <c r="CI2414" s="1"/>
      <c r="CJ2414" s="1"/>
      <c r="CK2414" s="1"/>
      <c r="CL2414" s="1"/>
      <c r="CM2414" s="1"/>
    </row>
    <row r="2415" spans="11:91" s="9" customFormat="1" x14ac:dyDescent="0.2">
      <c r="K2415" s="1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1"/>
      <c r="AK2415" s="1"/>
      <c r="AL2415" s="1"/>
      <c r="AM2415" s="1"/>
      <c r="AN2415" s="1"/>
      <c r="AO2415" s="1"/>
      <c r="AP2415" s="1"/>
      <c r="AQ2415" s="1"/>
      <c r="AR2415" s="1"/>
      <c r="AS2415" s="1"/>
      <c r="AT2415" s="1"/>
      <c r="AU2415" s="1"/>
      <c r="AV2415" s="1"/>
      <c r="AW2415" s="1"/>
      <c r="AX2415" s="1"/>
      <c r="AY2415" s="1"/>
      <c r="AZ2415" s="1"/>
      <c r="BA2415" s="1"/>
      <c r="BB2415" s="1"/>
      <c r="BC2415" s="1"/>
      <c r="BD2415" s="1"/>
      <c r="BE2415" s="1"/>
      <c r="BF2415" s="1"/>
      <c r="BG2415" s="1"/>
      <c r="BH2415" s="1"/>
      <c r="BI2415" s="1"/>
      <c r="BJ2415" s="1"/>
      <c r="BK2415" s="1"/>
      <c r="BL2415" s="1"/>
      <c r="BM2415" s="1"/>
      <c r="BN2415" s="1"/>
      <c r="BO2415" s="1"/>
      <c r="BP2415" s="1"/>
      <c r="BQ2415" s="1"/>
      <c r="BR2415" s="1"/>
      <c r="BS2415" s="1"/>
      <c r="BT2415" s="1"/>
      <c r="BU2415" s="1"/>
      <c r="BV2415" s="1"/>
      <c r="BW2415" s="1"/>
      <c r="BX2415" s="1"/>
      <c r="BY2415" s="1"/>
      <c r="BZ2415" s="1"/>
      <c r="CA2415" s="1"/>
      <c r="CB2415" s="1"/>
      <c r="CC2415" s="1"/>
      <c r="CD2415" s="1"/>
      <c r="CE2415" s="1"/>
      <c r="CF2415" s="1"/>
      <c r="CG2415" s="1"/>
      <c r="CH2415" s="1"/>
      <c r="CI2415" s="1"/>
      <c r="CJ2415" s="1"/>
      <c r="CK2415" s="1"/>
      <c r="CL2415" s="1"/>
      <c r="CM2415" s="1"/>
    </row>
    <row r="2416" spans="11:91" s="9" customFormat="1" x14ac:dyDescent="0.2">
      <c r="K2416" s="1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1"/>
      <c r="AK2416" s="1"/>
      <c r="AL2416" s="1"/>
      <c r="AM2416" s="1"/>
      <c r="AN2416" s="1"/>
      <c r="AO2416" s="1"/>
      <c r="AP2416" s="1"/>
      <c r="AQ2416" s="1"/>
      <c r="AR2416" s="1"/>
      <c r="AS2416" s="1"/>
      <c r="AT2416" s="1"/>
      <c r="AU2416" s="1"/>
      <c r="AV2416" s="1"/>
      <c r="AW2416" s="1"/>
      <c r="AX2416" s="1"/>
      <c r="AY2416" s="1"/>
      <c r="AZ2416" s="1"/>
      <c r="BA2416" s="1"/>
      <c r="BB2416" s="1"/>
      <c r="BC2416" s="1"/>
      <c r="BD2416" s="1"/>
      <c r="BE2416" s="1"/>
      <c r="BF2416" s="1"/>
      <c r="BG2416" s="1"/>
      <c r="BH2416" s="1"/>
      <c r="BI2416" s="1"/>
      <c r="BJ2416" s="1"/>
      <c r="BK2416" s="1"/>
      <c r="BL2416" s="1"/>
      <c r="BM2416" s="1"/>
      <c r="BN2416" s="1"/>
      <c r="BO2416" s="1"/>
      <c r="BP2416" s="1"/>
      <c r="BQ2416" s="1"/>
      <c r="BR2416" s="1"/>
      <c r="BS2416" s="1"/>
      <c r="BT2416" s="1"/>
      <c r="BU2416" s="1"/>
      <c r="BV2416" s="1"/>
      <c r="BW2416" s="1"/>
      <c r="BX2416" s="1"/>
      <c r="BY2416" s="1"/>
      <c r="BZ2416" s="1"/>
      <c r="CA2416" s="1"/>
      <c r="CB2416" s="1"/>
      <c r="CC2416" s="1"/>
      <c r="CD2416" s="1"/>
      <c r="CE2416" s="1"/>
      <c r="CF2416" s="1"/>
      <c r="CG2416" s="1"/>
      <c r="CH2416" s="1"/>
      <c r="CI2416" s="1"/>
      <c r="CJ2416" s="1"/>
      <c r="CK2416" s="1"/>
      <c r="CL2416" s="1"/>
      <c r="CM2416" s="1"/>
    </row>
    <row r="2417" spans="11:91" s="9" customFormat="1" x14ac:dyDescent="0.2">
      <c r="K2417" s="1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  <c r="AJ2417" s="1"/>
      <c r="AK2417" s="1"/>
      <c r="AL2417" s="1"/>
      <c r="AM2417" s="1"/>
      <c r="AN2417" s="1"/>
      <c r="AO2417" s="1"/>
      <c r="AP2417" s="1"/>
      <c r="AQ2417" s="1"/>
      <c r="AR2417" s="1"/>
      <c r="AS2417" s="1"/>
      <c r="AT2417" s="1"/>
      <c r="AU2417" s="1"/>
      <c r="AV2417" s="1"/>
      <c r="AW2417" s="1"/>
      <c r="AX2417" s="1"/>
      <c r="AY2417" s="1"/>
      <c r="AZ2417" s="1"/>
      <c r="BA2417" s="1"/>
      <c r="BB2417" s="1"/>
      <c r="BC2417" s="1"/>
      <c r="BD2417" s="1"/>
      <c r="BE2417" s="1"/>
      <c r="BF2417" s="1"/>
      <c r="BG2417" s="1"/>
      <c r="BH2417" s="1"/>
      <c r="BI2417" s="1"/>
      <c r="BJ2417" s="1"/>
      <c r="BK2417" s="1"/>
      <c r="BL2417" s="1"/>
      <c r="BM2417" s="1"/>
      <c r="BN2417" s="1"/>
      <c r="BO2417" s="1"/>
      <c r="BP2417" s="1"/>
      <c r="BQ2417" s="1"/>
      <c r="BR2417" s="1"/>
      <c r="BS2417" s="1"/>
      <c r="BT2417" s="1"/>
      <c r="BU2417" s="1"/>
      <c r="BV2417" s="1"/>
      <c r="BW2417" s="1"/>
      <c r="BX2417" s="1"/>
      <c r="BY2417" s="1"/>
      <c r="BZ2417" s="1"/>
      <c r="CA2417" s="1"/>
      <c r="CB2417" s="1"/>
      <c r="CC2417" s="1"/>
      <c r="CD2417" s="1"/>
      <c r="CE2417" s="1"/>
      <c r="CF2417" s="1"/>
      <c r="CG2417" s="1"/>
      <c r="CH2417" s="1"/>
      <c r="CI2417" s="1"/>
      <c r="CJ2417" s="1"/>
      <c r="CK2417" s="1"/>
      <c r="CL2417" s="1"/>
      <c r="CM2417" s="1"/>
    </row>
    <row r="2418" spans="11:91" s="9" customFormat="1" x14ac:dyDescent="0.2">
      <c r="K2418" s="1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  <c r="AL2418" s="1"/>
      <c r="AM2418" s="1"/>
      <c r="AN2418" s="1"/>
      <c r="AO2418" s="1"/>
      <c r="AP2418" s="1"/>
      <c r="AQ2418" s="1"/>
      <c r="AR2418" s="1"/>
      <c r="AS2418" s="1"/>
      <c r="AT2418" s="1"/>
      <c r="AU2418" s="1"/>
      <c r="AV2418" s="1"/>
      <c r="AW2418" s="1"/>
      <c r="AX2418" s="1"/>
      <c r="AY2418" s="1"/>
      <c r="AZ2418" s="1"/>
      <c r="BA2418" s="1"/>
      <c r="BB2418" s="1"/>
      <c r="BC2418" s="1"/>
      <c r="BD2418" s="1"/>
      <c r="BE2418" s="1"/>
      <c r="BF2418" s="1"/>
      <c r="BG2418" s="1"/>
      <c r="BH2418" s="1"/>
      <c r="BI2418" s="1"/>
      <c r="BJ2418" s="1"/>
      <c r="BK2418" s="1"/>
      <c r="BL2418" s="1"/>
      <c r="BM2418" s="1"/>
      <c r="BN2418" s="1"/>
      <c r="BO2418" s="1"/>
      <c r="BP2418" s="1"/>
      <c r="BQ2418" s="1"/>
      <c r="BR2418" s="1"/>
      <c r="BS2418" s="1"/>
      <c r="BT2418" s="1"/>
      <c r="BU2418" s="1"/>
      <c r="BV2418" s="1"/>
      <c r="BW2418" s="1"/>
      <c r="BX2418" s="1"/>
      <c r="BY2418" s="1"/>
      <c r="BZ2418" s="1"/>
      <c r="CA2418" s="1"/>
      <c r="CB2418" s="1"/>
      <c r="CC2418" s="1"/>
      <c r="CD2418" s="1"/>
      <c r="CE2418" s="1"/>
      <c r="CF2418" s="1"/>
      <c r="CG2418" s="1"/>
      <c r="CH2418" s="1"/>
      <c r="CI2418" s="1"/>
      <c r="CJ2418" s="1"/>
      <c r="CK2418" s="1"/>
      <c r="CL2418" s="1"/>
      <c r="CM2418" s="1"/>
    </row>
    <row r="2419" spans="11:91" s="9" customFormat="1" x14ac:dyDescent="0.2">
      <c r="K2419" s="1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1"/>
      <c r="AK2419" s="1"/>
      <c r="AL2419" s="1"/>
      <c r="AM2419" s="1"/>
      <c r="AN2419" s="1"/>
      <c r="AO2419" s="1"/>
      <c r="AP2419" s="1"/>
      <c r="AQ2419" s="1"/>
      <c r="AR2419" s="1"/>
      <c r="AS2419" s="1"/>
      <c r="AT2419" s="1"/>
      <c r="AU2419" s="1"/>
      <c r="AV2419" s="1"/>
      <c r="AW2419" s="1"/>
      <c r="AX2419" s="1"/>
      <c r="AY2419" s="1"/>
      <c r="AZ2419" s="1"/>
      <c r="BA2419" s="1"/>
      <c r="BB2419" s="1"/>
      <c r="BC2419" s="1"/>
      <c r="BD2419" s="1"/>
      <c r="BE2419" s="1"/>
      <c r="BF2419" s="1"/>
      <c r="BG2419" s="1"/>
      <c r="BH2419" s="1"/>
      <c r="BI2419" s="1"/>
      <c r="BJ2419" s="1"/>
      <c r="BK2419" s="1"/>
      <c r="BL2419" s="1"/>
      <c r="BM2419" s="1"/>
      <c r="BN2419" s="1"/>
      <c r="BO2419" s="1"/>
      <c r="BP2419" s="1"/>
      <c r="BQ2419" s="1"/>
      <c r="BR2419" s="1"/>
      <c r="BS2419" s="1"/>
      <c r="BT2419" s="1"/>
      <c r="BU2419" s="1"/>
      <c r="BV2419" s="1"/>
      <c r="BW2419" s="1"/>
      <c r="BX2419" s="1"/>
      <c r="BY2419" s="1"/>
      <c r="BZ2419" s="1"/>
      <c r="CA2419" s="1"/>
      <c r="CB2419" s="1"/>
      <c r="CC2419" s="1"/>
      <c r="CD2419" s="1"/>
      <c r="CE2419" s="1"/>
      <c r="CF2419" s="1"/>
      <c r="CG2419" s="1"/>
      <c r="CH2419" s="1"/>
      <c r="CI2419" s="1"/>
      <c r="CJ2419" s="1"/>
      <c r="CK2419" s="1"/>
      <c r="CL2419" s="1"/>
      <c r="CM2419" s="1"/>
    </row>
    <row r="2420" spans="11:91" s="9" customFormat="1" x14ac:dyDescent="0.2">
      <c r="K2420" s="1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1"/>
      <c r="AK2420" s="1"/>
      <c r="AL2420" s="1"/>
      <c r="AM2420" s="1"/>
      <c r="AN2420" s="1"/>
      <c r="AO2420" s="1"/>
      <c r="AP2420" s="1"/>
      <c r="AQ2420" s="1"/>
      <c r="AR2420" s="1"/>
      <c r="AS2420" s="1"/>
      <c r="AT2420" s="1"/>
      <c r="AU2420" s="1"/>
      <c r="AV2420" s="1"/>
      <c r="AW2420" s="1"/>
      <c r="AX2420" s="1"/>
      <c r="AY2420" s="1"/>
      <c r="AZ2420" s="1"/>
      <c r="BA2420" s="1"/>
      <c r="BB2420" s="1"/>
      <c r="BC2420" s="1"/>
      <c r="BD2420" s="1"/>
      <c r="BE2420" s="1"/>
      <c r="BF2420" s="1"/>
      <c r="BG2420" s="1"/>
      <c r="BH2420" s="1"/>
      <c r="BI2420" s="1"/>
      <c r="BJ2420" s="1"/>
      <c r="BK2420" s="1"/>
      <c r="BL2420" s="1"/>
      <c r="BM2420" s="1"/>
      <c r="BN2420" s="1"/>
      <c r="BO2420" s="1"/>
      <c r="BP2420" s="1"/>
      <c r="BQ2420" s="1"/>
      <c r="BR2420" s="1"/>
      <c r="BS2420" s="1"/>
      <c r="BT2420" s="1"/>
      <c r="BU2420" s="1"/>
      <c r="BV2420" s="1"/>
      <c r="BW2420" s="1"/>
      <c r="BX2420" s="1"/>
      <c r="BY2420" s="1"/>
      <c r="BZ2420" s="1"/>
      <c r="CA2420" s="1"/>
      <c r="CB2420" s="1"/>
      <c r="CC2420" s="1"/>
      <c r="CD2420" s="1"/>
      <c r="CE2420" s="1"/>
      <c r="CF2420" s="1"/>
      <c r="CG2420" s="1"/>
      <c r="CH2420" s="1"/>
      <c r="CI2420" s="1"/>
      <c r="CJ2420" s="1"/>
      <c r="CK2420" s="1"/>
      <c r="CL2420" s="1"/>
      <c r="CM2420" s="1"/>
    </row>
    <row r="2421" spans="11:91" s="9" customFormat="1" x14ac:dyDescent="0.2">
      <c r="K2421" s="1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  <c r="AK2421" s="1"/>
      <c r="AL2421" s="1"/>
      <c r="AM2421" s="1"/>
      <c r="AN2421" s="1"/>
      <c r="AO2421" s="1"/>
      <c r="AP2421" s="1"/>
      <c r="AQ2421" s="1"/>
      <c r="AR2421" s="1"/>
      <c r="AS2421" s="1"/>
      <c r="AT2421" s="1"/>
      <c r="AU2421" s="1"/>
      <c r="AV2421" s="1"/>
      <c r="AW2421" s="1"/>
      <c r="AX2421" s="1"/>
      <c r="AY2421" s="1"/>
      <c r="AZ2421" s="1"/>
      <c r="BA2421" s="1"/>
      <c r="BB2421" s="1"/>
      <c r="BC2421" s="1"/>
      <c r="BD2421" s="1"/>
      <c r="BE2421" s="1"/>
      <c r="BF2421" s="1"/>
      <c r="BG2421" s="1"/>
      <c r="BH2421" s="1"/>
      <c r="BI2421" s="1"/>
      <c r="BJ2421" s="1"/>
      <c r="BK2421" s="1"/>
      <c r="BL2421" s="1"/>
      <c r="BM2421" s="1"/>
      <c r="BN2421" s="1"/>
      <c r="BO2421" s="1"/>
      <c r="BP2421" s="1"/>
      <c r="BQ2421" s="1"/>
      <c r="BR2421" s="1"/>
      <c r="BS2421" s="1"/>
      <c r="BT2421" s="1"/>
      <c r="BU2421" s="1"/>
      <c r="BV2421" s="1"/>
      <c r="BW2421" s="1"/>
      <c r="BX2421" s="1"/>
      <c r="BY2421" s="1"/>
      <c r="BZ2421" s="1"/>
      <c r="CA2421" s="1"/>
      <c r="CB2421" s="1"/>
      <c r="CC2421" s="1"/>
      <c r="CD2421" s="1"/>
      <c r="CE2421" s="1"/>
      <c r="CF2421" s="1"/>
      <c r="CG2421" s="1"/>
      <c r="CH2421" s="1"/>
      <c r="CI2421" s="1"/>
      <c r="CJ2421" s="1"/>
      <c r="CK2421" s="1"/>
      <c r="CL2421" s="1"/>
      <c r="CM2421" s="1"/>
    </row>
    <row r="2422" spans="11:91" s="9" customFormat="1" x14ac:dyDescent="0.2">
      <c r="K2422" s="1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1"/>
      <c r="AK2422" s="1"/>
      <c r="AL2422" s="1"/>
      <c r="AM2422" s="1"/>
      <c r="AN2422" s="1"/>
      <c r="AO2422" s="1"/>
      <c r="AP2422" s="1"/>
      <c r="AQ2422" s="1"/>
      <c r="AR2422" s="1"/>
      <c r="AS2422" s="1"/>
      <c r="AT2422" s="1"/>
      <c r="AU2422" s="1"/>
      <c r="AV2422" s="1"/>
      <c r="AW2422" s="1"/>
      <c r="AX2422" s="1"/>
      <c r="AY2422" s="1"/>
      <c r="AZ2422" s="1"/>
      <c r="BA2422" s="1"/>
      <c r="BB2422" s="1"/>
      <c r="BC2422" s="1"/>
      <c r="BD2422" s="1"/>
      <c r="BE2422" s="1"/>
      <c r="BF2422" s="1"/>
      <c r="BG2422" s="1"/>
      <c r="BH2422" s="1"/>
      <c r="BI2422" s="1"/>
      <c r="BJ2422" s="1"/>
      <c r="BK2422" s="1"/>
      <c r="BL2422" s="1"/>
      <c r="BM2422" s="1"/>
      <c r="BN2422" s="1"/>
      <c r="BO2422" s="1"/>
      <c r="BP2422" s="1"/>
      <c r="BQ2422" s="1"/>
      <c r="BR2422" s="1"/>
      <c r="BS2422" s="1"/>
      <c r="BT2422" s="1"/>
      <c r="BU2422" s="1"/>
      <c r="BV2422" s="1"/>
      <c r="BW2422" s="1"/>
      <c r="BX2422" s="1"/>
      <c r="BY2422" s="1"/>
      <c r="BZ2422" s="1"/>
      <c r="CA2422" s="1"/>
      <c r="CB2422" s="1"/>
      <c r="CC2422" s="1"/>
      <c r="CD2422" s="1"/>
      <c r="CE2422" s="1"/>
      <c r="CF2422" s="1"/>
      <c r="CG2422" s="1"/>
      <c r="CH2422" s="1"/>
      <c r="CI2422" s="1"/>
      <c r="CJ2422" s="1"/>
      <c r="CK2422" s="1"/>
      <c r="CL2422" s="1"/>
      <c r="CM2422" s="1"/>
    </row>
    <row r="2423" spans="11:91" s="9" customFormat="1" x14ac:dyDescent="0.2">
      <c r="K2423" s="1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  <c r="AL2423" s="1"/>
      <c r="AM2423" s="1"/>
      <c r="AN2423" s="1"/>
      <c r="AO2423" s="1"/>
      <c r="AP2423" s="1"/>
      <c r="AQ2423" s="1"/>
      <c r="AR2423" s="1"/>
      <c r="AS2423" s="1"/>
      <c r="AT2423" s="1"/>
      <c r="AU2423" s="1"/>
      <c r="AV2423" s="1"/>
      <c r="AW2423" s="1"/>
      <c r="AX2423" s="1"/>
      <c r="AY2423" s="1"/>
      <c r="AZ2423" s="1"/>
      <c r="BA2423" s="1"/>
      <c r="BB2423" s="1"/>
      <c r="BC2423" s="1"/>
      <c r="BD2423" s="1"/>
      <c r="BE2423" s="1"/>
      <c r="BF2423" s="1"/>
      <c r="BG2423" s="1"/>
      <c r="BH2423" s="1"/>
      <c r="BI2423" s="1"/>
      <c r="BJ2423" s="1"/>
      <c r="BK2423" s="1"/>
      <c r="BL2423" s="1"/>
      <c r="BM2423" s="1"/>
      <c r="BN2423" s="1"/>
      <c r="BO2423" s="1"/>
      <c r="BP2423" s="1"/>
      <c r="BQ2423" s="1"/>
      <c r="BR2423" s="1"/>
      <c r="BS2423" s="1"/>
      <c r="BT2423" s="1"/>
      <c r="BU2423" s="1"/>
      <c r="BV2423" s="1"/>
      <c r="BW2423" s="1"/>
      <c r="BX2423" s="1"/>
      <c r="BY2423" s="1"/>
      <c r="BZ2423" s="1"/>
      <c r="CA2423" s="1"/>
      <c r="CB2423" s="1"/>
      <c r="CC2423" s="1"/>
      <c r="CD2423" s="1"/>
      <c r="CE2423" s="1"/>
      <c r="CF2423" s="1"/>
      <c r="CG2423" s="1"/>
      <c r="CH2423" s="1"/>
      <c r="CI2423" s="1"/>
      <c r="CJ2423" s="1"/>
      <c r="CK2423" s="1"/>
      <c r="CL2423" s="1"/>
      <c r="CM2423" s="1"/>
    </row>
    <row r="2424" spans="11:91" s="9" customFormat="1" x14ac:dyDescent="0.2">
      <c r="K2424" s="1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  <c r="AL2424" s="1"/>
      <c r="AM2424" s="1"/>
      <c r="AN2424" s="1"/>
      <c r="AO2424" s="1"/>
      <c r="AP2424" s="1"/>
      <c r="AQ2424" s="1"/>
      <c r="AR2424" s="1"/>
      <c r="AS2424" s="1"/>
      <c r="AT2424" s="1"/>
      <c r="AU2424" s="1"/>
      <c r="AV2424" s="1"/>
      <c r="AW2424" s="1"/>
      <c r="AX2424" s="1"/>
      <c r="AY2424" s="1"/>
      <c r="AZ2424" s="1"/>
      <c r="BA2424" s="1"/>
      <c r="BB2424" s="1"/>
      <c r="BC2424" s="1"/>
      <c r="BD2424" s="1"/>
      <c r="BE2424" s="1"/>
      <c r="BF2424" s="1"/>
      <c r="BG2424" s="1"/>
      <c r="BH2424" s="1"/>
      <c r="BI2424" s="1"/>
      <c r="BJ2424" s="1"/>
      <c r="BK2424" s="1"/>
      <c r="BL2424" s="1"/>
      <c r="BM2424" s="1"/>
      <c r="BN2424" s="1"/>
      <c r="BO2424" s="1"/>
      <c r="BP2424" s="1"/>
      <c r="BQ2424" s="1"/>
      <c r="BR2424" s="1"/>
      <c r="BS2424" s="1"/>
      <c r="BT2424" s="1"/>
      <c r="BU2424" s="1"/>
      <c r="BV2424" s="1"/>
      <c r="BW2424" s="1"/>
      <c r="BX2424" s="1"/>
      <c r="BY2424" s="1"/>
      <c r="BZ2424" s="1"/>
      <c r="CA2424" s="1"/>
      <c r="CB2424" s="1"/>
      <c r="CC2424" s="1"/>
      <c r="CD2424" s="1"/>
      <c r="CE2424" s="1"/>
      <c r="CF2424" s="1"/>
      <c r="CG2424" s="1"/>
      <c r="CH2424" s="1"/>
      <c r="CI2424" s="1"/>
      <c r="CJ2424" s="1"/>
      <c r="CK2424" s="1"/>
      <c r="CL2424" s="1"/>
      <c r="CM2424" s="1"/>
    </row>
    <row r="2425" spans="11:91" s="9" customFormat="1" x14ac:dyDescent="0.2">
      <c r="K2425" s="1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  <c r="AK2425" s="1"/>
      <c r="AL2425" s="1"/>
      <c r="AM2425" s="1"/>
      <c r="AN2425" s="1"/>
      <c r="AO2425" s="1"/>
      <c r="AP2425" s="1"/>
      <c r="AQ2425" s="1"/>
      <c r="AR2425" s="1"/>
      <c r="AS2425" s="1"/>
      <c r="AT2425" s="1"/>
      <c r="AU2425" s="1"/>
      <c r="AV2425" s="1"/>
      <c r="AW2425" s="1"/>
      <c r="AX2425" s="1"/>
      <c r="AY2425" s="1"/>
      <c r="AZ2425" s="1"/>
      <c r="BA2425" s="1"/>
      <c r="BB2425" s="1"/>
      <c r="BC2425" s="1"/>
      <c r="BD2425" s="1"/>
      <c r="BE2425" s="1"/>
      <c r="BF2425" s="1"/>
      <c r="BG2425" s="1"/>
      <c r="BH2425" s="1"/>
      <c r="BI2425" s="1"/>
      <c r="BJ2425" s="1"/>
      <c r="BK2425" s="1"/>
      <c r="BL2425" s="1"/>
      <c r="BM2425" s="1"/>
      <c r="BN2425" s="1"/>
      <c r="BO2425" s="1"/>
      <c r="BP2425" s="1"/>
      <c r="BQ2425" s="1"/>
      <c r="BR2425" s="1"/>
      <c r="BS2425" s="1"/>
      <c r="BT2425" s="1"/>
      <c r="BU2425" s="1"/>
      <c r="BV2425" s="1"/>
      <c r="BW2425" s="1"/>
      <c r="BX2425" s="1"/>
      <c r="BY2425" s="1"/>
      <c r="BZ2425" s="1"/>
      <c r="CA2425" s="1"/>
      <c r="CB2425" s="1"/>
      <c r="CC2425" s="1"/>
      <c r="CD2425" s="1"/>
      <c r="CE2425" s="1"/>
      <c r="CF2425" s="1"/>
      <c r="CG2425" s="1"/>
      <c r="CH2425" s="1"/>
      <c r="CI2425" s="1"/>
      <c r="CJ2425" s="1"/>
      <c r="CK2425" s="1"/>
      <c r="CL2425" s="1"/>
      <c r="CM2425" s="1"/>
    </row>
    <row r="2426" spans="11:91" s="9" customFormat="1" x14ac:dyDescent="0.2">
      <c r="K2426" s="1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/>
      <c r="AL2426" s="1"/>
      <c r="AM2426" s="1"/>
      <c r="AN2426" s="1"/>
      <c r="AO2426" s="1"/>
      <c r="AP2426" s="1"/>
      <c r="AQ2426" s="1"/>
      <c r="AR2426" s="1"/>
      <c r="AS2426" s="1"/>
      <c r="AT2426" s="1"/>
      <c r="AU2426" s="1"/>
      <c r="AV2426" s="1"/>
      <c r="AW2426" s="1"/>
      <c r="AX2426" s="1"/>
      <c r="AY2426" s="1"/>
      <c r="AZ2426" s="1"/>
      <c r="BA2426" s="1"/>
      <c r="BB2426" s="1"/>
      <c r="BC2426" s="1"/>
      <c r="BD2426" s="1"/>
      <c r="BE2426" s="1"/>
      <c r="BF2426" s="1"/>
      <c r="BG2426" s="1"/>
      <c r="BH2426" s="1"/>
      <c r="BI2426" s="1"/>
      <c r="BJ2426" s="1"/>
      <c r="BK2426" s="1"/>
      <c r="BL2426" s="1"/>
      <c r="BM2426" s="1"/>
      <c r="BN2426" s="1"/>
      <c r="BO2426" s="1"/>
      <c r="BP2426" s="1"/>
      <c r="BQ2426" s="1"/>
      <c r="BR2426" s="1"/>
      <c r="BS2426" s="1"/>
      <c r="BT2426" s="1"/>
      <c r="BU2426" s="1"/>
      <c r="BV2426" s="1"/>
      <c r="BW2426" s="1"/>
      <c r="BX2426" s="1"/>
      <c r="BY2426" s="1"/>
      <c r="BZ2426" s="1"/>
      <c r="CA2426" s="1"/>
      <c r="CB2426" s="1"/>
      <c r="CC2426" s="1"/>
      <c r="CD2426" s="1"/>
      <c r="CE2426" s="1"/>
      <c r="CF2426" s="1"/>
      <c r="CG2426" s="1"/>
      <c r="CH2426" s="1"/>
      <c r="CI2426" s="1"/>
      <c r="CJ2426" s="1"/>
      <c r="CK2426" s="1"/>
      <c r="CL2426" s="1"/>
      <c r="CM2426" s="1"/>
    </row>
    <row r="2427" spans="11:91" s="9" customFormat="1" x14ac:dyDescent="0.2">
      <c r="K2427" s="1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1"/>
      <c r="AK2427" s="1"/>
      <c r="AL2427" s="1"/>
      <c r="AM2427" s="1"/>
      <c r="AN2427" s="1"/>
      <c r="AO2427" s="1"/>
      <c r="AP2427" s="1"/>
      <c r="AQ2427" s="1"/>
      <c r="AR2427" s="1"/>
      <c r="AS2427" s="1"/>
      <c r="AT2427" s="1"/>
      <c r="AU2427" s="1"/>
      <c r="AV2427" s="1"/>
      <c r="AW2427" s="1"/>
      <c r="AX2427" s="1"/>
      <c r="AY2427" s="1"/>
      <c r="AZ2427" s="1"/>
      <c r="BA2427" s="1"/>
      <c r="BB2427" s="1"/>
      <c r="BC2427" s="1"/>
      <c r="BD2427" s="1"/>
      <c r="BE2427" s="1"/>
      <c r="BF2427" s="1"/>
      <c r="BG2427" s="1"/>
      <c r="BH2427" s="1"/>
      <c r="BI2427" s="1"/>
      <c r="BJ2427" s="1"/>
      <c r="BK2427" s="1"/>
      <c r="BL2427" s="1"/>
      <c r="BM2427" s="1"/>
      <c r="BN2427" s="1"/>
      <c r="BO2427" s="1"/>
      <c r="BP2427" s="1"/>
      <c r="BQ2427" s="1"/>
      <c r="BR2427" s="1"/>
      <c r="BS2427" s="1"/>
      <c r="BT2427" s="1"/>
      <c r="BU2427" s="1"/>
      <c r="BV2427" s="1"/>
      <c r="BW2427" s="1"/>
      <c r="BX2427" s="1"/>
      <c r="BY2427" s="1"/>
      <c r="BZ2427" s="1"/>
      <c r="CA2427" s="1"/>
      <c r="CB2427" s="1"/>
      <c r="CC2427" s="1"/>
      <c r="CD2427" s="1"/>
      <c r="CE2427" s="1"/>
      <c r="CF2427" s="1"/>
      <c r="CG2427" s="1"/>
      <c r="CH2427" s="1"/>
      <c r="CI2427" s="1"/>
      <c r="CJ2427" s="1"/>
      <c r="CK2427" s="1"/>
      <c r="CL2427" s="1"/>
      <c r="CM2427" s="1"/>
    </row>
    <row r="2428" spans="11:91" s="9" customFormat="1" x14ac:dyDescent="0.2">
      <c r="K2428" s="1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  <c r="AL2428" s="1"/>
      <c r="AM2428" s="1"/>
      <c r="AN2428" s="1"/>
      <c r="AO2428" s="1"/>
      <c r="AP2428" s="1"/>
      <c r="AQ2428" s="1"/>
      <c r="AR2428" s="1"/>
      <c r="AS2428" s="1"/>
      <c r="AT2428" s="1"/>
      <c r="AU2428" s="1"/>
      <c r="AV2428" s="1"/>
      <c r="AW2428" s="1"/>
      <c r="AX2428" s="1"/>
      <c r="AY2428" s="1"/>
      <c r="AZ2428" s="1"/>
      <c r="BA2428" s="1"/>
      <c r="BB2428" s="1"/>
      <c r="BC2428" s="1"/>
      <c r="BD2428" s="1"/>
      <c r="BE2428" s="1"/>
      <c r="BF2428" s="1"/>
      <c r="BG2428" s="1"/>
      <c r="BH2428" s="1"/>
      <c r="BI2428" s="1"/>
      <c r="BJ2428" s="1"/>
      <c r="BK2428" s="1"/>
      <c r="BL2428" s="1"/>
      <c r="BM2428" s="1"/>
      <c r="BN2428" s="1"/>
      <c r="BO2428" s="1"/>
      <c r="BP2428" s="1"/>
      <c r="BQ2428" s="1"/>
      <c r="BR2428" s="1"/>
      <c r="BS2428" s="1"/>
      <c r="BT2428" s="1"/>
      <c r="BU2428" s="1"/>
      <c r="BV2428" s="1"/>
      <c r="BW2428" s="1"/>
      <c r="BX2428" s="1"/>
      <c r="BY2428" s="1"/>
      <c r="BZ2428" s="1"/>
      <c r="CA2428" s="1"/>
      <c r="CB2428" s="1"/>
      <c r="CC2428" s="1"/>
      <c r="CD2428" s="1"/>
      <c r="CE2428" s="1"/>
      <c r="CF2428" s="1"/>
      <c r="CG2428" s="1"/>
      <c r="CH2428" s="1"/>
      <c r="CI2428" s="1"/>
      <c r="CJ2428" s="1"/>
      <c r="CK2428" s="1"/>
      <c r="CL2428" s="1"/>
      <c r="CM2428" s="1"/>
    </row>
    <row r="2429" spans="11:91" s="9" customFormat="1" x14ac:dyDescent="0.2">
      <c r="K2429" s="1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/>
      <c r="AJ2429" s="1"/>
      <c r="AK2429" s="1"/>
      <c r="AL2429" s="1"/>
      <c r="AM2429" s="1"/>
      <c r="AN2429" s="1"/>
      <c r="AO2429" s="1"/>
      <c r="AP2429" s="1"/>
      <c r="AQ2429" s="1"/>
      <c r="AR2429" s="1"/>
      <c r="AS2429" s="1"/>
      <c r="AT2429" s="1"/>
      <c r="AU2429" s="1"/>
      <c r="AV2429" s="1"/>
      <c r="AW2429" s="1"/>
      <c r="AX2429" s="1"/>
      <c r="AY2429" s="1"/>
      <c r="AZ2429" s="1"/>
      <c r="BA2429" s="1"/>
      <c r="BB2429" s="1"/>
      <c r="BC2429" s="1"/>
      <c r="BD2429" s="1"/>
      <c r="BE2429" s="1"/>
      <c r="BF2429" s="1"/>
      <c r="BG2429" s="1"/>
      <c r="BH2429" s="1"/>
      <c r="BI2429" s="1"/>
      <c r="BJ2429" s="1"/>
      <c r="BK2429" s="1"/>
      <c r="BL2429" s="1"/>
      <c r="BM2429" s="1"/>
      <c r="BN2429" s="1"/>
      <c r="BO2429" s="1"/>
      <c r="BP2429" s="1"/>
      <c r="BQ2429" s="1"/>
      <c r="BR2429" s="1"/>
      <c r="BS2429" s="1"/>
      <c r="BT2429" s="1"/>
      <c r="BU2429" s="1"/>
      <c r="BV2429" s="1"/>
      <c r="BW2429" s="1"/>
      <c r="BX2429" s="1"/>
      <c r="BY2429" s="1"/>
      <c r="BZ2429" s="1"/>
      <c r="CA2429" s="1"/>
      <c r="CB2429" s="1"/>
      <c r="CC2429" s="1"/>
      <c r="CD2429" s="1"/>
      <c r="CE2429" s="1"/>
      <c r="CF2429" s="1"/>
      <c r="CG2429" s="1"/>
      <c r="CH2429" s="1"/>
      <c r="CI2429" s="1"/>
      <c r="CJ2429" s="1"/>
      <c r="CK2429" s="1"/>
      <c r="CL2429" s="1"/>
      <c r="CM2429" s="1"/>
    </row>
    <row r="2430" spans="11:91" s="9" customFormat="1" x14ac:dyDescent="0.2">
      <c r="K2430" s="1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  <c r="AK2430" s="1"/>
      <c r="AL2430" s="1"/>
      <c r="AM2430" s="1"/>
      <c r="AN2430" s="1"/>
      <c r="AO2430" s="1"/>
      <c r="AP2430" s="1"/>
      <c r="AQ2430" s="1"/>
      <c r="AR2430" s="1"/>
      <c r="AS2430" s="1"/>
      <c r="AT2430" s="1"/>
      <c r="AU2430" s="1"/>
      <c r="AV2430" s="1"/>
      <c r="AW2430" s="1"/>
      <c r="AX2430" s="1"/>
      <c r="AY2430" s="1"/>
      <c r="AZ2430" s="1"/>
      <c r="BA2430" s="1"/>
      <c r="BB2430" s="1"/>
      <c r="BC2430" s="1"/>
      <c r="BD2430" s="1"/>
      <c r="BE2430" s="1"/>
      <c r="BF2430" s="1"/>
      <c r="BG2430" s="1"/>
      <c r="BH2430" s="1"/>
      <c r="BI2430" s="1"/>
      <c r="BJ2430" s="1"/>
      <c r="BK2430" s="1"/>
      <c r="BL2430" s="1"/>
      <c r="BM2430" s="1"/>
      <c r="BN2430" s="1"/>
      <c r="BO2430" s="1"/>
      <c r="BP2430" s="1"/>
      <c r="BQ2430" s="1"/>
      <c r="BR2430" s="1"/>
      <c r="BS2430" s="1"/>
      <c r="BT2430" s="1"/>
      <c r="BU2430" s="1"/>
      <c r="BV2430" s="1"/>
      <c r="BW2430" s="1"/>
      <c r="BX2430" s="1"/>
      <c r="BY2430" s="1"/>
      <c r="BZ2430" s="1"/>
      <c r="CA2430" s="1"/>
      <c r="CB2430" s="1"/>
      <c r="CC2430" s="1"/>
      <c r="CD2430" s="1"/>
      <c r="CE2430" s="1"/>
      <c r="CF2430" s="1"/>
      <c r="CG2430" s="1"/>
      <c r="CH2430" s="1"/>
      <c r="CI2430" s="1"/>
      <c r="CJ2430" s="1"/>
      <c r="CK2430" s="1"/>
      <c r="CL2430" s="1"/>
      <c r="CM2430" s="1"/>
    </row>
    <row r="2431" spans="11:91" s="9" customFormat="1" x14ac:dyDescent="0.2">
      <c r="K2431" s="1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1"/>
      <c r="Y2431" s="1"/>
      <c r="Z2431" s="1"/>
      <c r="AA2431" s="1"/>
      <c r="AB2431" s="1"/>
      <c r="AC2431" s="1"/>
      <c r="AD2431" s="1"/>
      <c r="AE2431" s="1"/>
      <c r="AF2431" s="1"/>
      <c r="AG2431" s="1"/>
      <c r="AH2431" s="1"/>
      <c r="AI2431" s="1"/>
      <c r="AJ2431" s="1"/>
      <c r="AK2431" s="1"/>
      <c r="AL2431" s="1"/>
      <c r="AM2431" s="1"/>
      <c r="AN2431" s="1"/>
      <c r="AO2431" s="1"/>
      <c r="AP2431" s="1"/>
      <c r="AQ2431" s="1"/>
      <c r="AR2431" s="1"/>
      <c r="AS2431" s="1"/>
      <c r="AT2431" s="1"/>
      <c r="AU2431" s="1"/>
      <c r="AV2431" s="1"/>
      <c r="AW2431" s="1"/>
      <c r="AX2431" s="1"/>
      <c r="AY2431" s="1"/>
      <c r="AZ2431" s="1"/>
      <c r="BA2431" s="1"/>
      <c r="BB2431" s="1"/>
      <c r="BC2431" s="1"/>
      <c r="BD2431" s="1"/>
      <c r="BE2431" s="1"/>
      <c r="BF2431" s="1"/>
      <c r="BG2431" s="1"/>
      <c r="BH2431" s="1"/>
      <c r="BI2431" s="1"/>
      <c r="BJ2431" s="1"/>
      <c r="BK2431" s="1"/>
      <c r="BL2431" s="1"/>
      <c r="BM2431" s="1"/>
      <c r="BN2431" s="1"/>
      <c r="BO2431" s="1"/>
      <c r="BP2431" s="1"/>
      <c r="BQ2431" s="1"/>
      <c r="BR2431" s="1"/>
      <c r="BS2431" s="1"/>
      <c r="BT2431" s="1"/>
      <c r="BU2431" s="1"/>
      <c r="BV2431" s="1"/>
      <c r="BW2431" s="1"/>
      <c r="BX2431" s="1"/>
      <c r="BY2431" s="1"/>
      <c r="BZ2431" s="1"/>
      <c r="CA2431" s="1"/>
      <c r="CB2431" s="1"/>
      <c r="CC2431" s="1"/>
      <c r="CD2431" s="1"/>
      <c r="CE2431" s="1"/>
      <c r="CF2431" s="1"/>
      <c r="CG2431" s="1"/>
      <c r="CH2431" s="1"/>
      <c r="CI2431" s="1"/>
      <c r="CJ2431" s="1"/>
      <c r="CK2431" s="1"/>
      <c r="CL2431" s="1"/>
      <c r="CM2431" s="1"/>
    </row>
    <row r="2432" spans="11:91" s="9" customFormat="1" x14ac:dyDescent="0.2">
      <c r="K2432" s="1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  <c r="AJ2432" s="1"/>
      <c r="AK2432" s="1"/>
      <c r="AL2432" s="1"/>
      <c r="AM2432" s="1"/>
      <c r="AN2432" s="1"/>
      <c r="AO2432" s="1"/>
      <c r="AP2432" s="1"/>
      <c r="AQ2432" s="1"/>
      <c r="AR2432" s="1"/>
      <c r="AS2432" s="1"/>
      <c r="AT2432" s="1"/>
      <c r="AU2432" s="1"/>
      <c r="AV2432" s="1"/>
      <c r="AW2432" s="1"/>
      <c r="AX2432" s="1"/>
      <c r="AY2432" s="1"/>
      <c r="AZ2432" s="1"/>
      <c r="BA2432" s="1"/>
      <c r="BB2432" s="1"/>
      <c r="BC2432" s="1"/>
      <c r="BD2432" s="1"/>
      <c r="BE2432" s="1"/>
      <c r="BF2432" s="1"/>
      <c r="BG2432" s="1"/>
      <c r="BH2432" s="1"/>
      <c r="BI2432" s="1"/>
      <c r="BJ2432" s="1"/>
      <c r="BK2432" s="1"/>
      <c r="BL2432" s="1"/>
      <c r="BM2432" s="1"/>
      <c r="BN2432" s="1"/>
      <c r="BO2432" s="1"/>
      <c r="BP2432" s="1"/>
      <c r="BQ2432" s="1"/>
      <c r="BR2432" s="1"/>
      <c r="BS2432" s="1"/>
      <c r="BT2432" s="1"/>
      <c r="BU2432" s="1"/>
      <c r="BV2432" s="1"/>
      <c r="BW2432" s="1"/>
      <c r="BX2432" s="1"/>
      <c r="BY2432" s="1"/>
      <c r="BZ2432" s="1"/>
      <c r="CA2432" s="1"/>
      <c r="CB2432" s="1"/>
      <c r="CC2432" s="1"/>
      <c r="CD2432" s="1"/>
      <c r="CE2432" s="1"/>
      <c r="CF2432" s="1"/>
      <c r="CG2432" s="1"/>
      <c r="CH2432" s="1"/>
      <c r="CI2432" s="1"/>
      <c r="CJ2432" s="1"/>
      <c r="CK2432" s="1"/>
      <c r="CL2432" s="1"/>
      <c r="CM2432" s="1"/>
    </row>
    <row r="2433" spans="11:91" s="9" customFormat="1" x14ac:dyDescent="0.2">
      <c r="K2433" s="1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1"/>
      <c r="AK2433" s="1"/>
      <c r="AL2433" s="1"/>
      <c r="AM2433" s="1"/>
      <c r="AN2433" s="1"/>
      <c r="AO2433" s="1"/>
      <c r="AP2433" s="1"/>
      <c r="AQ2433" s="1"/>
      <c r="AR2433" s="1"/>
      <c r="AS2433" s="1"/>
      <c r="AT2433" s="1"/>
      <c r="AU2433" s="1"/>
      <c r="AV2433" s="1"/>
      <c r="AW2433" s="1"/>
      <c r="AX2433" s="1"/>
      <c r="AY2433" s="1"/>
      <c r="AZ2433" s="1"/>
      <c r="BA2433" s="1"/>
      <c r="BB2433" s="1"/>
      <c r="BC2433" s="1"/>
      <c r="BD2433" s="1"/>
      <c r="BE2433" s="1"/>
      <c r="BF2433" s="1"/>
      <c r="BG2433" s="1"/>
      <c r="BH2433" s="1"/>
      <c r="BI2433" s="1"/>
      <c r="BJ2433" s="1"/>
      <c r="BK2433" s="1"/>
      <c r="BL2433" s="1"/>
      <c r="BM2433" s="1"/>
      <c r="BN2433" s="1"/>
      <c r="BO2433" s="1"/>
      <c r="BP2433" s="1"/>
      <c r="BQ2433" s="1"/>
      <c r="BR2433" s="1"/>
      <c r="BS2433" s="1"/>
      <c r="BT2433" s="1"/>
      <c r="BU2433" s="1"/>
      <c r="BV2433" s="1"/>
      <c r="BW2433" s="1"/>
      <c r="BX2433" s="1"/>
      <c r="BY2433" s="1"/>
      <c r="BZ2433" s="1"/>
      <c r="CA2433" s="1"/>
      <c r="CB2433" s="1"/>
      <c r="CC2433" s="1"/>
      <c r="CD2433" s="1"/>
      <c r="CE2433" s="1"/>
      <c r="CF2433" s="1"/>
      <c r="CG2433" s="1"/>
      <c r="CH2433" s="1"/>
      <c r="CI2433" s="1"/>
      <c r="CJ2433" s="1"/>
      <c r="CK2433" s="1"/>
      <c r="CL2433" s="1"/>
      <c r="CM2433" s="1"/>
    </row>
    <row r="2434" spans="11:91" s="9" customFormat="1" x14ac:dyDescent="0.2">
      <c r="K2434" s="1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1"/>
      <c r="AK2434" s="1"/>
      <c r="AL2434" s="1"/>
      <c r="AM2434" s="1"/>
      <c r="AN2434" s="1"/>
      <c r="AO2434" s="1"/>
      <c r="AP2434" s="1"/>
      <c r="AQ2434" s="1"/>
      <c r="AR2434" s="1"/>
      <c r="AS2434" s="1"/>
      <c r="AT2434" s="1"/>
      <c r="AU2434" s="1"/>
      <c r="AV2434" s="1"/>
      <c r="AW2434" s="1"/>
      <c r="AX2434" s="1"/>
      <c r="AY2434" s="1"/>
      <c r="AZ2434" s="1"/>
      <c r="BA2434" s="1"/>
      <c r="BB2434" s="1"/>
      <c r="BC2434" s="1"/>
      <c r="BD2434" s="1"/>
      <c r="BE2434" s="1"/>
      <c r="BF2434" s="1"/>
      <c r="BG2434" s="1"/>
      <c r="BH2434" s="1"/>
      <c r="BI2434" s="1"/>
      <c r="BJ2434" s="1"/>
      <c r="BK2434" s="1"/>
      <c r="BL2434" s="1"/>
      <c r="BM2434" s="1"/>
      <c r="BN2434" s="1"/>
      <c r="BO2434" s="1"/>
      <c r="BP2434" s="1"/>
      <c r="BQ2434" s="1"/>
      <c r="BR2434" s="1"/>
      <c r="BS2434" s="1"/>
      <c r="BT2434" s="1"/>
      <c r="BU2434" s="1"/>
      <c r="BV2434" s="1"/>
      <c r="BW2434" s="1"/>
      <c r="BX2434" s="1"/>
      <c r="BY2434" s="1"/>
      <c r="BZ2434" s="1"/>
      <c r="CA2434" s="1"/>
      <c r="CB2434" s="1"/>
      <c r="CC2434" s="1"/>
      <c r="CD2434" s="1"/>
      <c r="CE2434" s="1"/>
      <c r="CF2434" s="1"/>
      <c r="CG2434" s="1"/>
      <c r="CH2434" s="1"/>
      <c r="CI2434" s="1"/>
      <c r="CJ2434" s="1"/>
      <c r="CK2434" s="1"/>
      <c r="CL2434" s="1"/>
      <c r="CM2434" s="1"/>
    </row>
    <row r="2435" spans="11:91" s="9" customFormat="1" x14ac:dyDescent="0.2">
      <c r="K2435" s="1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  <c r="AH2435" s="1"/>
      <c r="AI2435" s="1"/>
      <c r="AJ2435" s="1"/>
      <c r="AK2435" s="1"/>
      <c r="AL2435" s="1"/>
      <c r="AM2435" s="1"/>
      <c r="AN2435" s="1"/>
      <c r="AO2435" s="1"/>
      <c r="AP2435" s="1"/>
      <c r="AQ2435" s="1"/>
      <c r="AR2435" s="1"/>
      <c r="AS2435" s="1"/>
      <c r="AT2435" s="1"/>
      <c r="AU2435" s="1"/>
      <c r="AV2435" s="1"/>
      <c r="AW2435" s="1"/>
      <c r="AX2435" s="1"/>
      <c r="AY2435" s="1"/>
      <c r="AZ2435" s="1"/>
      <c r="BA2435" s="1"/>
      <c r="BB2435" s="1"/>
      <c r="BC2435" s="1"/>
      <c r="BD2435" s="1"/>
      <c r="BE2435" s="1"/>
      <c r="BF2435" s="1"/>
      <c r="BG2435" s="1"/>
      <c r="BH2435" s="1"/>
      <c r="BI2435" s="1"/>
      <c r="BJ2435" s="1"/>
      <c r="BK2435" s="1"/>
      <c r="BL2435" s="1"/>
      <c r="BM2435" s="1"/>
      <c r="BN2435" s="1"/>
      <c r="BO2435" s="1"/>
      <c r="BP2435" s="1"/>
      <c r="BQ2435" s="1"/>
      <c r="BR2435" s="1"/>
      <c r="BS2435" s="1"/>
      <c r="BT2435" s="1"/>
      <c r="BU2435" s="1"/>
      <c r="BV2435" s="1"/>
      <c r="BW2435" s="1"/>
      <c r="BX2435" s="1"/>
      <c r="BY2435" s="1"/>
      <c r="BZ2435" s="1"/>
      <c r="CA2435" s="1"/>
      <c r="CB2435" s="1"/>
      <c r="CC2435" s="1"/>
      <c r="CD2435" s="1"/>
      <c r="CE2435" s="1"/>
      <c r="CF2435" s="1"/>
      <c r="CG2435" s="1"/>
      <c r="CH2435" s="1"/>
      <c r="CI2435" s="1"/>
      <c r="CJ2435" s="1"/>
      <c r="CK2435" s="1"/>
      <c r="CL2435" s="1"/>
      <c r="CM2435" s="1"/>
    </row>
    <row r="2436" spans="11:91" s="9" customFormat="1" x14ac:dyDescent="0.2">
      <c r="K2436" s="1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  <c r="AK2436" s="1"/>
      <c r="AL2436" s="1"/>
      <c r="AM2436" s="1"/>
      <c r="AN2436" s="1"/>
      <c r="AO2436" s="1"/>
      <c r="AP2436" s="1"/>
      <c r="AQ2436" s="1"/>
      <c r="AR2436" s="1"/>
      <c r="AS2436" s="1"/>
      <c r="AT2436" s="1"/>
      <c r="AU2436" s="1"/>
      <c r="AV2436" s="1"/>
      <c r="AW2436" s="1"/>
      <c r="AX2436" s="1"/>
      <c r="AY2436" s="1"/>
      <c r="AZ2436" s="1"/>
      <c r="BA2436" s="1"/>
      <c r="BB2436" s="1"/>
      <c r="BC2436" s="1"/>
      <c r="BD2436" s="1"/>
      <c r="BE2436" s="1"/>
      <c r="BF2436" s="1"/>
      <c r="BG2436" s="1"/>
      <c r="BH2436" s="1"/>
      <c r="BI2436" s="1"/>
      <c r="BJ2436" s="1"/>
      <c r="BK2436" s="1"/>
      <c r="BL2436" s="1"/>
      <c r="BM2436" s="1"/>
      <c r="BN2436" s="1"/>
      <c r="BO2436" s="1"/>
      <c r="BP2436" s="1"/>
      <c r="BQ2436" s="1"/>
      <c r="BR2436" s="1"/>
      <c r="BS2436" s="1"/>
      <c r="BT2436" s="1"/>
      <c r="BU2436" s="1"/>
      <c r="BV2436" s="1"/>
      <c r="BW2436" s="1"/>
      <c r="BX2436" s="1"/>
      <c r="BY2436" s="1"/>
      <c r="BZ2436" s="1"/>
      <c r="CA2436" s="1"/>
      <c r="CB2436" s="1"/>
      <c r="CC2436" s="1"/>
      <c r="CD2436" s="1"/>
      <c r="CE2436" s="1"/>
      <c r="CF2436" s="1"/>
      <c r="CG2436" s="1"/>
      <c r="CH2436" s="1"/>
      <c r="CI2436" s="1"/>
      <c r="CJ2436" s="1"/>
      <c r="CK2436" s="1"/>
      <c r="CL2436" s="1"/>
      <c r="CM2436" s="1"/>
    </row>
    <row r="2437" spans="11:91" s="9" customFormat="1" x14ac:dyDescent="0.2">
      <c r="K2437" s="1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  <c r="AK2437" s="1"/>
      <c r="AL2437" s="1"/>
      <c r="AM2437" s="1"/>
      <c r="AN2437" s="1"/>
      <c r="AO2437" s="1"/>
      <c r="AP2437" s="1"/>
      <c r="AQ2437" s="1"/>
      <c r="AR2437" s="1"/>
      <c r="AS2437" s="1"/>
      <c r="AT2437" s="1"/>
      <c r="AU2437" s="1"/>
      <c r="AV2437" s="1"/>
      <c r="AW2437" s="1"/>
      <c r="AX2437" s="1"/>
      <c r="AY2437" s="1"/>
      <c r="AZ2437" s="1"/>
      <c r="BA2437" s="1"/>
      <c r="BB2437" s="1"/>
      <c r="BC2437" s="1"/>
      <c r="BD2437" s="1"/>
      <c r="BE2437" s="1"/>
      <c r="BF2437" s="1"/>
      <c r="BG2437" s="1"/>
      <c r="BH2437" s="1"/>
      <c r="BI2437" s="1"/>
      <c r="BJ2437" s="1"/>
      <c r="BK2437" s="1"/>
      <c r="BL2437" s="1"/>
      <c r="BM2437" s="1"/>
      <c r="BN2437" s="1"/>
      <c r="BO2437" s="1"/>
      <c r="BP2437" s="1"/>
      <c r="BQ2437" s="1"/>
      <c r="BR2437" s="1"/>
      <c r="BS2437" s="1"/>
      <c r="BT2437" s="1"/>
      <c r="BU2437" s="1"/>
      <c r="BV2437" s="1"/>
      <c r="BW2437" s="1"/>
      <c r="BX2437" s="1"/>
      <c r="BY2437" s="1"/>
      <c r="BZ2437" s="1"/>
      <c r="CA2437" s="1"/>
      <c r="CB2437" s="1"/>
      <c r="CC2437" s="1"/>
      <c r="CD2437" s="1"/>
      <c r="CE2437" s="1"/>
      <c r="CF2437" s="1"/>
      <c r="CG2437" s="1"/>
      <c r="CH2437" s="1"/>
      <c r="CI2437" s="1"/>
      <c r="CJ2437" s="1"/>
      <c r="CK2437" s="1"/>
      <c r="CL2437" s="1"/>
      <c r="CM2437" s="1"/>
    </row>
    <row r="2438" spans="11:91" s="9" customFormat="1" x14ac:dyDescent="0.2">
      <c r="K2438" s="1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1"/>
      <c r="AK2438" s="1"/>
      <c r="AL2438" s="1"/>
      <c r="AM2438" s="1"/>
      <c r="AN2438" s="1"/>
      <c r="AO2438" s="1"/>
      <c r="AP2438" s="1"/>
      <c r="AQ2438" s="1"/>
      <c r="AR2438" s="1"/>
      <c r="AS2438" s="1"/>
      <c r="AT2438" s="1"/>
      <c r="AU2438" s="1"/>
      <c r="AV2438" s="1"/>
      <c r="AW2438" s="1"/>
      <c r="AX2438" s="1"/>
      <c r="AY2438" s="1"/>
      <c r="AZ2438" s="1"/>
      <c r="BA2438" s="1"/>
      <c r="BB2438" s="1"/>
      <c r="BC2438" s="1"/>
      <c r="BD2438" s="1"/>
      <c r="BE2438" s="1"/>
      <c r="BF2438" s="1"/>
      <c r="BG2438" s="1"/>
      <c r="BH2438" s="1"/>
      <c r="BI2438" s="1"/>
      <c r="BJ2438" s="1"/>
      <c r="BK2438" s="1"/>
      <c r="BL2438" s="1"/>
      <c r="BM2438" s="1"/>
      <c r="BN2438" s="1"/>
      <c r="BO2438" s="1"/>
      <c r="BP2438" s="1"/>
      <c r="BQ2438" s="1"/>
      <c r="BR2438" s="1"/>
      <c r="BS2438" s="1"/>
      <c r="BT2438" s="1"/>
      <c r="BU2438" s="1"/>
      <c r="BV2438" s="1"/>
      <c r="BW2438" s="1"/>
      <c r="BX2438" s="1"/>
      <c r="BY2438" s="1"/>
      <c r="BZ2438" s="1"/>
      <c r="CA2438" s="1"/>
      <c r="CB2438" s="1"/>
      <c r="CC2438" s="1"/>
      <c r="CD2438" s="1"/>
      <c r="CE2438" s="1"/>
      <c r="CF2438" s="1"/>
      <c r="CG2438" s="1"/>
      <c r="CH2438" s="1"/>
      <c r="CI2438" s="1"/>
      <c r="CJ2438" s="1"/>
      <c r="CK2438" s="1"/>
      <c r="CL2438" s="1"/>
      <c r="CM2438" s="1"/>
    </row>
    <row r="2439" spans="11:91" s="9" customFormat="1" x14ac:dyDescent="0.2">
      <c r="K2439" s="1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1"/>
      <c r="AK2439" s="1"/>
      <c r="AL2439" s="1"/>
      <c r="AM2439" s="1"/>
      <c r="AN2439" s="1"/>
      <c r="AO2439" s="1"/>
      <c r="AP2439" s="1"/>
      <c r="AQ2439" s="1"/>
      <c r="AR2439" s="1"/>
      <c r="AS2439" s="1"/>
      <c r="AT2439" s="1"/>
      <c r="AU2439" s="1"/>
      <c r="AV2439" s="1"/>
      <c r="AW2439" s="1"/>
      <c r="AX2439" s="1"/>
      <c r="AY2439" s="1"/>
      <c r="AZ2439" s="1"/>
      <c r="BA2439" s="1"/>
      <c r="BB2439" s="1"/>
      <c r="BC2439" s="1"/>
      <c r="BD2439" s="1"/>
      <c r="BE2439" s="1"/>
      <c r="BF2439" s="1"/>
      <c r="BG2439" s="1"/>
      <c r="BH2439" s="1"/>
      <c r="BI2439" s="1"/>
      <c r="BJ2439" s="1"/>
      <c r="BK2439" s="1"/>
      <c r="BL2439" s="1"/>
      <c r="BM2439" s="1"/>
      <c r="BN2439" s="1"/>
      <c r="BO2439" s="1"/>
      <c r="BP2439" s="1"/>
      <c r="BQ2439" s="1"/>
      <c r="BR2439" s="1"/>
      <c r="BS2439" s="1"/>
      <c r="BT2439" s="1"/>
      <c r="BU2439" s="1"/>
      <c r="BV2439" s="1"/>
      <c r="BW2439" s="1"/>
      <c r="BX2439" s="1"/>
      <c r="BY2439" s="1"/>
      <c r="BZ2439" s="1"/>
      <c r="CA2439" s="1"/>
      <c r="CB2439" s="1"/>
      <c r="CC2439" s="1"/>
      <c r="CD2439" s="1"/>
      <c r="CE2439" s="1"/>
      <c r="CF2439" s="1"/>
      <c r="CG2439" s="1"/>
      <c r="CH2439" s="1"/>
      <c r="CI2439" s="1"/>
      <c r="CJ2439" s="1"/>
      <c r="CK2439" s="1"/>
      <c r="CL2439" s="1"/>
      <c r="CM2439" s="1"/>
    </row>
    <row r="2440" spans="11:91" s="9" customFormat="1" x14ac:dyDescent="0.2">
      <c r="K2440" s="1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  <c r="AL2440" s="1"/>
      <c r="AM2440" s="1"/>
      <c r="AN2440" s="1"/>
      <c r="AO2440" s="1"/>
      <c r="AP2440" s="1"/>
      <c r="AQ2440" s="1"/>
      <c r="AR2440" s="1"/>
      <c r="AS2440" s="1"/>
      <c r="AT2440" s="1"/>
      <c r="AU2440" s="1"/>
      <c r="AV2440" s="1"/>
      <c r="AW2440" s="1"/>
      <c r="AX2440" s="1"/>
      <c r="AY2440" s="1"/>
      <c r="AZ2440" s="1"/>
      <c r="BA2440" s="1"/>
      <c r="BB2440" s="1"/>
      <c r="BC2440" s="1"/>
      <c r="BD2440" s="1"/>
      <c r="BE2440" s="1"/>
      <c r="BF2440" s="1"/>
      <c r="BG2440" s="1"/>
      <c r="BH2440" s="1"/>
      <c r="BI2440" s="1"/>
      <c r="BJ2440" s="1"/>
      <c r="BK2440" s="1"/>
      <c r="BL2440" s="1"/>
      <c r="BM2440" s="1"/>
      <c r="BN2440" s="1"/>
      <c r="BO2440" s="1"/>
      <c r="BP2440" s="1"/>
      <c r="BQ2440" s="1"/>
      <c r="BR2440" s="1"/>
      <c r="BS2440" s="1"/>
      <c r="BT2440" s="1"/>
      <c r="BU2440" s="1"/>
      <c r="BV2440" s="1"/>
      <c r="BW2440" s="1"/>
      <c r="BX2440" s="1"/>
      <c r="BY2440" s="1"/>
      <c r="BZ2440" s="1"/>
      <c r="CA2440" s="1"/>
      <c r="CB2440" s="1"/>
      <c r="CC2440" s="1"/>
      <c r="CD2440" s="1"/>
      <c r="CE2440" s="1"/>
      <c r="CF2440" s="1"/>
      <c r="CG2440" s="1"/>
      <c r="CH2440" s="1"/>
      <c r="CI2440" s="1"/>
      <c r="CJ2440" s="1"/>
      <c r="CK2440" s="1"/>
      <c r="CL2440" s="1"/>
      <c r="CM2440" s="1"/>
    </row>
    <row r="2441" spans="11:91" s="9" customFormat="1" x14ac:dyDescent="0.2">
      <c r="K2441" s="1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1"/>
      <c r="AK2441" s="1"/>
      <c r="AL2441" s="1"/>
      <c r="AM2441" s="1"/>
      <c r="AN2441" s="1"/>
      <c r="AO2441" s="1"/>
      <c r="AP2441" s="1"/>
      <c r="AQ2441" s="1"/>
      <c r="AR2441" s="1"/>
      <c r="AS2441" s="1"/>
      <c r="AT2441" s="1"/>
      <c r="AU2441" s="1"/>
      <c r="AV2441" s="1"/>
      <c r="AW2441" s="1"/>
      <c r="AX2441" s="1"/>
      <c r="AY2441" s="1"/>
      <c r="AZ2441" s="1"/>
      <c r="BA2441" s="1"/>
      <c r="BB2441" s="1"/>
      <c r="BC2441" s="1"/>
      <c r="BD2441" s="1"/>
      <c r="BE2441" s="1"/>
      <c r="BF2441" s="1"/>
      <c r="BG2441" s="1"/>
      <c r="BH2441" s="1"/>
      <c r="BI2441" s="1"/>
      <c r="BJ2441" s="1"/>
      <c r="BK2441" s="1"/>
      <c r="BL2441" s="1"/>
      <c r="BM2441" s="1"/>
      <c r="BN2441" s="1"/>
      <c r="BO2441" s="1"/>
      <c r="BP2441" s="1"/>
      <c r="BQ2441" s="1"/>
      <c r="BR2441" s="1"/>
      <c r="BS2441" s="1"/>
      <c r="BT2441" s="1"/>
      <c r="BU2441" s="1"/>
      <c r="BV2441" s="1"/>
      <c r="BW2441" s="1"/>
      <c r="BX2441" s="1"/>
      <c r="BY2441" s="1"/>
      <c r="BZ2441" s="1"/>
      <c r="CA2441" s="1"/>
      <c r="CB2441" s="1"/>
      <c r="CC2441" s="1"/>
      <c r="CD2441" s="1"/>
      <c r="CE2441" s="1"/>
      <c r="CF2441" s="1"/>
      <c r="CG2441" s="1"/>
      <c r="CH2441" s="1"/>
      <c r="CI2441" s="1"/>
      <c r="CJ2441" s="1"/>
      <c r="CK2441" s="1"/>
      <c r="CL2441" s="1"/>
      <c r="CM2441" s="1"/>
    </row>
    <row r="2442" spans="11:91" s="9" customFormat="1" x14ac:dyDescent="0.2">
      <c r="K2442" s="1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  <c r="AJ2442" s="1"/>
      <c r="AK2442" s="1"/>
      <c r="AL2442" s="1"/>
      <c r="AM2442" s="1"/>
      <c r="AN2442" s="1"/>
      <c r="AO2442" s="1"/>
      <c r="AP2442" s="1"/>
      <c r="AQ2442" s="1"/>
      <c r="AR2442" s="1"/>
      <c r="AS2442" s="1"/>
      <c r="AT2442" s="1"/>
      <c r="AU2442" s="1"/>
      <c r="AV2442" s="1"/>
      <c r="AW2442" s="1"/>
      <c r="AX2442" s="1"/>
      <c r="AY2442" s="1"/>
      <c r="AZ2442" s="1"/>
      <c r="BA2442" s="1"/>
      <c r="BB2442" s="1"/>
      <c r="BC2442" s="1"/>
      <c r="BD2442" s="1"/>
      <c r="BE2442" s="1"/>
      <c r="BF2442" s="1"/>
      <c r="BG2442" s="1"/>
      <c r="BH2442" s="1"/>
      <c r="BI2442" s="1"/>
      <c r="BJ2442" s="1"/>
      <c r="BK2442" s="1"/>
      <c r="BL2442" s="1"/>
      <c r="BM2442" s="1"/>
      <c r="BN2442" s="1"/>
      <c r="BO2442" s="1"/>
      <c r="BP2442" s="1"/>
      <c r="BQ2442" s="1"/>
      <c r="BR2442" s="1"/>
      <c r="BS2442" s="1"/>
      <c r="BT2442" s="1"/>
      <c r="BU2442" s="1"/>
      <c r="BV2442" s="1"/>
      <c r="BW2442" s="1"/>
      <c r="BX2442" s="1"/>
      <c r="BY2442" s="1"/>
      <c r="BZ2442" s="1"/>
      <c r="CA2442" s="1"/>
      <c r="CB2442" s="1"/>
      <c r="CC2442" s="1"/>
      <c r="CD2442" s="1"/>
      <c r="CE2442" s="1"/>
      <c r="CF2442" s="1"/>
      <c r="CG2442" s="1"/>
      <c r="CH2442" s="1"/>
      <c r="CI2442" s="1"/>
      <c r="CJ2442" s="1"/>
      <c r="CK2442" s="1"/>
      <c r="CL2442" s="1"/>
      <c r="CM2442" s="1"/>
    </row>
    <row r="2443" spans="11:91" s="9" customFormat="1" x14ac:dyDescent="0.2">
      <c r="K2443" s="1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  <c r="AH2443" s="1"/>
      <c r="AI2443" s="1"/>
      <c r="AJ2443" s="1"/>
      <c r="AK2443" s="1"/>
      <c r="AL2443" s="1"/>
      <c r="AM2443" s="1"/>
      <c r="AN2443" s="1"/>
      <c r="AO2443" s="1"/>
      <c r="AP2443" s="1"/>
      <c r="AQ2443" s="1"/>
      <c r="AR2443" s="1"/>
      <c r="AS2443" s="1"/>
      <c r="AT2443" s="1"/>
      <c r="AU2443" s="1"/>
      <c r="AV2443" s="1"/>
      <c r="AW2443" s="1"/>
      <c r="AX2443" s="1"/>
      <c r="AY2443" s="1"/>
      <c r="AZ2443" s="1"/>
      <c r="BA2443" s="1"/>
      <c r="BB2443" s="1"/>
      <c r="BC2443" s="1"/>
      <c r="BD2443" s="1"/>
      <c r="BE2443" s="1"/>
      <c r="BF2443" s="1"/>
      <c r="BG2443" s="1"/>
      <c r="BH2443" s="1"/>
      <c r="BI2443" s="1"/>
      <c r="BJ2443" s="1"/>
      <c r="BK2443" s="1"/>
      <c r="BL2443" s="1"/>
      <c r="BM2443" s="1"/>
      <c r="BN2443" s="1"/>
      <c r="BO2443" s="1"/>
      <c r="BP2443" s="1"/>
      <c r="BQ2443" s="1"/>
      <c r="BR2443" s="1"/>
      <c r="BS2443" s="1"/>
      <c r="BT2443" s="1"/>
      <c r="BU2443" s="1"/>
      <c r="BV2443" s="1"/>
      <c r="BW2443" s="1"/>
      <c r="BX2443" s="1"/>
      <c r="BY2443" s="1"/>
      <c r="BZ2443" s="1"/>
      <c r="CA2443" s="1"/>
      <c r="CB2443" s="1"/>
      <c r="CC2443" s="1"/>
      <c r="CD2443" s="1"/>
      <c r="CE2443" s="1"/>
      <c r="CF2443" s="1"/>
      <c r="CG2443" s="1"/>
      <c r="CH2443" s="1"/>
      <c r="CI2443" s="1"/>
      <c r="CJ2443" s="1"/>
      <c r="CK2443" s="1"/>
      <c r="CL2443" s="1"/>
      <c r="CM2443" s="1"/>
    </row>
    <row r="2444" spans="11:91" s="9" customFormat="1" x14ac:dyDescent="0.2">
      <c r="K2444" s="1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1"/>
      <c r="AK2444" s="1"/>
      <c r="AL2444" s="1"/>
      <c r="AM2444" s="1"/>
      <c r="AN2444" s="1"/>
      <c r="AO2444" s="1"/>
      <c r="AP2444" s="1"/>
      <c r="AQ2444" s="1"/>
      <c r="AR2444" s="1"/>
      <c r="AS2444" s="1"/>
      <c r="AT2444" s="1"/>
      <c r="AU2444" s="1"/>
      <c r="AV2444" s="1"/>
      <c r="AW2444" s="1"/>
      <c r="AX2444" s="1"/>
      <c r="AY2444" s="1"/>
      <c r="AZ2444" s="1"/>
      <c r="BA2444" s="1"/>
      <c r="BB2444" s="1"/>
      <c r="BC2444" s="1"/>
      <c r="BD2444" s="1"/>
      <c r="BE2444" s="1"/>
      <c r="BF2444" s="1"/>
      <c r="BG2444" s="1"/>
      <c r="BH2444" s="1"/>
      <c r="BI2444" s="1"/>
      <c r="BJ2444" s="1"/>
      <c r="BK2444" s="1"/>
      <c r="BL2444" s="1"/>
      <c r="BM2444" s="1"/>
      <c r="BN2444" s="1"/>
      <c r="BO2444" s="1"/>
      <c r="BP2444" s="1"/>
      <c r="BQ2444" s="1"/>
      <c r="BR2444" s="1"/>
      <c r="BS2444" s="1"/>
      <c r="BT2444" s="1"/>
      <c r="BU2444" s="1"/>
      <c r="BV2444" s="1"/>
      <c r="BW2444" s="1"/>
      <c r="BX2444" s="1"/>
      <c r="BY2444" s="1"/>
      <c r="BZ2444" s="1"/>
      <c r="CA2444" s="1"/>
      <c r="CB2444" s="1"/>
      <c r="CC2444" s="1"/>
      <c r="CD2444" s="1"/>
      <c r="CE2444" s="1"/>
      <c r="CF2444" s="1"/>
      <c r="CG2444" s="1"/>
      <c r="CH2444" s="1"/>
      <c r="CI2444" s="1"/>
      <c r="CJ2444" s="1"/>
      <c r="CK2444" s="1"/>
      <c r="CL2444" s="1"/>
      <c r="CM2444" s="1"/>
    </row>
    <row r="2445" spans="11:91" s="9" customFormat="1" x14ac:dyDescent="0.2">
      <c r="K2445" s="1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  <c r="AH2445" s="1"/>
      <c r="AI2445" s="1"/>
      <c r="AJ2445" s="1"/>
      <c r="AK2445" s="1"/>
      <c r="AL2445" s="1"/>
      <c r="AM2445" s="1"/>
      <c r="AN2445" s="1"/>
      <c r="AO2445" s="1"/>
      <c r="AP2445" s="1"/>
      <c r="AQ2445" s="1"/>
      <c r="AR2445" s="1"/>
      <c r="AS2445" s="1"/>
      <c r="AT2445" s="1"/>
      <c r="AU2445" s="1"/>
      <c r="AV2445" s="1"/>
      <c r="AW2445" s="1"/>
      <c r="AX2445" s="1"/>
      <c r="AY2445" s="1"/>
      <c r="AZ2445" s="1"/>
      <c r="BA2445" s="1"/>
      <c r="BB2445" s="1"/>
      <c r="BC2445" s="1"/>
      <c r="BD2445" s="1"/>
      <c r="BE2445" s="1"/>
      <c r="BF2445" s="1"/>
      <c r="BG2445" s="1"/>
      <c r="BH2445" s="1"/>
      <c r="BI2445" s="1"/>
      <c r="BJ2445" s="1"/>
      <c r="BK2445" s="1"/>
      <c r="BL2445" s="1"/>
      <c r="BM2445" s="1"/>
      <c r="BN2445" s="1"/>
      <c r="BO2445" s="1"/>
      <c r="BP2445" s="1"/>
      <c r="BQ2445" s="1"/>
      <c r="BR2445" s="1"/>
      <c r="BS2445" s="1"/>
      <c r="BT2445" s="1"/>
      <c r="BU2445" s="1"/>
      <c r="BV2445" s="1"/>
      <c r="BW2445" s="1"/>
      <c r="BX2445" s="1"/>
      <c r="BY2445" s="1"/>
      <c r="BZ2445" s="1"/>
      <c r="CA2445" s="1"/>
      <c r="CB2445" s="1"/>
      <c r="CC2445" s="1"/>
      <c r="CD2445" s="1"/>
      <c r="CE2445" s="1"/>
      <c r="CF2445" s="1"/>
      <c r="CG2445" s="1"/>
      <c r="CH2445" s="1"/>
      <c r="CI2445" s="1"/>
      <c r="CJ2445" s="1"/>
      <c r="CK2445" s="1"/>
      <c r="CL2445" s="1"/>
      <c r="CM2445" s="1"/>
    </row>
    <row r="2446" spans="11:91" s="9" customFormat="1" x14ac:dyDescent="0.2">
      <c r="K2446" s="1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1"/>
      <c r="AK2446" s="1"/>
      <c r="AL2446" s="1"/>
      <c r="AM2446" s="1"/>
      <c r="AN2446" s="1"/>
      <c r="AO2446" s="1"/>
      <c r="AP2446" s="1"/>
      <c r="AQ2446" s="1"/>
      <c r="AR2446" s="1"/>
      <c r="AS2446" s="1"/>
      <c r="AT2446" s="1"/>
      <c r="AU2446" s="1"/>
      <c r="AV2446" s="1"/>
      <c r="AW2446" s="1"/>
      <c r="AX2446" s="1"/>
      <c r="AY2446" s="1"/>
      <c r="AZ2446" s="1"/>
      <c r="BA2446" s="1"/>
      <c r="BB2446" s="1"/>
      <c r="BC2446" s="1"/>
      <c r="BD2446" s="1"/>
      <c r="BE2446" s="1"/>
      <c r="BF2446" s="1"/>
      <c r="BG2446" s="1"/>
      <c r="BH2446" s="1"/>
      <c r="BI2446" s="1"/>
      <c r="BJ2446" s="1"/>
      <c r="BK2446" s="1"/>
      <c r="BL2446" s="1"/>
      <c r="BM2446" s="1"/>
      <c r="BN2446" s="1"/>
      <c r="BO2446" s="1"/>
      <c r="BP2446" s="1"/>
      <c r="BQ2446" s="1"/>
      <c r="BR2446" s="1"/>
      <c r="BS2446" s="1"/>
      <c r="BT2446" s="1"/>
      <c r="BU2446" s="1"/>
      <c r="BV2446" s="1"/>
      <c r="BW2446" s="1"/>
      <c r="BX2446" s="1"/>
      <c r="BY2446" s="1"/>
      <c r="BZ2446" s="1"/>
      <c r="CA2446" s="1"/>
      <c r="CB2446" s="1"/>
      <c r="CC2446" s="1"/>
      <c r="CD2446" s="1"/>
      <c r="CE2446" s="1"/>
      <c r="CF2446" s="1"/>
      <c r="CG2446" s="1"/>
      <c r="CH2446" s="1"/>
      <c r="CI2446" s="1"/>
      <c r="CJ2446" s="1"/>
      <c r="CK2446" s="1"/>
      <c r="CL2446" s="1"/>
      <c r="CM2446" s="1"/>
    </row>
    <row r="2447" spans="11:91" s="9" customFormat="1" x14ac:dyDescent="0.2">
      <c r="K2447" s="1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  <c r="AK2447" s="1"/>
      <c r="AL2447" s="1"/>
      <c r="AM2447" s="1"/>
      <c r="AN2447" s="1"/>
      <c r="AO2447" s="1"/>
      <c r="AP2447" s="1"/>
      <c r="AQ2447" s="1"/>
      <c r="AR2447" s="1"/>
      <c r="AS2447" s="1"/>
      <c r="AT2447" s="1"/>
      <c r="AU2447" s="1"/>
      <c r="AV2447" s="1"/>
      <c r="AW2447" s="1"/>
      <c r="AX2447" s="1"/>
      <c r="AY2447" s="1"/>
      <c r="AZ2447" s="1"/>
      <c r="BA2447" s="1"/>
      <c r="BB2447" s="1"/>
      <c r="BC2447" s="1"/>
      <c r="BD2447" s="1"/>
      <c r="BE2447" s="1"/>
      <c r="BF2447" s="1"/>
      <c r="BG2447" s="1"/>
      <c r="BH2447" s="1"/>
      <c r="BI2447" s="1"/>
      <c r="BJ2447" s="1"/>
      <c r="BK2447" s="1"/>
      <c r="BL2447" s="1"/>
      <c r="BM2447" s="1"/>
      <c r="BN2447" s="1"/>
      <c r="BO2447" s="1"/>
      <c r="BP2447" s="1"/>
      <c r="BQ2447" s="1"/>
      <c r="BR2447" s="1"/>
      <c r="BS2447" s="1"/>
      <c r="BT2447" s="1"/>
      <c r="BU2447" s="1"/>
      <c r="BV2447" s="1"/>
      <c r="BW2447" s="1"/>
      <c r="BX2447" s="1"/>
      <c r="BY2447" s="1"/>
      <c r="BZ2447" s="1"/>
      <c r="CA2447" s="1"/>
      <c r="CB2447" s="1"/>
      <c r="CC2447" s="1"/>
      <c r="CD2447" s="1"/>
      <c r="CE2447" s="1"/>
      <c r="CF2447" s="1"/>
      <c r="CG2447" s="1"/>
      <c r="CH2447" s="1"/>
      <c r="CI2447" s="1"/>
      <c r="CJ2447" s="1"/>
      <c r="CK2447" s="1"/>
      <c r="CL2447" s="1"/>
      <c r="CM2447" s="1"/>
    </row>
    <row r="2448" spans="11:91" s="9" customFormat="1" x14ac:dyDescent="0.2">
      <c r="K2448" s="1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/>
      <c r="AL2448" s="1"/>
      <c r="AM2448" s="1"/>
      <c r="AN2448" s="1"/>
      <c r="AO2448" s="1"/>
      <c r="AP2448" s="1"/>
      <c r="AQ2448" s="1"/>
      <c r="AR2448" s="1"/>
      <c r="AS2448" s="1"/>
      <c r="AT2448" s="1"/>
      <c r="AU2448" s="1"/>
      <c r="AV2448" s="1"/>
      <c r="AW2448" s="1"/>
      <c r="AX2448" s="1"/>
      <c r="AY2448" s="1"/>
      <c r="AZ2448" s="1"/>
      <c r="BA2448" s="1"/>
      <c r="BB2448" s="1"/>
      <c r="BC2448" s="1"/>
      <c r="BD2448" s="1"/>
      <c r="BE2448" s="1"/>
      <c r="BF2448" s="1"/>
      <c r="BG2448" s="1"/>
      <c r="BH2448" s="1"/>
      <c r="BI2448" s="1"/>
      <c r="BJ2448" s="1"/>
      <c r="BK2448" s="1"/>
      <c r="BL2448" s="1"/>
      <c r="BM2448" s="1"/>
      <c r="BN2448" s="1"/>
      <c r="BO2448" s="1"/>
      <c r="BP2448" s="1"/>
      <c r="BQ2448" s="1"/>
      <c r="BR2448" s="1"/>
      <c r="BS2448" s="1"/>
      <c r="BT2448" s="1"/>
      <c r="BU2448" s="1"/>
      <c r="BV2448" s="1"/>
      <c r="BW2448" s="1"/>
      <c r="BX2448" s="1"/>
      <c r="BY2448" s="1"/>
      <c r="BZ2448" s="1"/>
      <c r="CA2448" s="1"/>
      <c r="CB2448" s="1"/>
      <c r="CC2448" s="1"/>
      <c r="CD2448" s="1"/>
      <c r="CE2448" s="1"/>
      <c r="CF2448" s="1"/>
      <c r="CG2448" s="1"/>
      <c r="CH2448" s="1"/>
      <c r="CI2448" s="1"/>
      <c r="CJ2448" s="1"/>
      <c r="CK2448" s="1"/>
      <c r="CL2448" s="1"/>
      <c r="CM2448" s="1"/>
    </row>
    <row r="2449" spans="11:91" s="9" customFormat="1" x14ac:dyDescent="0.2">
      <c r="K2449" s="1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K2449" s="1"/>
      <c r="AL2449" s="1"/>
      <c r="AM2449" s="1"/>
      <c r="AN2449" s="1"/>
      <c r="AO2449" s="1"/>
      <c r="AP2449" s="1"/>
      <c r="AQ2449" s="1"/>
      <c r="AR2449" s="1"/>
      <c r="AS2449" s="1"/>
      <c r="AT2449" s="1"/>
      <c r="AU2449" s="1"/>
      <c r="AV2449" s="1"/>
      <c r="AW2449" s="1"/>
      <c r="AX2449" s="1"/>
      <c r="AY2449" s="1"/>
      <c r="AZ2449" s="1"/>
      <c r="BA2449" s="1"/>
      <c r="BB2449" s="1"/>
      <c r="BC2449" s="1"/>
      <c r="BD2449" s="1"/>
      <c r="BE2449" s="1"/>
      <c r="BF2449" s="1"/>
      <c r="BG2449" s="1"/>
      <c r="BH2449" s="1"/>
      <c r="BI2449" s="1"/>
      <c r="BJ2449" s="1"/>
      <c r="BK2449" s="1"/>
      <c r="BL2449" s="1"/>
      <c r="BM2449" s="1"/>
      <c r="BN2449" s="1"/>
      <c r="BO2449" s="1"/>
      <c r="BP2449" s="1"/>
      <c r="BQ2449" s="1"/>
      <c r="BR2449" s="1"/>
      <c r="BS2449" s="1"/>
      <c r="BT2449" s="1"/>
      <c r="BU2449" s="1"/>
      <c r="BV2449" s="1"/>
      <c r="BW2449" s="1"/>
      <c r="BX2449" s="1"/>
      <c r="BY2449" s="1"/>
      <c r="BZ2449" s="1"/>
      <c r="CA2449" s="1"/>
      <c r="CB2449" s="1"/>
      <c r="CC2449" s="1"/>
      <c r="CD2449" s="1"/>
      <c r="CE2449" s="1"/>
      <c r="CF2449" s="1"/>
      <c r="CG2449" s="1"/>
      <c r="CH2449" s="1"/>
      <c r="CI2449" s="1"/>
      <c r="CJ2449" s="1"/>
      <c r="CK2449" s="1"/>
      <c r="CL2449" s="1"/>
      <c r="CM2449" s="1"/>
    </row>
    <row r="2450" spans="11:91" s="9" customFormat="1" x14ac:dyDescent="0.2">
      <c r="K2450" s="1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  <c r="AL2450" s="1"/>
      <c r="AM2450" s="1"/>
      <c r="AN2450" s="1"/>
      <c r="AO2450" s="1"/>
      <c r="AP2450" s="1"/>
      <c r="AQ2450" s="1"/>
      <c r="AR2450" s="1"/>
      <c r="AS2450" s="1"/>
      <c r="AT2450" s="1"/>
      <c r="AU2450" s="1"/>
      <c r="AV2450" s="1"/>
      <c r="AW2450" s="1"/>
      <c r="AX2450" s="1"/>
      <c r="AY2450" s="1"/>
      <c r="AZ2450" s="1"/>
      <c r="BA2450" s="1"/>
      <c r="BB2450" s="1"/>
      <c r="BC2450" s="1"/>
      <c r="BD2450" s="1"/>
      <c r="BE2450" s="1"/>
      <c r="BF2450" s="1"/>
      <c r="BG2450" s="1"/>
      <c r="BH2450" s="1"/>
      <c r="BI2450" s="1"/>
      <c r="BJ2450" s="1"/>
      <c r="BK2450" s="1"/>
      <c r="BL2450" s="1"/>
      <c r="BM2450" s="1"/>
      <c r="BN2450" s="1"/>
      <c r="BO2450" s="1"/>
      <c r="BP2450" s="1"/>
      <c r="BQ2450" s="1"/>
      <c r="BR2450" s="1"/>
      <c r="BS2450" s="1"/>
      <c r="BT2450" s="1"/>
      <c r="BU2450" s="1"/>
      <c r="BV2450" s="1"/>
      <c r="BW2450" s="1"/>
      <c r="BX2450" s="1"/>
      <c r="BY2450" s="1"/>
      <c r="BZ2450" s="1"/>
      <c r="CA2450" s="1"/>
      <c r="CB2450" s="1"/>
      <c r="CC2450" s="1"/>
      <c r="CD2450" s="1"/>
      <c r="CE2450" s="1"/>
      <c r="CF2450" s="1"/>
      <c r="CG2450" s="1"/>
      <c r="CH2450" s="1"/>
      <c r="CI2450" s="1"/>
      <c r="CJ2450" s="1"/>
      <c r="CK2450" s="1"/>
      <c r="CL2450" s="1"/>
      <c r="CM2450" s="1"/>
    </row>
    <row r="2451" spans="11:91" s="9" customFormat="1" x14ac:dyDescent="0.2">
      <c r="K2451" s="1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  <c r="AL2451" s="1"/>
      <c r="AM2451" s="1"/>
      <c r="AN2451" s="1"/>
      <c r="AO2451" s="1"/>
      <c r="AP2451" s="1"/>
      <c r="AQ2451" s="1"/>
      <c r="AR2451" s="1"/>
      <c r="AS2451" s="1"/>
      <c r="AT2451" s="1"/>
      <c r="AU2451" s="1"/>
      <c r="AV2451" s="1"/>
      <c r="AW2451" s="1"/>
      <c r="AX2451" s="1"/>
      <c r="AY2451" s="1"/>
      <c r="AZ2451" s="1"/>
      <c r="BA2451" s="1"/>
      <c r="BB2451" s="1"/>
      <c r="BC2451" s="1"/>
      <c r="BD2451" s="1"/>
      <c r="BE2451" s="1"/>
      <c r="BF2451" s="1"/>
      <c r="BG2451" s="1"/>
      <c r="BH2451" s="1"/>
      <c r="BI2451" s="1"/>
      <c r="BJ2451" s="1"/>
      <c r="BK2451" s="1"/>
      <c r="BL2451" s="1"/>
      <c r="BM2451" s="1"/>
      <c r="BN2451" s="1"/>
      <c r="BO2451" s="1"/>
      <c r="BP2451" s="1"/>
      <c r="BQ2451" s="1"/>
      <c r="BR2451" s="1"/>
      <c r="BS2451" s="1"/>
      <c r="BT2451" s="1"/>
      <c r="BU2451" s="1"/>
      <c r="BV2451" s="1"/>
      <c r="BW2451" s="1"/>
      <c r="BX2451" s="1"/>
      <c r="BY2451" s="1"/>
      <c r="BZ2451" s="1"/>
      <c r="CA2451" s="1"/>
      <c r="CB2451" s="1"/>
      <c r="CC2451" s="1"/>
      <c r="CD2451" s="1"/>
      <c r="CE2451" s="1"/>
      <c r="CF2451" s="1"/>
      <c r="CG2451" s="1"/>
      <c r="CH2451" s="1"/>
      <c r="CI2451" s="1"/>
      <c r="CJ2451" s="1"/>
      <c r="CK2451" s="1"/>
      <c r="CL2451" s="1"/>
      <c r="CM2451" s="1"/>
    </row>
    <row r="2452" spans="11:91" s="9" customFormat="1" x14ac:dyDescent="0.2">
      <c r="K2452" s="1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  <c r="AL2452" s="1"/>
      <c r="AM2452" s="1"/>
      <c r="AN2452" s="1"/>
      <c r="AO2452" s="1"/>
      <c r="AP2452" s="1"/>
      <c r="AQ2452" s="1"/>
      <c r="AR2452" s="1"/>
      <c r="AS2452" s="1"/>
      <c r="AT2452" s="1"/>
      <c r="AU2452" s="1"/>
      <c r="AV2452" s="1"/>
      <c r="AW2452" s="1"/>
      <c r="AX2452" s="1"/>
      <c r="AY2452" s="1"/>
      <c r="AZ2452" s="1"/>
      <c r="BA2452" s="1"/>
      <c r="BB2452" s="1"/>
      <c r="BC2452" s="1"/>
      <c r="BD2452" s="1"/>
      <c r="BE2452" s="1"/>
      <c r="BF2452" s="1"/>
      <c r="BG2452" s="1"/>
      <c r="BH2452" s="1"/>
      <c r="BI2452" s="1"/>
      <c r="BJ2452" s="1"/>
      <c r="BK2452" s="1"/>
      <c r="BL2452" s="1"/>
      <c r="BM2452" s="1"/>
      <c r="BN2452" s="1"/>
      <c r="BO2452" s="1"/>
      <c r="BP2452" s="1"/>
      <c r="BQ2452" s="1"/>
      <c r="BR2452" s="1"/>
      <c r="BS2452" s="1"/>
      <c r="BT2452" s="1"/>
      <c r="BU2452" s="1"/>
      <c r="BV2452" s="1"/>
      <c r="BW2452" s="1"/>
      <c r="BX2452" s="1"/>
      <c r="BY2452" s="1"/>
      <c r="BZ2452" s="1"/>
      <c r="CA2452" s="1"/>
      <c r="CB2452" s="1"/>
      <c r="CC2452" s="1"/>
      <c r="CD2452" s="1"/>
      <c r="CE2452" s="1"/>
      <c r="CF2452" s="1"/>
      <c r="CG2452" s="1"/>
      <c r="CH2452" s="1"/>
      <c r="CI2452" s="1"/>
      <c r="CJ2452" s="1"/>
      <c r="CK2452" s="1"/>
      <c r="CL2452" s="1"/>
      <c r="CM2452" s="1"/>
    </row>
    <row r="2453" spans="11:91" s="9" customFormat="1" x14ac:dyDescent="0.2">
      <c r="K2453" s="1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  <c r="AL2453" s="1"/>
      <c r="AM2453" s="1"/>
      <c r="AN2453" s="1"/>
      <c r="AO2453" s="1"/>
      <c r="AP2453" s="1"/>
      <c r="AQ2453" s="1"/>
      <c r="AR2453" s="1"/>
      <c r="AS2453" s="1"/>
      <c r="AT2453" s="1"/>
      <c r="AU2453" s="1"/>
      <c r="AV2453" s="1"/>
      <c r="AW2453" s="1"/>
      <c r="AX2453" s="1"/>
      <c r="AY2453" s="1"/>
      <c r="AZ2453" s="1"/>
      <c r="BA2453" s="1"/>
      <c r="BB2453" s="1"/>
      <c r="BC2453" s="1"/>
      <c r="BD2453" s="1"/>
      <c r="BE2453" s="1"/>
      <c r="BF2453" s="1"/>
      <c r="BG2453" s="1"/>
      <c r="BH2453" s="1"/>
      <c r="BI2453" s="1"/>
      <c r="BJ2453" s="1"/>
      <c r="BK2453" s="1"/>
      <c r="BL2453" s="1"/>
      <c r="BM2453" s="1"/>
      <c r="BN2453" s="1"/>
      <c r="BO2453" s="1"/>
      <c r="BP2453" s="1"/>
      <c r="BQ2453" s="1"/>
      <c r="BR2453" s="1"/>
      <c r="BS2453" s="1"/>
      <c r="BT2453" s="1"/>
      <c r="BU2453" s="1"/>
      <c r="BV2453" s="1"/>
      <c r="BW2453" s="1"/>
      <c r="BX2453" s="1"/>
      <c r="BY2453" s="1"/>
      <c r="BZ2453" s="1"/>
      <c r="CA2453" s="1"/>
      <c r="CB2453" s="1"/>
      <c r="CC2453" s="1"/>
      <c r="CD2453" s="1"/>
      <c r="CE2453" s="1"/>
      <c r="CF2453" s="1"/>
      <c r="CG2453" s="1"/>
      <c r="CH2453" s="1"/>
      <c r="CI2453" s="1"/>
      <c r="CJ2453" s="1"/>
      <c r="CK2453" s="1"/>
      <c r="CL2453" s="1"/>
      <c r="CM2453" s="1"/>
    </row>
    <row r="2454" spans="11:91" s="9" customFormat="1" x14ac:dyDescent="0.2">
      <c r="K2454" s="1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  <c r="AL2454" s="1"/>
      <c r="AM2454" s="1"/>
      <c r="AN2454" s="1"/>
      <c r="AO2454" s="1"/>
      <c r="AP2454" s="1"/>
      <c r="AQ2454" s="1"/>
      <c r="AR2454" s="1"/>
      <c r="AS2454" s="1"/>
      <c r="AT2454" s="1"/>
      <c r="AU2454" s="1"/>
      <c r="AV2454" s="1"/>
      <c r="AW2454" s="1"/>
      <c r="AX2454" s="1"/>
      <c r="AY2454" s="1"/>
      <c r="AZ2454" s="1"/>
      <c r="BA2454" s="1"/>
      <c r="BB2454" s="1"/>
      <c r="BC2454" s="1"/>
      <c r="BD2454" s="1"/>
      <c r="BE2454" s="1"/>
      <c r="BF2454" s="1"/>
      <c r="BG2454" s="1"/>
      <c r="BH2454" s="1"/>
      <c r="BI2454" s="1"/>
      <c r="BJ2454" s="1"/>
      <c r="BK2454" s="1"/>
      <c r="BL2454" s="1"/>
      <c r="BM2454" s="1"/>
      <c r="BN2454" s="1"/>
      <c r="BO2454" s="1"/>
      <c r="BP2454" s="1"/>
      <c r="BQ2454" s="1"/>
      <c r="BR2454" s="1"/>
      <c r="BS2454" s="1"/>
      <c r="BT2454" s="1"/>
      <c r="BU2454" s="1"/>
      <c r="BV2454" s="1"/>
      <c r="BW2454" s="1"/>
      <c r="BX2454" s="1"/>
      <c r="BY2454" s="1"/>
      <c r="BZ2454" s="1"/>
      <c r="CA2454" s="1"/>
      <c r="CB2454" s="1"/>
      <c r="CC2454" s="1"/>
      <c r="CD2454" s="1"/>
      <c r="CE2454" s="1"/>
      <c r="CF2454" s="1"/>
      <c r="CG2454" s="1"/>
      <c r="CH2454" s="1"/>
      <c r="CI2454" s="1"/>
      <c r="CJ2454" s="1"/>
      <c r="CK2454" s="1"/>
      <c r="CL2454" s="1"/>
      <c r="CM2454" s="1"/>
    </row>
    <row r="2455" spans="11:91" s="9" customFormat="1" x14ac:dyDescent="0.2">
      <c r="K2455" s="1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  <c r="AL2455" s="1"/>
      <c r="AM2455" s="1"/>
      <c r="AN2455" s="1"/>
      <c r="AO2455" s="1"/>
      <c r="AP2455" s="1"/>
      <c r="AQ2455" s="1"/>
      <c r="AR2455" s="1"/>
      <c r="AS2455" s="1"/>
      <c r="AT2455" s="1"/>
      <c r="AU2455" s="1"/>
      <c r="AV2455" s="1"/>
      <c r="AW2455" s="1"/>
      <c r="AX2455" s="1"/>
      <c r="AY2455" s="1"/>
      <c r="AZ2455" s="1"/>
      <c r="BA2455" s="1"/>
      <c r="BB2455" s="1"/>
      <c r="BC2455" s="1"/>
      <c r="BD2455" s="1"/>
      <c r="BE2455" s="1"/>
      <c r="BF2455" s="1"/>
      <c r="BG2455" s="1"/>
      <c r="BH2455" s="1"/>
      <c r="BI2455" s="1"/>
      <c r="BJ2455" s="1"/>
      <c r="BK2455" s="1"/>
      <c r="BL2455" s="1"/>
      <c r="BM2455" s="1"/>
      <c r="BN2455" s="1"/>
      <c r="BO2455" s="1"/>
      <c r="BP2455" s="1"/>
      <c r="BQ2455" s="1"/>
      <c r="BR2455" s="1"/>
      <c r="BS2455" s="1"/>
      <c r="BT2455" s="1"/>
      <c r="BU2455" s="1"/>
      <c r="BV2455" s="1"/>
      <c r="BW2455" s="1"/>
      <c r="BX2455" s="1"/>
      <c r="BY2455" s="1"/>
      <c r="BZ2455" s="1"/>
      <c r="CA2455" s="1"/>
      <c r="CB2455" s="1"/>
      <c r="CC2455" s="1"/>
      <c r="CD2455" s="1"/>
      <c r="CE2455" s="1"/>
      <c r="CF2455" s="1"/>
      <c r="CG2455" s="1"/>
      <c r="CH2455" s="1"/>
      <c r="CI2455" s="1"/>
      <c r="CJ2455" s="1"/>
      <c r="CK2455" s="1"/>
      <c r="CL2455" s="1"/>
      <c r="CM2455" s="1"/>
    </row>
    <row r="2456" spans="11:91" s="9" customFormat="1" x14ac:dyDescent="0.2">
      <c r="K2456" s="1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  <c r="AL2456" s="1"/>
      <c r="AM2456" s="1"/>
      <c r="AN2456" s="1"/>
      <c r="AO2456" s="1"/>
      <c r="AP2456" s="1"/>
      <c r="AQ2456" s="1"/>
      <c r="AR2456" s="1"/>
      <c r="AS2456" s="1"/>
      <c r="AT2456" s="1"/>
      <c r="AU2456" s="1"/>
      <c r="AV2456" s="1"/>
      <c r="AW2456" s="1"/>
      <c r="AX2456" s="1"/>
      <c r="AY2456" s="1"/>
      <c r="AZ2456" s="1"/>
      <c r="BA2456" s="1"/>
      <c r="BB2456" s="1"/>
      <c r="BC2456" s="1"/>
      <c r="BD2456" s="1"/>
      <c r="BE2456" s="1"/>
      <c r="BF2456" s="1"/>
      <c r="BG2456" s="1"/>
      <c r="BH2456" s="1"/>
      <c r="BI2456" s="1"/>
      <c r="BJ2456" s="1"/>
      <c r="BK2456" s="1"/>
      <c r="BL2456" s="1"/>
      <c r="BM2456" s="1"/>
      <c r="BN2456" s="1"/>
      <c r="BO2456" s="1"/>
      <c r="BP2456" s="1"/>
      <c r="BQ2456" s="1"/>
      <c r="BR2456" s="1"/>
      <c r="BS2456" s="1"/>
      <c r="BT2456" s="1"/>
      <c r="BU2456" s="1"/>
      <c r="BV2456" s="1"/>
      <c r="BW2456" s="1"/>
      <c r="BX2456" s="1"/>
      <c r="BY2456" s="1"/>
      <c r="BZ2456" s="1"/>
      <c r="CA2456" s="1"/>
      <c r="CB2456" s="1"/>
      <c r="CC2456" s="1"/>
      <c r="CD2456" s="1"/>
      <c r="CE2456" s="1"/>
      <c r="CF2456" s="1"/>
      <c r="CG2456" s="1"/>
      <c r="CH2456" s="1"/>
      <c r="CI2456" s="1"/>
      <c r="CJ2456" s="1"/>
      <c r="CK2456" s="1"/>
      <c r="CL2456" s="1"/>
      <c r="CM2456" s="1"/>
    </row>
    <row r="2457" spans="11:91" s="9" customFormat="1" x14ac:dyDescent="0.2">
      <c r="K2457" s="1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/>
      <c r="AL2457" s="1"/>
      <c r="AM2457" s="1"/>
      <c r="AN2457" s="1"/>
      <c r="AO2457" s="1"/>
      <c r="AP2457" s="1"/>
      <c r="AQ2457" s="1"/>
      <c r="AR2457" s="1"/>
      <c r="AS2457" s="1"/>
      <c r="AT2457" s="1"/>
      <c r="AU2457" s="1"/>
      <c r="AV2457" s="1"/>
      <c r="AW2457" s="1"/>
      <c r="AX2457" s="1"/>
      <c r="AY2457" s="1"/>
      <c r="AZ2457" s="1"/>
      <c r="BA2457" s="1"/>
      <c r="BB2457" s="1"/>
      <c r="BC2457" s="1"/>
      <c r="BD2457" s="1"/>
      <c r="BE2457" s="1"/>
      <c r="BF2457" s="1"/>
      <c r="BG2457" s="1"/>
      <c r="BH2457" s="1"/>
      <c r="BI2457" s="1"/>
      <c r="BJ2457" s="1"/>
      <c r="BK2457" s="1"/>
      <c r="BL2457" s="1"/>
      <c r="BM2457" s="1"/>
      <c r="BN2457" s="1"/>
      <c r="BO2457" s="1"/>
      <c r="BP2457" s="1"/>
      <c r="BQ2457" s="1"/>
      <c r="BR2457" s="1"/>
      <c r="BS2457" s="1"/>
      <c r="BT2457" s="1"/>
      <c r="BU2457" s="1"/>
      <c r="BV2457" s="1"/>
      <c r="BW2457" s="1"/>
      <c r="BX2457" s="1"/>
      <c r="BY2457" s="1"/>
      <c r="BZ2457" s="1"/>
      <c r="CA2457" s="1"/>
      <c r="CB2457" s="1"/>
      <c r="CC2457" s="1"/>
      <c r="CD2457" s="1"/>
      <c r="CE2457" s="1"/>
      <c r="CF2457" s="1"/>
      <c r="CG2457" s="1"/>
      <c r="CH2457" s="1"/>
      <c r="CI2457" s="1"/>
      <c r="CJ2457" s="1"/>
      <c r="CK2457" s="1"/>
      <c r="CL2457" s="1"/>
      <c r="CM2457" s="1"/>
    </row>
    <row r="2458" spans="11:91" s="9" customFormat="1" x14ac:dyDescent="0.2">
      <c r="K2458" s="1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  <c r="AL2458" s="1"/>
      <c r="AM2458" s="1"/>
      <c r="AN2458" s="1"/>
      <c r="AO2458" s="1"/>
      <c r="AP2458" s="1"/>
      <c r="AQ2458" s="1"/>
      <c r="AR2458" s="1"/>
      <c r="AS2458" s="1"/>
      <c r="AT2458" s="1"/>
      <c r="AU2458" s="1"/>
      <c r="AV2458" s="1"/>
      <c r="AW2458" s="1"/>
      <c r="AX2458" s="1"/>
      <c r="AY2458" s="1"/>
      <c r="AZ2458" s="1"/>
      <c r="BA2458" s="1"/>
      <c r="BB2458" s="1"/>
      <c r="BC2458" s="1"/>
      <c r="BD2458" s="1"/>
      <c r="BE2458" s="1"/>
      <c r="BF2458" s="1"/>
      <c r="BG2458" s="1"/>
      <c r="BH2458" s="1"/>
      <c r="BI2458" s="1"/>
      <c r="BJ2458" s="1"/>
      <c r="BK2458" s="1"/>
      <c r="BL2458" s="1"/>
      <c r="BM2458" s="1"/>
      <c r="BN2458" s="1"/>
      <c r="BO2458" s="1"/>
      <c r="BP2458" s="1"/>
      <c r="BQ2458" s="1"/>
      <c r="BR2458" s="1"/>
      <c r="BS2458" s="1"/>
      <c r="BT2458" s="1"/>
      <c r="BU2458" s="1"/>
      <c r="BV2458" s="1"/>
      <c r="BW2458" s="1"/>
      <c r="BX2458" s="1"/>
      <c r="BY2458" s="1"/>
      <c r="BZ2458" s="1"/>
      <c r="CA2458" s="1"/>
      <c r="CB2458" s="1"/>
      <c r="CC2458" s="1"/>
      <c r="CD2458" s="1"/>
      <c r="CE2458" s="1"/>
      <c r="CF2458" s="1"/>
      <c r="CG2458" s="1"/>
      <c r="CH2458" s="1"/>
      <c r="CI2458" s="1"/>
      <c r="CJ2458" s="1"/>
      <c r="CK2458" s="1"/>
      <c r="CL2458" s="1"/>
      <c r="CM2458" s="1"/>
    </row>
    <row r="2459" spans="11:91" s="9" customFormat="1" x14ac:dyDescent="0.2">
      <c r="K2459" s="1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1"/>
      <c r="Y2459" s="1"/>
      <c r="Z2459" s="1"/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  <c r="AK2459" s="1"/>
      <c r="AL2459" s="1"/>
      <c r="AM2459" s="1"/>
      <c r="AN2459" s="1"/>
      <c r="AO2459" s="1"/>
      <c r="AP2459" s="1"/>
      <c r="AQ2459" s="1"/>
      <c r="AR2459" s="1"/>
      <c r="AS2459" s="1"/>
      <c r="AT2459" s="1"/>
      <c r="AU2459" s="1"/>
      <c r="AV2459" s="1"/>
      <c r="AW2459" s="1"/>
      <c r="AX2459" s="1"/>
      <c r="AY2459" s="1"/>
      <c r="AZ2459" s="1"/>
      <c r="BA2459" s="1"/>
      <c r="BB2459" s="1"/>
      <c r="BC2459" s="1"/>
      <c r="BD2459" s="1"/>
      <c r="BE2459" s="1"/>
      <c r="BF2459" s="1"/>
      <c r="BG2459" s="1"/>
      <c r="BH2459" s="1"/>
      <c r="BI2459" s="1"/>
      <c r="BJ2459" s="1"/>
      <c r="BK2459" s="1"/>
      <c r="BL2459" s="1"/>
      <c r="BM2459" s="1"/>
      <c r="BN2459" s="1"/>
      <c r="BO2459" s="1"/>
      <c r="BP2459" s="1"/>
      <c r="BQ2459" s="1"/>
      <c r="BR2459" s="1"/>
      <c r="BS2459" s="1"/>
      <c r="BT2459" s="1"/>
      <c r="BU2459" s="1"/>
      <c r="BV2459" s="1"/>
      <c r="BW2459" s="1"/>
      <c r="BX2459" s="1"/>
      <c r="BY2459" s="1"/>
      <c r="BZ2459" s="1"/>
      <c r="CA2459" s="1"/>
      <c r="CB2459" s="1"/>
      <c r="CC2459" s="1"/>
      <c r="CD2459" s="1"/>
      <c r="CE2459" s="1"/>
      <c r="CF2459" s="1"/>
      <c r="CG2459" s="1"/>
      <c r="CH2459" s="1"/>
      <c r="CI2459" s="1"/>
      <c r="CJ2459" s="1"/>
      <c r="CK2459" s="1"/>
      <c r="CL2459" s="1"/>
      <c r="CM2459" s="1"/>
    </row>
    <row r="2460" spans="11:91" s="9" customFormat="1" x14ac:dyDescent="0.2">
      <c r="K2460" s="1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  <c r="AK2460" s="1"/>
      <c r="AL2460" s="1"/>
      <c r="AM2460" s="1"/>
      <c r="AN2460" s="1"/>
      <c r="AO2460" s="1"/>
      <c r="AP2460" s="1"/>
      <c r="AQ2460" s="1"/>
      <c r="AR2460" s="1"/>
      <c r="AS2460" s="1"/>
      <c r="AT2460" s="1"/>
      <c r="AU2460" s="1"/>
      <c r="AV2460" s="1"/>
      <c r="AW2460" s="1"/>
      <c r="AX2460" s="1"/>
      <c r="AY2460" s="1"/>
      <c r="AZ2460" s="1"/>
      <c r="BA2460" s="1"/>
      <c r="BB2460" s="1"/>
      <c r="BC2460" s="1"/>
      <c r="BD2460" s="1"/>
      <c r="BE2460" s="1"/>
      <c r="BF2460" s="1"/>
      <c r="BG2460" s="1"/>
      <c r="BH2460" s="1"/>
      <c r="BI2460" s="1"/>
      <c r="BJ2460" s="1"/>
      <c r="BK2460" s="1"/>
      <c r="BL2460" s="1"/>
      <c r="BM2460" s="1"/>
      <c r="BN2460" s="1"/>
      <c r="BO2460" s="1"/>
      <c r="BP2460" s="1"/>
      <c r="BQ2460" s="1"/>
      <c r="BR2460" s="1"/>
      <c r="BS2460" s="1"/>
      <c r="BT2460" s="1"/>
      <c r="BU2460" s="1"/>
      <c r="BV2460" s="1"/>
      <c r="BW2460" s="1"/>
      <c r="BX2460" s="1"/>
      <c r="BY2460" s="1"/>
      <c r="BZ2460" s="1"/>
      <c r="CA2460" s="1"/>
      <c r="CB2460" s="1"/>
      <c r="CC2460" s="1"/>
      <c r="CD2460" s="1"/>
      <c r="CE2460" s="1"/>
      <c r="CF2460" s="1"/>
      <c r="CG2460" s="1"/>
      <c r="CH2460" s="1"/>
      <c r="CI2460" s="1"/>
      <c r="CJ2460" s="1"/>
      <c r="CK2460" s="1"/>
      <c r="CL2460" s="1"/>
      <c r="CM2460" s="1"/>
    </row>
    <row r="2461" spans="11:91" s="9" customFormat="1" x14ac:dyDescent="0.2">
      <c r="K2461" s="1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  <c r="AK2461" s="1"/>
      <c r="AL2461" s="1"/>
      <c r="AM2461" s="1"/>
      <c r="AN2461" s="1"/>
      <c r="AO2461" s="1"/>
      <c r="AP2461" s="1"/>
      <c r="AQ2461" s="1"/>
      <c r="AR2461" s="1"/>
      <c r="AS2461" s="1"/>
      <c r="AT2461" s="1"/>
      <c r="AU2461" s="1"/>
      <c r="AV2461" s="1"/>
      <c r="AW2461" s="1"/>
      <c r="AX2461" s="1"/>
      <c r="AY2461" s="1"/>
      <c r="AZ2461" s="1"/>
      <c r="BA2461" s="1"/>
      <c r="BB2461" s="1"/>
      <c r="BC2461" s="1"/>
      <c r="BD2461" s="1"/>
      <c r="BE2461" s="1"/>
      <c r="BF2461" s="1"/>
      <c r="BG2461" s="1"/>
      <c r="BH2461" s="1"/>
      <c r="BI2461" s="1"/>
      <c r="BJ2461" s="1"/>
      <c r="BK2461" s="1"/>
      <c r="BL2461" s="1"/>
      <c r="BM2461" s="1"/>
      <c r="BN2461" s="1"/>
      <c r="BO2461" s="1"/>
      <c r="BP2461" s="1"/>
      <c r="BQ2461" s="1"/>
      <c r="BR2461" s="1"/>
      <c r="BS2461" s="1"/>
      <c r="BT2461" s="1"/>
      <c r="BU2461" s="1"/>
      <c r="BV2461" s="1"/>
      <c r="BW2461" s="1"/>
      <c r="BX2461" s="1"/>
      <c r="BY2461" s="1"/>
      <c r="BZ2461" s="1"/>
      <c r="CA2461" s="1"/>
      <c r="CB2461" s="1"/>
      <c r="CC2461" s="1"/>
      <c r="CD2461" s="1"/>
      <c r="CE2461" s="1"/>
      <c r="CF2461" s="1"/>
      <c r="CG2461" s="1"/>
      <c r="CH2461" s="1"/>
      <c r="CI2461" s="1"/>
      <c r="CJ2461" s="1"/>
      <c r="CK2461" s="1"/>
      <c r="CL2461" s="1"/>
      <c r="CM2461" s="1"/>
    </row>
    <row r="2462" spans="11:91" s="9" customFormat="1" x14ac:dyDescent="0.2">
      <c r="K2462" s="1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  <c r="AJ2462" s="1"/>
      <c r="AK2462" s="1"/>
      <c r="AL2462" s="1"/>
      <c r="AM2462" s="1"/>
      <c r="AN2462" s="1"/>
      <c r="AO2462" s="1"/>
      <c r="AP2462" s="1"/>
      <c r="AQ2462" s="1"/>
      <c r="AR2462" s="1"/>
      <c r="AS2462" s="1"/>
      <c r="AT2462" s="1"/>
      <c r="AU2462" s="1"/>
      <c r="AV2462" s="1"/>
      <c r="AW2462" s="1"/>
      <c r="AX2462" s="1"/>
      <c r="AY2462" s="1"/>
      <c r="AZ2462" s="1"/>
      <c r="BA2462" s="1"/>
      <c r="BB2462" s="1"/>
      <c r="BC2462" s="1"/>
      <c r="BD2462" s="1"/>
      <c r="BE2462" s="1"/>
      <c r="BF2462" s="1"/>
      <c r="BG2462" s="1"/>
      <c r="BH2462" s="1"/>
      <c r="BI2462" s="1"/>
      <c r="BJ2462" s="1"/>
      <c r="BK2462" s="1"/>
      <c r="BL2462" s="1"/>
      <c r="BM2462" s="1"/>
      <c r="BN2462" s="1"/>
      <c r="BO2462" s="1"/>
      <c r="BP2462" s="1"/>
      <c r="BQ2462" s="1"/>
      <c r="BR2462" s="1"/>
      <c r="BS2462" s="1"/>
      <c r="BT2462" s="1"/>
      <c r="BU2462" s="1"/>
      <c r="BV2462" s="1"/>
      <c r="BW2462" s="1"/>
      <c r="BX2462" s="1"/>
      <c r="BY2462" s="1"/>
      <c r="BZ2462" s="1"/>
      <c r="CA2462" s="1"/>
      <c r="CB2462" s="1"/>
      <c r="CC2462" s="1"/>
      <c r="CD2462" s="1"/>
      <c r="CE2462" s="1"/>
      <c r="CF2462" s="1"/>
      <c r="CG2462" s="1"/>
      <c r="CH2462" s="1"/>
      <c r="CI2462" s="1"/>
      <c r="CJ2462" s="1"/>
      <c r="CK2462" s="1"/>
      <c r="CL2462" s="1"/>
      <c r="CM2462" s="1"/>
    </row>
    <row r="2463" spans="11:91" s="9" customFormat="1" x14ac:dyDescent="0.2">
      <c r="K2463" s="1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  <c r="AL2463" s="1"/>
      <c r="AM2463" s="1"/>
      <c r="AN2463" s="1"/>
      <c r="AO2463" s="1"/>
      <c r="AP2463" s="1"/>
      <c r="AQ2463" s="1"/>
      <c r="AR2463" s="1"/>
      <c r="AS2463" s="1"/>
      <c r="AT2463" s="1"/>
      <c r="AU2463" s="1"/>
      <c r="AV2463" s="1"/>
      <c r="AW2463" s="1"/>
      <c r="AX2463" s="1"/>
      <c r="AY2463" s="1"/>
      <c r="AZ2463" s="1"/>
      <c r="BA2463" s="1"/>
      <c r="BB2463" s="1"/>
      <c r="BC2463" s="1"/>
      <c r="BD2463" s="1"/>
      <c r="BE2463" s="1"/>
      <c r="BF2463" s="1"/>
      <c r="BG2463" s="1"/>
      <c r="BH2463" s="1"/>
      <c r="BI2463" s="1"/>
      <c r="BJ2463" s="1"/>
      <c r="BK2463" s="1"/>
      <c r="BL2463" s="1"/>
      <c r="BM2463" s="1"/>
      <c r="BN2463" s="1"/>
      <c r="BO2463" s="1"/>
      <c r="BP2463" s="1"/>
      <c r="BQ2463" s="1"/>
      <c r="BR2463" s="1"/>
      <c r="BS2463" s="1"/>
      <c r="BT2463" s="1"/>
      <c r="BU2463" s="1"/>
      <c r="BV2463" s="1"/>
      <c r="BW2463" s="1"/>
      <c r="BX2463" s="1"/>
      <c r="BY2463" s="1"/>
      <c r="BZ2463" s="1"/>
      <c r="CA2463" s="1"/>
      <c r="CB2463" s="1"/>
      <c r="CC2463" s="1"/>
      <c r="CD2463" s="1"/>
      <c r="CE2463" s="1"/>
      <c r="CF2463" s="1"/>
      <c r="CG2463" s="1"/>
      <c r="CH2463" s="1"/>
      <c r="CI2463" s="1"/>
      <c r="CJ2463" s="1"/>
      <c r="CK2463" s="1"/>
      <c r="CL2463" s="1"/>
      <c r="CM2463" s="1"/>
    </row>
    <row r="2464" spans="11:91" s="9" customFormat="1" x14ac:dyDescent="0.2">
      <c r="K2464" s="1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/>
      <c r="AJ2464" s="1"/>
      <c r="AK2464" s="1"/>
      <c r="AL2464" s="1"/>
      <c r="AM2464" s="1"/>
      <c r="AN2464" s="1"/>
      <c r="AO2464" s="1"/>
      <c r="AP2464" s="1"/>
      <c r="AQ2464" s="1"/>
      <c r="AR2464" s="1"/>
      <c r="AS2464" s="1"/>
      <c r="AT2464" s="1"/>
      <c r="AU2464" s="1"/>
      <c r="AV2464" s="1"/>
      <c r="AW2464" s="1"/>
      <c r="AX2464" s="1"/>
      <c r="AY2464" s="1"/>
      <c r="AZ2464" s="1"/>
      <c r="BA2464" s="1"/>
      <c r="BB2464" s="1"/>
      <c r="BC2464" s="1"/>
      <c r="BD2464" s="1"/>
      <c r="BE2464" s="1"/>
      <c r="BF2464" s="1"/>
      <c r="BG2464" s="1"/>
      <c r="BH2464" s="1"/>
      <c r="BI2464" s="1"/>
      <c r="BJ2464" s="1"/>
      <c r="BK2464" s="1"/>
      <c r="BL2464" s="1"/>
      <c r="BM2464" s="1"/>
      <c r="BN2464" s="1"/>
      <c r="BO2464" s="1"/>
      <c r="BP2464" s="1"/>
      <c r="BQ2464" s="1"/>
      <c r="BR2464" s="1"/>
      <c r="BS2464" s="1"/>
      <c r="BT2464" s="1"/>
      <c r="BU2464" s="1"/>
      <c r="BV2464" s="1"/>
      <c r="BW2464" s="1"/>
      <c r="BX2464" s="1"/>
      <c r="BY2464" s="1"/>
      <c r="BZ2464" s="1"/>
      <c r="CA2464" s="1"/>
      <c r="CB2464" s="1"/>
      <c r="CC2464" s="1"/>
      <c r="CD2464" s="1"/>
      <c r="CE2464" s="1"/>
      <c r="CF2464" s="1"/>
      <c r="CG2464" s="1"/>
      <c r="CH2464" s="1"/>
      <c r="CI2464" s="1"/>
      <c r="CJ2464" s="1"/>
      <c r="CK2464" s="1"/>
      <c r="CL2464" s="1"/>
      <c r="CM2464" s="1"/>
    </row>
    <row r="2465" spans="11:91" s="9" customFormat="1" x14ac:dyDescent="0.2">
      <c r="K2465" s="1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  <c r="AH2465" s="1"/>
      <c r="AI2465" s="1"/>
      <c r="AJ2465" s="1"/>
      <c r="AK2465" s="1"/>
      <c r="AL2465" s="1"/>
      <c r="AM2465" s="1"/>
      <c r="AN2465" s="1"/>
      <c r="AO2465" s="1"/>
      <c r="AP2465" s="1"/>
      <c r="AQ2465" s="1"/>
      <c r="AR2465" s="1"/>
      <c r="AS2465" s="1"/>
      <c r="AT2465" s="1"/>
      <c r="AU2465" s="1"/>
      <c r="AV2465" s="1"/>
      <c r="AW2465" s="1"/>
      <c r="AX2465" s="1"/>
      <c r="AY2465" s="1"/>
      <c r="AZ2465" s="1"/>
      <c r="BA2465" s="1"/>
      <c r="BB2465" s="1"/>
      <c r="BC2465" s="1"/>
      <c r="BD2465" s="1"/>
      <c r="BE2465" s="1"/>
      <c r="BF2465" s="1"/>
      <c r="BG2465" s="1"/>
      <c r="BH2465" s="1"/>
      <c r="BI2465" s="1"/>
      <c r="BJ2465" s="1"/>
      <c r="BK2465" s="1"/>
      <c r="BL2465" s="1"/>
      <c r="BM2465" s="1"/>
      <c r="BN2465" s="1"/>
      <c r="BO2465" s="1"/>
      <c r="BP2465" s="1"/>
      <c r="BQ2465" s="1"/>
      <c r="BR2465" s="1"/>
      <c r="BS2465" s="1"/>
      <c r="BT2465" s="1"/>
      <c r="BU2465" s="1"/>
      <c r="BV2465" s="1"/>
      <c r="BW2465" s="1"/>
      <c r="BX2465" s="1"/>
      <c r="BY2465" s="1"/>
      <c r="BZ2465" s="1"/>
      <c r="CA2465" s="1"/>
      <c r="CB2465" s="1"/>
      <c r="CC2465" s="1"/>
      <c r="CD2465" s="1"/>
      <c r="CE2465" s="1"/>
      <c r="CF2465" s="1"/>
      <c r="CG2465" s="1"/>
      <c r="CH2465" s="1"/>
      <c r="CI2465" s="1"/>
      <c r="CJ2465" s="1"/>
      <c r="CK2465" s="1"/>
      <c r="CL2465" s="1"/>
      <c r="CM2465" s="1"/>
    </row>
    <row r="2466" spans="11:91" s="9" customFormat="1" x14ac:dyDescent="0.2">
      <c r="K2466" s="1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  <c r="AL2466" s="1"/>
      <c r="AM2466" s="1"/>
      <c r="AN2466" s="1"/>
      <c r="AO2466" s="1"/>
      <c r="AP2466" s="1"/>
      <c r="AQ2466" s="1"/>
      <c r="AR2466" s="1"/>
      <c r="AS2466" s="1"/>
      <c r="AT2466" s="1"/>
      <c r="AU2466" s="1"/>
      <c r="AV2466" s="1"/>
      <c r="AW2466" s="1"/>
      <c r="AX2466" s="1"/>
      <c r="AY2466" s="1"/>
      <c r="AZ2466" s="1"/>
      <c r="BA2466" s="1"/>
      <c r="BB2466" s="1"/>
      <c r="BC2466" s="1"/>
      <c r="BD2466" s="1"/>
      <c r="BE2466" s="1"/>
      <c r="BF2466" s="1"/>
      <c r="BG2466" s="1"/>
      <c r="BH2466" s="1"/>
      <c r="BI2466" s="1"/>
      <c r="BJ2466" s="1"/>
      <c r="BK2466" s="1"/>
      <c r="BL2466" s="1"/>
      <c r="BM2466" s="1"/>
      <c r="BN2466" s="1"/>
      <c r="BO2466" s="1"/>
      <c r="BP2466" s="1"/>
      <c r="BQ2466" s="1"/>
      <c r="BR2466" s="1"/>
      <c r="BS2466" s="1"/>
      <c r="BT2466" s="1"/>
      <c r="BU2466" s="1"/>
      <c r="BV2466" s="1"/>
      <c r="BW2466" s="1"/>
      <c r="BX2466" s="1"/>
      <c r="BY2466" s="1"/>
      <c r="BZ2466" s="1"/>
      <c r="CA2466" s="1"/>
      <c r="CB2466" s="1"/>
      <c r="CC2466" s="1"/>
      <c r="CD2466" s="1"/>
      <c r="CE2466" s="1"/>
      <c r="CF2466" s="1"/>
      <c r="CG2466" s="1"/>
      <c r="CH2466" s="1"/>
      <c r="CI2466" s="1"/>
      <c r="CJ2466" s="1"/>
      <c r="CK2466" s="1"/>
      <c r="CL2466" s="1"/>
      <c r="CM2466" s="1"/>
    </row>
    <row r="2467" spans="11:91" s="9" customFormat="1" x14ac:dyDescent="0.2">
      <c r="K2467" s="1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1"/>
      <c r="AK2467" s="1"/>
      <c r="AL2467" s="1"/>
      <c r="AM2467" s="1"/>
      <c r="AN2467" s="1"/>
      <c r="AO2467" s="1"/>
      <c r="AP2467" s="1"/>
      <c r="AQ2467" s="1"/>
      <c r="AR2467" s="1"/>
      <c r="AS2467" s="1"/>
      <c r="AT2467" s="1"/>
      <c r="AU2467" s="1"/>
      <c r="AV2467" s="1"/>
      <c r="AW2467" s="1"/>
      <c r="AX2467" s="1"/>
      <c r="AY2467" s="1"/>
      <c r="AZ2467" s="1"/>
      <c r="BA2467" s="1"/>
      <c r="BB2467" s="1"/>
      <c r="BC2467" s="1"/>
      <c r="BD2467" s="1"/>
      <c r="BE2467" s="1"/>
      <c r="BF2467" s="1"/>
      <c r="BG2467" s="1"/>
      <c r="BH2467" s="1"/>
      <c r="BI2467" s="1"/>
      <c r="BJ2467" s="1"/>
      <c r="BK2467" s="1"/>
      <c r="BL2467" s="1"/>
      <c r="BM2467" s="1"/>
      <c r="BN2467" s="1"/>
      <c r="BO2467" s="1"/>
      <c r="BP2467" s="1"/>
      <c r="BQ2467" s="1"/>
      <c r="BR2467" s="1"/>
      <c r="BS2467" s="1"/>
      <c r="BT2467" s="1"/>
      <c r="BU2467" s="1"/>
      <c r="BV2467" s="1"/>
      <c r="BW2467" s="1"/>
      <c r="BX2467" s="1"/>
      <c r="BY2467" s="1"/>
      <c r="BZ2467" s="1"/>
      <c r="CA2467" s="1"/>
      <c r="CB2467" s="1"/>
      <c r="CC2467" s="1"/>
      <c r="CD2467" s="1"/>
      <c r="CE2467" s="1"/>
      <c r="CF2467" s="1"/>
      <c r="CG2467" s="1"/>
      <c r="CH2467" s="1"/>
      <c r="CI2467" s="1"/>
      <c r="CJ2467" s="1"/>
      <c r="CK2467" s="1"/>
      <c r="CL2467" s="1"/>
      <c r="CM2467" s="1"/>
    </row>
    <row r="2468" spans="11:91" s="9" customFormat="1" x14ac:dyDescent="0.2">
      <c r="K2468" s="1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1"/>
      <c r="AK2468" s="1"/>
      <c r="AL2468" s="1"/>
      <c r="AM2468" s="1"/>
      <c r="AN2468" s="1"/>
      <c r="AO2468" s="1"/>
      <c r="AP2468" s="1"/>
      <c r="AQ2468" s="1"/>
      <c r="AR2468" s="1"/>
      <c r="AS2468" s="1"/>
      <c r="AT2468" s="1"/>
      <c r="AU2468" s="1"/>
      <c r="AV2468" s="1"/>
      <c r="AW2468" s="1"/>
      <c r="AX2468" s="1"/>
      <c r="AY2468" s="1"/>
      <c r="AZ2468" s="1"/>
      <c r="BA2468" s="1"/>
      <c r="BB2468" s="1"/>
      <c r="BC2468" s="1"/>
      <c r="BD2468" s="1"/>
      <c r="BE2468" s="1"/>
      <c r="BF2468" s="1"/>
      <c r="BG2468" s="1"/>
      <c r="BH2468" s="1"/>
      <c r="BI2468" s="1"/>
      <c r="BJ2468" s="1"/>
      <c r="BK2468" s="1"/>
      <c r="BL2468" s="1"/>
      <c r="BM2468" s="1"/>
      <c r="BN2468" s="1"/>
      <c r="BO2468" s="1"/>
      <c r="BP2468" s="1"/>
      <c r="BQ2468" s="1"/>
      <c r="BR2468" s="1"/>
      <c r="BS2468" s="1"/>
      <c r="BT2468" s="1"/>
      <c r="BU2468" s="1"/>
      <c r="BV2468" s="1"/>
      <c r="BW2468" s="1"/>
      <c r="BX2468" s="1"/>
      <c r="BY2468" s="1"/>
      <c r="BZ2468" s="1"/>
      <c r="CA2468" s="1"/>
      <c r="CB2468" s="1"/>
      <c r="CC2468" s="1"/>
      <c r="CD2468" s="1"/>
      <c r="CE2468" s="1"/>
      <c r="CF2468" s="1"/>
      <c r="CG2468" s="1"/>
      <c r="CH2468" s="1"/>
      <c r="CI2468" s="1"/>
      <c r="CJ2468" s="1"/>
      <c r="CK2468" s="1"/>
      <c r="CL2468" s="1"/>
      <c r="CM2468" s="1"/>
    </row>
    <row r="2469" spans="11:91" s="9" customFormat="1" x14ac:dyDescent="0.2">
      <c r="K2469" s="1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  <c r="AH2469" s="1"/>
      <c r="AI2469" s="1"/>
      <c r="AJ2469" s="1"/>
      <c r="AK2469" s="1"/>
      <c r="AL2469" s="1"/>
      <c r="AM2469" s="1"/>
      <c r="AN2469" s="1"/>
      <c r="AO2469" s="1"/>
      <c r="AP2469" s="1"/>
      <c r="AQ2469" s="1"/>
      <c r="AR2469" s="1"/>
      <c r="AS2469" s="1"/>
      <c r="AT2469" s="1"/>
      <c r="AU2469" s="1"/>
      <c r="AV2469" s="1"/>
      <c r="AW2469" s="1"/>
      <c r="AX2469" s="1"/>
      <c r="AY2469" s="1"/>
      <c r="AZ2469" s="1"/>
      <c r="BA2469" s="1"/>
      <c r="BB2469" s="1"/>
      <c r="BC2469" s="1"/>
      <c r="BD2469" s="1"/>
      <c r="BE2469" s="1"/>
      <c r="BF2469" s="1"/>
      <c r="BG2469" s="1"/>
      <c r="BH2469" s="1"/>
      <c r="BI2469" s="1"/>
      <c r="BJ2469" s="1"/>
      <c r="BK2469" s="1"/>
      <c r="BL2469" s="1"/>
      <c r="BM2469" s="1"/>
      <c r="BN2469" s="1"/>
      <c r="BO2469" s="1"/>
      <c r="BP2469" s="1"/>
      <c r="BQ2469" s="1"/>
      <c r="BR2469" s="1"/>
      <c r="BS2469" s="1"/>
      <c r="BT2469" s="1"/>
      <c r="BU2469" s="1"/>
      <c r="BV2469" s="1"/>
      <c r="BW2469" s="1"/>
      <c r="BX2469" s="1"/>
      <c r="BY2469" s="1"/>
      <c r="BZ2469" s="1"/>
      <c r="CA2469" s="1"/>
      <c r="CB2469" s="1"/>
      <c r="CC2469" s="1"/>
      <c r="CD2469" s="1"/>
      <c r="CE2469" s="1"/>
      <c r="CF2469" s="1"/>
      <c r="CG2469" s="1"/>
      <c r="CH2469" s="1"/>
      <c r="CI2469" s="1"/>
      <c r="CJ2469" s="1"/>
      <c r="CK2469" s="1"/>
      <c r="CL2469" s="1"/>
      <c r="CM2469" s="1"/>
    </row>
    <row r="2470" spans="11:91" s="9" customFormat="1" x14ac:dyDescent="0.2">
      <c r="K2470" s="1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1"/>
      <c r="AK2470" s="1"/>
      <c r="AL2470" s="1"/>
      <c r="AM2470" s="1"/>
      <c r="AN2470" s="1"/>
      <c r="AO2470" s="1"/>
      <c r="AP2470" s="1"/>
      <c r="AQ2470" s="1"/>
      <c r="AR2470" s="1"/>
      <c r="AS2470" s="1"/>
      <c r="AT2470" s="1"/>
      <c r="AU2470" s="1"/>
      <c r="AV2470" s="1"/>
      <c r="AW2470" s="1"/>
      <c r="AX2470" s="1"/>
      <c r="AY2470" s="1"/>
      <c r="AZ2470" s="1"/>
      <c r="BA2470" s="1"/>
      <c r="BB2470" s="1"/>
      <c r="BC2470" s="1"/>
      <c r="BD2470" s="1"/>
      <c r="BE2470" s="1"/>
      <c r="BF2470" s="1"/>
      <c r="BG2470" s="1"/>
      <c r="BH2470" s="1"/>
      <c r="BI2470" s="1"/>
      <c r="BJ2470" s="1"/>
      <c r="BK2470" s="1"/>
      <c r="BL2470" s="1"/>
      <c r="BM2470" s="1"/>
      <c r="BN2470" s="1"/>
      <c r="BO2470" s="1"/>
      <c r="BP2470" s="1"/>
      <c r="BQ2470" s="1"/>
      <c r="BR2470" s="1"/>
      <c r="BS2470" s="1"/>
      <c r="BT2470" s="1"/>
      <c r="BU2470" s="1"/>
      <c r="BV2470" s="1"/>
      <c r="BW2470" s="1"/>
      <c r="BX2470" s="1"/>
      <c r="BY2470" s="1"/>
      <c r="BZ2470" s="1"/>
      <c r="CA2470" s="1"/>
      <c r="CB2470" s="1"/>
      <c r="CC2470" s="1"/>
      <c r="CD2470" s="1"/>
      <c r="CE2470" s="1"/>
      <c r="CF2470" s="1"/>
      <c r="CG2470" s="1"/>
      <c r="CH2470" s="1"/>
      <c r="CI2470" s="1"/>
      <c r="CJ2470" s="1"/>
      <c r="CK2470" s="1"/>
      <c r="CL2470" s="1"/>
      <c r="CM2470" s="1"/>
    </row>
    <row r="2471" spans="11:91" s="9" customFormat="1" x14ac:dyDescent="0.2">
      <c r="K2471" s="1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1"/>
      <c r="AK2471" s="1"/>
      <c r="AL2471" s="1"/>
      <c r="AM2471" s="1"/>
      <c r="AN2471" s="1"/>
      <c r="AO2471" s="1"/>
      <c r="AP2471" s="1"/>
      <c r="AQ2471" s="1"/>
      <c r="AR2471" s="1"/>
      <c r="AS2471" s="1"/>
      <c r="AT2471" s="1"/>
      <c r="AU2471" s="1"/>
      <c r="AV2471" s="1"/>
      <c r="AW2471" s="1"/>
      <c r="AX2471" s="1"/>
      <c r="AY2471" s="1"/>
      <c r="AZ2471" s="1"/>
      <c r="BA2471" s="1"/>
      <c r="BB2471" s="1"/>
      <c r="BC2471" s="1"/>
      <c r="BD2471" s="1"/>
      <c r="BE2471" s="1"/>
      <c r="BF2471" s="1"/>
      <c r="BG2471" s="1"/>
      <c r="BH2471" s="1"/>
      <c r="BI2471" s="1"/>
      <c r="BJ2471" s="1"/>
      <c r="BK2471" s="1"/>
      <c r="BL2471" s="1"/>
      <c r="BM2471" s="1"/>
      <c r="BN2471" s="1"/>
      <c r="BO2471" s="1"/>
      <c r="BP2471" s="1"/>
      <c r="BQ2471" s="1"/>
      <c r="BR2471" s="1"/>
      <c r="BS2471" s="1"/>
      <c r="BT2471" s="1"/>
      <c r="BU2471" s="1"/>
      <c r="BV2471" s="1"/>
      <c r="BW2471" s="1"/>
      <c r="BX2471" s="1"/>
      <c r="BY2471" s="1"/>
      <c r="BZ2471" s="1"/>
      <c r="CA2471" s="1"/>
      <c r="CB2471" s="1"/>
      <c r="CC2471" s="1"/>
      <c r="CD2471" s="1"/>
      <c r="CE2471" s="1"/>
      <c r="CF2471" s="1"/>
      <c r="CG2471" s="1"/>
      <c r="CH2471" s="1"/>
      <c r="CI2471" s="1"/>
      <c r="CJ2471" s="1"/>
      <c r="CK2471" s="1"/>
      <c r="CL2471" s="1"/>
      <c r="CM2471" s="1"/>
    </row>
    <row r="2472" spans="11:91" s="9" customFormat="1" x14ac:dyDescent="0.2">
      <c r="K2472" s="1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K2472" s="1"/>
      <c r="AL2472" s="1"/>
      <c r="AM2472" s="1"/>
      <c r="AN2472" s="1"/>
      <c r="AO2472" s="1"/>
      <c r="AP2472" s="1"/>
      <c r="AQ2472" s="1"/>
      <c r="AR2472" s="1"/>
      <c r="AS2472" s="1"/>
      <c r="AT2472" s="1"/>
      <c r="AU2472" s="1"/>
      <c r="AV2472" s="1"/>
      <c r="AW2472" s="1"/>
      <c r="AX2472" s="1"/>
      <c r="AY2472" s="1"/>
      <c r="AZ2472" s="1"/>
      <c r="BA2472" s="1"/>
      <c r="BB2472" s="1"/>
      <c r="BC2472" s="1"/>
      <c r="BD2472" s="1"/>
      <c r="BE2472" s="1"/>
      <c r="BF2472" s="1"/>
      <c r="BG2472" s="1"/>
      <c r="BH2472" s="1"/>
      <c r="BI2472" s="1"/>
      <c r="BJ2472" s="1"/>
      <c r="BK2472" s="1"/>
      <c r="BL2472" s="1"/>
      <c r="BM2472" s="1"/>
      <c r="BN2472" s="1"/>
      <c r="BO2472" s="1"/>
      <c r="BP2472" s="1"/>
      <c r="BQ2472" s="1"/>
      <c r="BR2472" s="1"/>
      <c r="BS2472" s="1"/>
      <c r="BT2472" s="1"/>
      <c r="BU2472" s="1"/>
      <c r="BV2472" s="1"/>
      <c r="BW2472" s="1"/>
      <c r="BX2472" s="1"/>
      <c r="BY2472" s="1"/>
      <c r="BZ2472" s="1"/>
      <c r="CA2472" s="1"/>
      <c r="CB2472" s="1"/>
      <c r="CC2472" s="1"/>
      <c r="CD2472" s="1"/>
      <c r="CE2472" s="1"/>
      <c r="CF2472" s="1"/>
      <c r="CG2472" s="1"/>
      <c r="CH2472" s="1"/>
      <c r="CI2472" s="1"/>
      <c r="CJ2472" s="1"/>
      <c r="CK2472" s="1"/>
      <c r="CL2472" s="1"/>
      <c r="CM2472" s="1"/>
    </row>
    <row r="2473" spans="11:91" s="9" customFormat="1" x14ac:dyDescent="0.2">
      <c r="K2473" s="1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  <c r="AL2473" s="1"/>
      <c r="AM2473" s="1"/>
      <c r="AN2473" s="1"/>
      <c r="AO2473" s="1"/>
      <c r="AP2473" s="1"/>
      <c r="AQ2473" s="1"/>
      <c r="AR2473" s="1"/>
      <c r="AS2473" s="1"/>
      <c r="AT2473" s="1"/>
      <c r="AU2473" s="1"/>
      <c r="AV2473" s="1"/>
      <c r="AW2473" s="1"/>
      <c r="AX2473" s="1"/>
      <c r="AY2473" s="1"/>
      <c r="AZ2473" s="1"/>
      <c r="BA2473" s="1"/>
      <c r="BB2473" s="1"/>
      <c r="BC2473" s="1"/>
      <c r="BD2473" s="1"/>
      <c r="BE2473" s="1"/>
      <c r="BF2473" s="1"/>
      <c r="BG2473" s="1"/>
      <c r="BH2473" s="1"/>
      <c r="BI2473" s="1"/>
      <c r="BJ2473" s="1"/>
      <c r="BK2473" s="1"/>
      <c r="BL2473" s="1"/>
      <c r="BM2473" s="1"/>
      <c r="BN2473" s="1"/>
      <c r="BO2473" s="1"/>
      <c r="BP2473" s="1"/>
      <c r="BQ2473" s="1"/>
      <c r="BR2473" s="1"/>
      <c r="BS2473" s="1"/>
      <c r="BT2473" s="1"/>
      <c r="BU2473" s="1"/>
      <c r="BV2473" s="1"/>
      <c r="BW2473" s="1"/>
      <c r="BX2473" s="1"/>
      <c r="BY2473" s="1"/>
      <c r="BZ2473" s="1"/>
      <c r="CA2473" s="1"/>
      <c r="CB2473" s="1"/>
      <c r="CC2473" s="1"/>
      <c r="CD2473" s="1"/>
      <c r="CE2473" s="1"/>
      <c r="CF2473" s="1"/>
      <c r="CG2473" s="1"/>
      <c r="CH2473" s="1"/>
      <c r="CI2473" s="1"/>
      <c r="CJ2473" s="1"/>
      <c r="CK2473" s="1"/>
      <c r="CL2473" s="1"/>
      <c r="CM2473" s="1"/>
    </row>
    <row r="2474" spans="11:91" s="9" customFormat="1" x14ac:dyDescent="0.2">
      <c r="K2474" s="1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  <c r="AL2474" s="1"/>
      <c r="AM2474" s="1"/>
      <c r="AN2474" s="1"/>
      <c r="AO2474" s="1"/>
      <c r="AP2474" s="1"/>
      <c r="AQ2474" s="1"/>
      <c r="AR2474" s="1"/>
      <c r="AS2474" s="1"/>
      <c r="AT2474" s="1"/>
      <c r="AU2474" s="1"/>
      <c r="AV2474" s="1"/>
      <c r="AW2474" s="1"/>
      <c r="AX2474" s="1"/>
      <c r="AY2474" s="1"/>
      <c r="AZ2474" s="1"/>
      <c r="BA2474" s="1"/>
      <c r="BB2474" s="1"/>
      <c r="BC2474" s="1"/>
      <c r="BD2474" s="1"/>
      <c r="BE2474" s="1"/>
      <c r="BF2474" s="1"/>
      <c r="BG2474" s="1"/>
      <c r="BH2474" s="1"/>
      <c r="BI2474" s="1"/>
      <c r="BJ2474" s="1"/>
      <c r="BK2474" s="1"/>
      <c r="BL2474" s="1"/>
      <c r="BM2474" s="1"/>
      <c r="BN2474" s="1"/>
      <c r="BO2474" s="1"/>
      <c r="BP2474" s="1"/>
      <c r="BQ2474" s="1"/>
      <c r="BR2474" s="1"/>
      <c r="BS2474" s="1"/>
      <c r="BT2474" s="1"/>
      <c r="BU2474" s="1"/>
      <c r="BV2474" s="1"/>
      <c r="BW2474" s="1"/>
      <c r="BX2474" s="1"/>
      <c r="BY2474" s="1"/>
      <c r="BZ2474" s="1"/>
      <c r="CA2474" s="1"/>
      <c r="CB2474" s="1"/>
      <c r="CC2474" s="1"/>
      <c r="CD2474" s="1"/>
      <c r="CE2474" s="1"/>
      <c r="CF2474" s="1"/>
      <c r="CG2474" s="1"/>
      <c r="CH2474" s="1"/>
      <c r="CI2474" s="1"/>
      <c r="CJ2474" s="1"/>
      <c r="CK2474" s="1"/>
      <c r="CL2474" s="1"/>
      <c r="CM2474" s="1"/>
    </row>
    <row r="2475" spans="11:91" s="9" customFormat="1" x14ac:dyDescent="0.2">
      <c r="K2475" s="1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  <c r="AL2475" s="1"/>
      <c r="AM2475" s="1"/>
      <c r="AN2475" s="1"/>
      <c r="AO2475" s="1"/>
      <c r="AP2475" s="1"/>
      <c r="AQ2475" s="1"/>
      <c r="AR2475" s="1"/>
      <c r="AS2475" s="1"/>
      <c r="AT2475" s="1"/>
      <c r="AU2475" s="1"/>
      <c r="AV2475" s="1"/>
      <c r="AW2475" s="1"/>
      <c r="AX2475" s="1"/>
      <c r="AY2475" s="1"/>
      <c r="AZ2475" s="1"/>
      <c r="BA2475" s="1"/>
      <c r="BB2475" s="1"/>
      <c r="BC2475" s="1"/>
      <c r="BD2475" s="1"/>
      <c r="BE2475" s="1"/>
      <c r="BF2475" s="1"/>
      <c r="BG2475" s="1"/>
      <c r="BH2475" s="1"/>
      <c r="BI2475" s="1"/>
      <c r="BJ2475" s="1"/>
      <c r="BK2475" s="1"/>
      <c r="BL2475" s="1"/>
      <c r="BM2475" s="1"/>
      <c r="BN2475" s="1"/>
      <c r="BO2475" s="1"/>
      <c r="BP2475" s="1"/>
      <c r="BQ2475" s="1"/>
      <c r="BR2475" s="1"/>
      <c r="BS2475" s="1"/>
      <c r="BT2475" s="1"/>
      <c r="BU2475" s="1"/>
      <c r="BV2475" s="1"/>
      <c r="BW2475" s="1"/>
      <c r="BX2475" s="1"/>
      <c r="BY2475" s="1"/>
      <c r="BZ2475" s="1"/>
      <c r="CA2475" s="1"/>
      <c r="CB2475" s="1"/>
      <c r="CC2475" s="1"/>
      <c r="CD2475" s="1"/>
      <c r="CE2475" s="1"/>
      <c r="CF2475" s="1"/>
      <c r="CG2475" s="1"/>
      <c r="CH2475" s="1"/>
      <c r="CI2475" s="1"/>
      <c r="CJ2475" s="1"/>
      <c r="CK2475" s="1"/>
      <c r="CL2475" s="1"/>
      <c r="CM2475" s="1"/>
    </row>
    <row r="2476" spans="11:91" s="9" customFormat="1" x14ac:dyDescent="0.2">
      <c r="K2476" s="1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  <c r="AK2476" s="1"/>
      <c r="AL2476" s="1"/>
      <c r="AM2476" s="1"/>
      <c r="AN2476" s="1"/>
      <c r="AO2476" s="1"/>
      <c r="AP2476" s="1"/>
      <c r="AQ2476" s="1"/>
      <c r="AR2476" s="1"/>
      <c r="AS2476" s="1"/>
      <c r="AT2476" s="1"/>
      <c r="AU2476" s="1"/>
      <c r="AV2476" s="1"/>
      <c r="AW2476" s="1"/>
      <c r="AX2476" s="1"/>
      <c r="AY2476" s="1"/>
      <c r="AZ2476" s="1"/>
      <c r="BA2476" s="1"/>
      <c r="BB2476" s="1"/>
      <c r="BC2476" s="1"/>
      <c r="BD2476" s="1"/>
      <c r="BE2476" s="1"/>
      <c r="BF2476" s="1"/>
      <c r="BG2476" s="1"/>
      <c r="BH2476" s="1"/>
      <c r="BI2476" s="1"/>
      <c r="BJ2476" s="1"/>
      <c r="BK2476" s="1"/>
      <c r="BL2476" s="1"/>
      <c r="BM2476" s="1"/>
      <c r="BN2476" s="1"/>
      <c r="BO2476" s="1"/>
      <c r="BP2476" s="1"/>
      <c r="BQ2476" s="1"/>
      <c r="BR2476" s="1"/>
      <c r="BS2476" s="1"/>
      <c r="BT2476" s="1"/>
      <c r="BU2476" s="1"/>
      <c r="BV2476" s="1"/>
      <c r="BW2476" s="1"/>
      <c r="BX2476" s="1"/>
      <c r="BY2476" s="1"/>
      <c r="BZ2476" s="1"/>
      <c r="CA2476" s="1"/>
      <c r="CB2476" s="1"/>
      <c r="CC2476" s="1"/>
      <c r="CD2476" s="1"/>
      <c r="CE2476" s="1"/>
      <c r="CF2476" s="1"/>
      <c r="CG2476" s="1"/>
      <c r="CH2476" s="1"/>
      <c r="CI2476" s="1"/>
      <c r="CJ2476" s="1"/>
      <c r="CK2476" s="1"/>
      <c r="CL2476" s="1"/>
      <c r="CM2476" s="1"/>
    </row>
    <row r="2477" spans="11:91" s="9" customFormat="1" x14ac:dyDescent="0.2">
      <c r="K2477" s="1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  <c r="AL2477" s="1"/>
      <c r="AM2477" s="1"/>
      <c r="AN2477" s="1"/>
      <c r="AO2477" s="1"/>
      <c r="AP2477" s="1"/>
      <c r="AQ2477" s="1"/>
      <c r="AR2477" s="1"/>
      <c r="AS2477" s="1"/>
      <c r="AT2477" s="1"/>
      <c r="AU2477" s="1"/>
      <c r="AV2477" s="1"/>
      <c r="AW2477" s="1"/>
      <c r="AX2477" s="1"/>
      <c r="AY2477" s="1"/>
      <c r="AZ2477" s="1"/>
      <c r="BA2477" s="1"/>
      <c r="BB2477" s="1"/>
      <c r="BC2477" s="1"/>
      <c r="BD2477" s="1"/>
      <c r="BE2477" s="1"/>
      <c r="BF2477" s="1"/>
      <c r="BG2477" s="1"/>
      <c r="BH2477" s="1"/>
      <c r="BI2477" s="1"/>
      <c r="BJ2477" s="1"/>
      <c r="BK2477" s="1"/>
      <c r="BL2477" s="1"/>
      <c r="BM2477" s="1"/>
      <c r="BN2477" s="1"/>
      <c r="BO2477" s="1"/>
      <c r="BP2477" s="1"/>
      <c r="BQ2477" s="1"/>
      <c r="BR2477" s="1"/>
      <c r="BS2477" s="1"/>
      <c r="BT2477" s="1"/>
      <c r="BU2477" s="1"/>
      <c r="BV2477" s="1"/>
      <c r="BW2477" s="1"/>
      <c r="BX2477" s="1"/>
      <c r="BY2477" s="1"/>
      <c r="BZ2477" s="1"/>
      <c r="CA2477" s="1"/>
      <c r="CB2477" s="1"/>
      <c r="CC2477" s="1"/>
      <c r="CD2477" s="1"/>
      <c r="CE2477" s="1"/>
      <c r="CF2477" s="1"/>
      <c r="CG2477" s="1"/>
      <c r="CH2477" s="1"/>
      <c r="CI2477" s="1"/>
      <c r="CJ2477" s="1"/>
      <c r="CK2477" s="1"/>
      <c r="CL2477" s="1"/>
      <c r="CM2477" s="1"/>
    </row>
    <row r="2478" spans="11:91" s="9" customFormat="1" x14ac:dyDescent="0.2">
      <c r="K2478" s="1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  <c r="AL2478" s="1"/>
      <c r="AM2478" s="1"/>
      <c r="AN2478" s="1"/>
      <c r="AO2478" s="1"/>
      <c r="AP2478" s="1"/>
      <c r="AQ2478" s="1"/>
      <c r="AR2478" s="1"/>
      <c r="AS2478" s="1"/>
      <c r="AT2478" s="1"/>
      <c r="AU2478" s="1"/>
      <c r="AV2478" s="1"/>
      <c r="AW2478" s="1"/>
      <c r="AX2478" s="1"/>
      <c r="AY2478" s="1"/>
      <c r="AZ2478" s="1"/>
      <c r="BA2478" s="1"/>
      <c r="BB2478" s="1"/>
      <c r="BC2478" s="1"/>
      <c r="BD2478" s="1"/>
      <c r="BE2478" s="1"/>
      <c r="BF2478" s="1"/>
      <c r="BG2478" s="1"/>
      <c r="BH2478" s="1"/>
      <c r="BI2478" s="1"/>
      <c r="BJ2478" s="1"/>
      <c r="BK2478" s="1"/>
      <c r="BL2478" s="1"/>
      <c r="BM2478" s="1"/>
      <c r="BN2478" s="1"/>
      <c r="BO2478" s="1"/>
      <c r="BP2478" s="1"/>
      <c r="BQ2478" s="1"/>
      <c r="BR2478" s="1"/>
      <c r="BS2478" s="1"/>
      <c r="BT2478" s="1"/>
      <c r="BU2478" s="1"/>
      <c r="BV2478" s="1"/>
      <c r="BW2478" s="1"/>
      <c r="BX2478" s="1"/>
      <c r="BY2478" s="1"/>
      <c r="BZ2478" s="1"/>
      <c r="CA2478" s="1"/>
      <c r="CB2478" s="1"/>
      <c r="CC2478" s="1"/>
      <c r="CD2478" s="1"/>
      <c r="CE2478" s="1"/>
      <c r="CF2478" s="1"/>
      <c r="CG2478" s="1"/>
      <c r="CH2478" s="1"/>
      <c r="CI2478" s="1"/>
      <c r="CJ2478" s="1"/>
      <c r="CK2478" s="1"/>
      <c r="CL2478" s="1"/>
      <c r="CM2478" s="1"/>
    </row>
    <row r="2479" spans="11:91" s="9" customFormat="1" x14ac:dyDescent="0.2">
      <c r="K2479" s="1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  <c r="AL2479" s="1"/>
      <c r="AM2479" s="1"/>
      <c r="AN2479" s="1"/>
      <c r="AO2479" s="1"/>
      <c r="AP2479" s="1"/>
      <c r="AQ2479" s="1"/>
      <c r="AR2479" s="1"/>
      <c r="AS2479" s="1"/>
      <c r="AT2479" s="1"/>
      <c r="AU2479" s="1"/>
      <c r="AV2479" s="1"/>
      <c r="AW2479" s="1"/>
      <c r="AX2479" s="1"/>
      <c r="AY2479" s="1"/>
      <c r="AZ2479" s="1"/>
      <c r="BA2479" s="1"/>
      <c r="BB2479" s="1"/>
      <c r="BC2479" s="1"/>
      <c r="BD2479" s="1"/>
      <c r="BE2479" s="1"/>
      <c r="BF2479" s="1"/>
      <c r="BG2479" s="1"/>
      <c r="BH2479" s="1"/>
      <c r="BI2479" s="1"/>
      <c r="BJ2479" s="1"/>
      <c r="BK2479" s="1"/>
      <c r="BL2479" s="1"/>
      <c r="BM2479" s="1"/>
      <c r="BN2479" s="1"/>
      <c r="BO2479" s="1"/>
      <c r="BP2479" s="1"/>
      <c r="BQ2479" s="1"/>
      <c r="BR2479" s="1"/>
      <c r="BS2479" s="1"/>
      <c r="BT2479" s="1"/>
      <c r="BU2479" s="1"/>
      <c r="BV2479" s="1"/>
      <c r="BW2479" s="1"/>
      <c r="BX2479" s="1"/>
      <c r="BY2479" s="1"/>
      <c r="BZ2479" s="1"/>
      <c r="CA2479" s="1"/>
      <c r="CB2479" s="1"/>
      <c r="CC2479" s="1"/>
      <c r="CD2479" s="1"/>
      <c r="CE2479" s="1"/>
      <c r="CF2479" s="1"/>
      <c r="CG2479" s="1"/>
      <c r="CH2479" s="1"/>
      <c r="CI2479" s="1"/>
      <c r="CJ2479" s="1"/>
      <c r="CK2479" s="1"/>
      <c r="CL2479" s="1"/>
      <c r="CM2479" s="1"/>
    </row>
    <row r="2480" spans="11:91" s="9" customFormat="1" x14ac:dyDescent="0.2">
      <c r="K2480" s="1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  <c r="AL2480" s="1"/>
      <c r="AM2480" s="1"/>
      <c r="AN2480" s="1"/>
      <c r="AO2480" s="1"/>
      <c r="AP2480" s="1"/>
      <c r="AQ2480" s="1"/>
      <c r="AR2480" s="1"/>
      <c r="AS2480" s="1"/>
      <c r="AT2480" s="1"/>
      <c r="AU2480" s="1"/>
      <c r="AV2480" s="1"/>
      <c r="AW2480" s="1"/>
      <c r="AX2480" s="1"/>
      <c r="AY2480" s="1"/>
      <c r="AZ2480" s="1"/>
      <c r="BA2480" s="1"/>
      <c r="BB2480" s="1"/>
      <c r="BC2480" s="1"/>
      <c r="BD2480" s="1"/>
      <c r="BE2480" s="1"/>
      <c r="BF2480" s="1"/>
      <c r="BG2480" s="1"/>
      <c r="BH2480" s="1"/>
      <c r="BI2480" s="1"/>
      <c r="BJ2480" s="1"/>
      <c r="BK2480" s="1"/>
      <c r="BL2480" s="1"/>
      <c r="BM2480" s="1"/>
      <c r="BN2480" s="1"/>
      <c r="BO2480" s="1"/>
      <c r="BP2480" s="1"/>
      <c r="BQ2480" s="1"/>
      <c r="BR2480" s="1"/>
      <c r="BS2480" s="1"/>
      <c r="BT2480" s="1"/>
      <c r="BU2480" s="1"/>
      <c r="BV2480" s="1"/>
      <c r="BW2480" s="1"/>
      <c r="BX2480" s="1"/>
      <c r="BY2480" s="1"/>
      <c r="BZ2480" s="1"/>
      <c r="CA2480" s="1"/>
      <c r="CB2480" s="1"/>
      <c r="CC2480" s="1"/>
      <c r="CD2480" s="1"/>
      <c r="CE2480" s="1"/>
      <c r="CF2480" s="1"/>
      <c r="CG2480" s="1"/>
      <c r="CH2480" s="1"/>
      <c r="CI2480" s="1"/>
      <c r="CJ2480" s="1"/>
      <c r="CK2480" s="1"/>
      <c r="CL2480" s="1"/>
      <c r="CM2480" s="1"/>
    </row>
    <row r="2481" spans="11:91" s="9" customFormat="1" x14ac:dyDescent="0.2">
      <c r="K2481" s="1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  <c r="AL2481" s="1"/>
      <c r="AM2481" s="1"/>
      <c r="AN2481" s="1"/>
      <c r="AO2481" s="1"/>
      <c r="AP2481" s="1"/>
      <c r="AQ2481" s="1"/>
      <c r="AR2481" s="1"/>
      <c r="AS2481" s="1"/>
      <c r="AT2481" s="1"/>
      <c r="AU2481" s="1"/>
      <c r="AV2481" s="1"/>
      <c r="AW2481" s="1"/>
      <c r="AX2481" s="1"/>
      <c r="AY2481" s="1"/>
      <c r="AZ2481" s="1"/>
      <c r="BA2481" s="1"/>
      <c r="BB2481" s="1"/>
      <c r="BC2481" s="1"/>
      <c r="BD2481" s="1"/>
      <c r="BE2481" s="1"/>
      <c r="BF2481" s="1"/>
      <c r="BG2481" s="1"/>
      <c r="BH2481" s="1"/>
      <c r="BI2481" s="1"/>
      <c r="BJ2481" s="1"/>
      <c r="BK2481" s="1"/>
      <c r="BL2481" s="1"/>
      <c r="BM2481" s="1"/>
      <c r="BN2481" s="1"/>
      <c r="BO2481" s="1"/>
      <c r="BP2481" s="1"/>
      <c r="BQ2481" s="1"/>
      <c r="BR2481" s="1"/>
      <c r="BS2481" s="1"/>
      <c r="BT2481" s="1"/>
      <c r="BU2481" s="1"/>
      <c r="BV2481" s="1"/>
      <c r="BW2481" s="1"/>
      <c r="BX2481" s="1"/>
      <c r="BY2481" s="1"/>
      <c r="BZ2481" s="1"/>
      <c r="CA2481" s="1"/>
      <c r="CB2481" s="1"/>
      <c r="CC2481" s="1"/>
      <c r="CD2481" s="1"/>
      <c r="CE2481" s="1"/>
      <c r="CF2481" s="1"/>
      <c r="CG2481" s="1"/>
      <c r="CH2481" s="1"/>
      <c r="CI2481" s="1"/>
      <c r="CJ2481" s="1"/>
      <c r="CK2481" s="1"/>
      <c r="CL2481" s="1"/>
      <c r="CM2481" s="1"/>
    </row>
    <row r="2482" spans="11:91" s="9" customFormat="1" x14ac:dyDescent="0.2">
      <c r="K2482" s="1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  <c r="AL2482" s="1"/>
      <c r="AM2482" s="1"/>
      <c r="AN2482" s="1"/>
      <c r="AO2482" s="1"/>
      <c r="AP2482" s="1"/>
      <c r="AQ2482" s="1"/>
      <c r="AR2482" s="1"/>
      <c r="AS2482" s="1"/>
      <c r="AT2482" s="1"/>
      <c r="AU2482" s="1"/>
      <c r="AV2482" s="1"/>
      <c r="AW2482" s="1"/>
      <c r="AX2482" s="1"/>
      <c r="AY2482" s="1"/>
      <c r="AZ2482" s="1"/>
      <c r="BA2482" s="1"/>
      <c r="BB2482" s="1"/>
      <c r="BC2482" s="1"/>
      <c r="BD2482" s="1"/>
      <c r="BE2482" s="1"/>
      <c r="BF2482" s="1"/>
      <c r="BG2482" s="1"/>
      <c r="BH2482" s="1"/>
      <c r="BI2482" s="1"/>
      <c r="BJ2482" s="1"/>
      <c r="BK2482" s="1"/>
      <c r="BL2482" s="1"/>
      <c r="BM2482" s="1"/>
      <c r="BN2482" s="1"/>
      <c r="BO2482" s="1"/>
      <c r="BP2482" s="1"/>
      <c r="BQ2482" s="1"/>
      <c r="BR2482" s="1"/>
      <c r="BS2482" s="1"/>
      <c r="BT2482" s="1"/>
      <c r="BU2482" s="1"/>
      <c r="BV2482" s="1"/>
      <c r="BW2482" s="1"/>
      <c r="BX2482" s="1"/>
      <c r="BY2482" s="1"/>
      <c r="BZ2482" s="1"/>
      <c r="CA2482" s="1"/>
      <c r="CB2482" s="1"/>
      <c r="CC2482" s="1"/>
      <c r="CD2482" s="1"/>
      <c r="CE2482" s="1"/>
      <c r="CF2482" s="1"/>
      <c r="CG2482" s="1"/>
      <c r="CH2482" s="1"/>
      <c r="CI2482" s="1"/>
      <c r="CJ2482" s="1"/>
      <c r="CK2482" s="1"/>
      <c r="CL2482" s="1"/>
      <c r="CM2482" s="1"/>
    </row>
    <row r="2483" spans="11:91" s="9" customFormat="1" x14ac:dyDescent="0.2">
      <c r="K2483" s="1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  <c r="AK2483" s="1"/>
      <c r="AL2483" s="1"/>
      <c r="AM2483" s="1"/>
      <c r="AN2483" s="1"/>
      <c r="AO2483" s="1"/>
      <c r="AP2483" s="1"/>
      <c r="AQ2483" s="1"/>
      <c r="AR2483" s="1"/>
      <c r="AS2483" s="1"/>
      <c r="AT2483" s="1"/>
      <c r="AU2483" s="1"/>
      <c r="AV2483" s="1"/>
      <c r="AW2483" s="1"/>
      <c r="AX2483" s="1"/>
      <c r="AY2483" s="1"/>
      <c r="AZ2483" s="1"/>
      <c r="BA2483" s="1"/>
      <c r="BB2483" s="1"/>
      <c r="BC2483" s="1"/>
      <c r="BD2483" s="1"/>
      <c r="BE2483" s="1"/>
      <c r="BF2483" s="1"/>
      <c r="BG2483" s="1"/>
      <c r="BH2483" s="1"/>
      <c r="BI2483" s="1"/>
      <c r="BJ2483" s="1"/>
      <c r="BK2483" s="1"/>
      <c r="BL2483" s="1"/>
      <c r="BM2483" s="1"/>
      <c r="BN2483" s="1"/>
      <c r="BO2483" s="1"/>
      <c r="BP2483" s="1"/>
      <c r="BQ2483" s="1"/>
      <c r="BR2483" s="1"/>
      <c r="BS2483" s="1"/>
      <c r="BT2483" s="1"/>
      <c r="BU2483" s="1"/>
      <c r="BV2483" s="1"/>
      <c r="BW2483" s="1"/>
      <c r="BX2483" s="1"/>
      <c r="BY2483" s="1"/>
      <c r="BZ2483" s="1"/>
      <c r="CA2483" s="1"/>
      <c r="CB2483" s="1"/>
      <c r="CC2483" s="1"/>
      <c r="CD2483" s="1"/>
      <c r="CE2483" s="1"/>
      <c r="CF2483" s="1"/>
      <c r="CG2483" s="1"/>
      <c r="CH2483" s="1"/>
      <c r="CI2483" s="1"/>
      <c r="CJ2483" s="1"/>
      <c r="CK2483" s="1"/>
      <c r="CL2483" s="1"/>
      <c r="CM2483" s="1"/>
    </row>
    <row r="2484" spans="11:91" s="9" customFormat="1" x14ac:dyDescent="0.2">
      <c r="K2484" s="1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  <c r="AJ2484" s="1"/>
      <c r="AK2484" s="1"/>
      <c r="AL2484" s="1"/>
      <c r="AM2484" s="1"/>
      <c r="AN2484" s="1"/>
      <c r="AO2484" s="1"/>
      <c r="AP2484" s="1"/>
      <c r="AQ2484" s="1"/>
      <c r="AR2484" s="1"/>
      <c r="AS2484" s="1"/>
      <c r="AT2484" s="1"/>
      <c r="AU2484" s="1"/>
      <c r="AV2484" s="1"/>
      <c r="AW2484" s="1"/>
      <c r="AX2484" s="1"/>
      <c r="AY2484" s="1"/>
      <c r="AZ2484" s="1"/>
      <c r="BA2484" s="1"/>
      <c r="BB2484" s="1"/>
      <c r="BC2484" s="1"/>
      <c r="BD2484" s="1"/>
      <c r="BE2484" s="1"/>
      <c r="BF2484" s="1"/>
      <c r="BG2484" s="1"/>
      <c r="BH2484" s="1"/>
      <c r="BI2484" s="1"/>
      <c r="BJ2484" s="1"/>
      <c r="BK2484" s="1"/>
      <c r="BL2484" s="1"/>
      <c r="BM2484" s="1"/>
      <c r="BN2484" s="1"/>
      <c r="BO2484" s="1"/>
      <c r="BP2484" s="1"/>
      <c r="BQ2484" s="1"/>
      <c r="BR2484" s="1"/>
      <c r="BS2484" s="1"/>
      <c r="BT2484" s="1"/>
      <c r="BU2484" s="1"/>
      <c r="BV2484" s="1"/>
      <c r="BW2484" s="1"/>
      <c r="BX2484" s="1"/>
      <c r="BY2484" s="1"/>
      <c r="BZ2484" s="1"/>
      <c r="CA2484" s="1"/>
      <c r="CB2484" s="1"/>
      <c r="CC2484" s="1"/>
      <c r="CD2484" s="1"/>
      <c r="CE2484" s="1"/>
      <c r="CF2484" s="1"/>
      <c r="CG2484" s="1"/>
      <c r="CH2484" s="1"/>
      <c r="CI2484" s="1"/>
      <c r="CJ2484" s="1"/>
      <c r="CK2484" s="1"/>
      <c r="CL2484" s="1"/>
      <c r="CM2484" s="1"/>
    </row>
    <row r="2485" spans="11:91" s="9" customFormat="1" x14ac:dyDescent="0.2">
      <c r="K2485" s="1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  <c r="AL2485" s="1"/>
      <c r="AM2485" s="1"/>
      <c r="AN2485" s="1"/>
      <c r="AO2485" s="1"/>
      <c r="AP2485" s="1"/>
      <c r="AQ2485" s="1"/>
      <c r="AR2485" s="1"/>
      <c r="AS2485" s="1"/>
      <c r="AT2485" s="1"/>
      <c r="AU2485" s="1"/>
      <c r="AV2485" s="1"/>
      <c r="AW2485" s="1"/>
      <c r="AX2485" s="1"/>
      <c r="AY2485" s="1"/>
      <c r="AZ2485" s="1"/>
      <c r="BA2485" s="1"/>
      <c r="BB2485" s="1"/>
      <c r="BC2485" s="1"/>
      <c r="BD2485" s="1"/>
      <c r="BE2485" s="1"/>
      <c r="BF2485" s="1"/>
      <c r="BG2485" s="1"/>
      <c r="BH2485" s="1"/>
      <c r="BI2485" s="1"/>
      <c r="BJ2485" s="1"/>
      <c r="BK2485" s="1"/>
      <c r="BL2485" s="1"/>
      <c r="BM2485" s="1"/>
      <c r="BN2485" s="1"/>
      <c r="BO2485" s="1"/>
      <c r="BP2485" s="1"/>
      <c r="BQ2485" s="1"/>
      <c r="BR2485" s="1"/>
      <c r="BS2485" s="1"/>
      <c r="BT2485" s="1"/>
      <c r="BU2485" s="1"/>
      <c r="BV2485" s="1"/>
      <c r="BW2485" s="1"/>
      <c r="BX2485" s="1"/>
      <c r="BY2485" s="1"/>
      <c r="BZ2485" s="1"/>
      <c r="CA2485" s="1"/>
      <c r="CB2485" s="1"/>
      <c r="CC2485" s="1"/>
      <c r="CD2485" s="1"/>
      <c r="CE2485" s="1"/>
      <c r="CF2485" s="1"/>
      <c r="CG2485" s="1"/>
      <c r="CH2485" s="1"/>
      <c r="CI2485" s="1"/>
      <c r="CJ2485" s="1"/>
      <c r="CK2485" s="1"/>
      <c r="CL2485" s="1"/>
      <c r="CM2485" s="1"/>
    </row>
    <row r="2486" spans="11:91" s="9" customFormat="1" x14ac:dyDescent="0.2">
      <c r="K2486" s="1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1"/>
      <c r="AK2486" s="1"/>
      <c r="AL2486" s="1"/>
      <c r="AM2486" s="1"/>
      <c r="AN2486" s="1"/>
      <c r="AO2486" s="1"/>
      <c r="AP2486" s="1"/>
      <c r="AQ2486" s="1"/>
      <c r="AR2486" s="1"/>
      <c r="AS2486" s="1"/>
      <c r="AT2486" s="1"/>
      <c r="AU2486" s="1"/>
      <c r="AV2486" s="1"/>
      <c r="AW2486" s="1"/>
      <c r="AX2486" s="1"/>
      <c r="AY2486" s="1"/>
      <c r="AZ2486" s="1"/>
      <c r="BA2486" s="1"/>
      <c r="BB2486" s="1"/>
      <c r="BC2486" s="1"/>
      <c r="BD2486" s="1"/>
      <c r="BE2486" s="1"/>
      <c r="BF2486" s="1"/>
      <c r="BG2486" s="1"/>
      <c r="BH2486" s="1"/>
      <c r="BI2486" s="1"/>
      <c r="BJ2486" s="1"/>
      <c r="BK2486" s="1"/>
      <c r="BL2486" s="1"/>
      <c r="BM2486" s="1"/>
      <c r="BN2486" s="1"/>
      <c r="BO2486" s="1"/>
      <c r="BP2486" s="1"/>
      <c r="BQ2486" s="1"/>
      <c r="BR2486" s="1"/>
      <c r="BS2486" s="1"/>
      <c r="BT2486" s="1"/>
      <c r="BU2486" s="1"/>
      <c r="BV2486" s="1"/>
      <c r="BW2486" s="1"/>
      <c r="BX2486" s="1"/>
      <c r="BY2486" s="1"/>
      <c r="BZ2486" s="1"/>
      <c r="CA2486" s="1"/>
      <c r="CB2486" s="1"/>
      <c r="CC2486" s="1"/>
      <c r="CD2486" s="1"/>
      <c r="CE2486" s="1"/>
      <c r="CF2486" s="1"/>
      <c r="CG2486" s="1"/>
      <c r="CH2486" s="1"/>
      <c r="CI2486" s="1"/>
      <c r="CJ2486" s="1"/>
      <c r="CK2486" s="1"/>
      <c r="CL2486" s="1"/>
      <c r="CM2486" s="1"/>
    </row>
    <row r="2487" spans="11:91" s="9" customFormat="1" x14ac:dyDescent="0.2">
      <c r="K2487" s="1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  <c r="AL2487" s="1"/>
      <c r="AM2487" s="1"/>
      <c r="AN2487" s="1"/>
      <c r="AO2487" s="1"/>
      <c r="AP2487" s="1"/>
      <c r="AQ2487" s="1"/>
      <c r="AR2487" s="1"/>
      <c r="AS2487" s="1"/>
      <c r="AT2487" s="1"/>
      <c r="AU2487" s="1"/>
      <c r="AV2487" s="1"/>
      <c r="AW2487" s="1"/>
      <c r="AX2487" s="1"/>
      <c r="AY2487" s="1"/>
      <c r="AZ2487" s="1"/>
      <c r="BA2487" s="1"/>
      <c r="BB2487" s="1"/>
      <c r="BC2487" s="1"/>
      <c r="BD2487" s="1"/>
      <c r="BE2487" s="1"/>
      <c r="BF2487" s="1"/>
      <c r="BG2487" s="1"/>
      <c r="BH2487" s="1"/>
      <c r="BI2487" s="1"/>
      <c r="BJ2487" s="1"/>
      <c r="BK2487" s="1"/>
      <c r="BL2487" s="1"/>
      <c r="BM2487" s="1"/>
      <c r="BN2487" s="1"/>
      <c r="BO2487" s="1"/>
      <c r="BP2487" s="1"/>
      <c r="BQ2487" s="1"/>
      <c r="BR2487" s="1"/>
      <c r="BS2487" s="1"/>
      <c r="BT2487" s="1"/>
      <c r="BU2487" s="1"/>
      <c r="BV2487" s="1"/>
      <c r="BW2487" s="1"/>
      <c r="BX2487" s="1"/>
      <c r="BY2487" s="1"/>
      <c r="BZ2487" s="1"/>
      <c r="CA2487" s="1"/>
      <c r="CB2487" s="1"/>
      <c r="CC2487" s="1"/>
      <c r="CD2487" s="1"/>
      <c r="CE2487" s="1"/>
      <c r="CF2487" s="1"/>
      <c r="CG2487" s="1"/>
      <c r="CH2487" s="1"/>
      <c r="CI2487" s="1"/>
      <c r="CJ2487" s="1"/>
      <c r="CK2487" s="1"/>
      <c r="CL2487" s="1"/>
      <c r="CM2487" s="1"/>
    </row>
    <row r="2488" spans="11:91" s="9" customFormat="1" x14ac:dyDescent="0.2">
      <c r="K2488" s="1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  <c r="AL2488" s="1"/>
      <c r="AM2488" s="1"/>
      <c r="AN2488" s="1"/>
      <c r="AO2488" s="1"/>
      <c r="AP2488" s="1"/>
      <c r="AQ2488" s="1"/>
      <c r="AR2488" s="1"/>
      <c r="AS2488" s="1"/>
      <c r="AT2488" s="1"/>
      <c r="AU2488" s="1"/>
      <c r="AV2488" s="1"/>
      <c r="AW2488" s="1"/>
      <c r="AX2488" s="1"/>
      <c r="AY2488" s="1"/>
      <c r="AZ2488" s="1"/>
      <c r="BA2488" s="1"/>
      <c r="BB2488" s="1"/>
      <c r="BC2488" s="1"/>
      <c r="BD2488" s="1"/>
      <c r="BE2488" s="1"/>
      <c r="BF2488" s="1"/>
      <c r="BG2488" s="1"/>
      <c r="BH2488" s="1"/>
      <c r="BI2488" s="1"/>
      <c r="BJ2488" s="1"/>
      <c r="BK2488" s="1"/>
      <c r="BL2488" s="1"/>
      <c r="BM2488" s="1"/>
      <c r="BN2488" s="1"/>
      <c r="BO2488" s="1"/>
      <c r="BP2488" s="1"/>
      <c r="BQ2488" s="1"/>
      <c r="BR2488" s="1"/>
      <c r="BS2488" s="1"/>
      <c r="BT2488" s="1"/>
      <c r="BU2488" s="1"/>
      <c r="BV2488" s="1"/>
      <c r="BW2488" s="1"/>
      <c r="BX2488" s="1"/>
      <c r="BY2488" s="1"/>
      <c r="BZ2488" s="1"/>
      <c r="CA2488" s="1"/>
      <c r="CB2488" s="1"/>
      <c r="CC2488" s="1"/>
      <c r="CD2488" s="1"/>
      <c r="CE2488" s="1"/>
      <c r="CF2488" s="1"/>
      <c r="CG2488" s="1"/>
      <c r="CH2488" s="1"/>
      <c r="CI2488" s="1"/>
      <c r="CJ2488" s="1"/>
      <c r="CK2488" s="1"/>
      <c r="CL2488" s="1"/>
      <c r="CM2488" s="1"/>
    </row>
    <row r="2489" spans="11:91" s="9" customFormat="1" x14ac:dyDescent="0.2">
      <c r="K2489" s="1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  <c r="AK2489" s="1"/>
      <c r="AL2489" s="1"/>
      <c r="AM2489" s="1"/>
      <c r="AN2489" s="1"/>
      <c r="AO2489" s="1"/>
      <c r="AP2489" s="1"/>
      <c r="AQ2489" s="1"/>
      <c r="AR2489" s="1"/>
      <c r="AS2489" s="1"/>
      <c r="AT2489" s="1"/>
      <c r="AU2489" s="1"/>
      <c r="AV2489" s="1"/>
      <c r="AW2489" s="1"/>
      <c r="AX2489" s="1"/>
      <c r="AY2489" s="1"/>
      <c r="AZ2489" s="1"/>
      <c r="BA2489" s="1"/>
      <c r="BB2489" s="1"/>
      <c r="BC2489" s="1"/>
      <c r="BD2489" s="1"/>
      <c r="BE2489" s="1"/>
      <c r="BF2489" s="1"/>
      <c r="BG2489" s="1"/>
      <c r="BH2489" s="1"/>
      <c r="BI2489" s="1"/>
      <c r="BJ2489" s="1"/>
      <c r="BK2489" s="1"/>
      <c r="BL2489" s="1"/>
      <c r="BM2489" s="1"/>
      <c r="BN2489" s="1"/>
      <c r="BO2489" s="1"/>
      <c r="BP2489" s="1"/>
      <c r="BQ2489" s="1"/>
      <c r="BR2489" s="1"/>
      <c r="BS2489" s="1"/>
      <c r="BT2489" s="1"/>
      <c r="BU2489" s="1"/>
      <c r="BV2489" s="1"/>
      <c r="BW2489" s="1"/>
      <c r="BX2489" s="1"/>
      <c r="BY2489" s="1"/>
      <c r="BZ2489" s="1"/>
      <c r="CA2489" s="1"/>
      <c r="CB2489" s="1"/>
      <c r="CC2489" s="1"/>
      <c r="CD2489" s="1"/>
      <c r="CE2489" s="1"/>
      <c r="CF2489" s="1"/>
      <c r="CG2489" s="1"/>
      <c r="CH2489" s="1"/>
      <c r="CI2489" s="1"/>
      <c r="CJ2489" s="1"/>
      <c r="CK2489" s="1"/>
      <c r="CL2489" s="1"/>
      <c r="CM2489" s="1"/>
    </row>
    <row r="2490" spans="11:91" s="9" customFormat="1" x14ac:dyDescent="0.2">
      <c r="K2490" s="1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  <c r="AL2490" s="1"/>
      <c r="AM2490" s="1"/>
      <c r="AN2490" s="1"/>
      <c r="AO2490" s="1"/>
      <c r="AP2490" s="1"/>
      <c r="AQ2490" s="1"/>
      <c r="AR2490" s="1"/>
      <c r="AS2490" s="1"/>
      <c r="AT2490" s="1"/>
      <c r="AU2490" s="1"/>
      <c r="AV2490" s="1"/>
      <c r="AW2490" s="1"/>
      <c r="AX2490" s="1"/>
      <c r="AY2490" s="1"/>
      <c r="AZ2490" s="1"/>
      <c r="BA2490" s="1"/>
      <c r="BB2490" s="1"/>
      <c r="BC2490" s="1"/>
      <c r="BD2490" s="1"/>
      <c r="BE2490" s="1"/>
      <c r="BF2490" s="1"/>
      <c r="BG2490" s="1"/>
      <c r="BH2490" s="1"/>
      <c r="BI2490" s="1"/>
      <c r="BJ2490" s="1"/>
      <c r="BK2490" s="1"/>
      <c r="BL2490" s="1"/>
      <c r="BM2490" s="1"/>
      <c r="BN2490" s="1"/>
      <c r="BO2490" s="1"/>
      <c r="BP2490" s="1"/>
      <c r="BQ2490" s="1"/>
      <c r="BR2490" s="1"/>
      <c r="BS2490" s="1"/>
      <c r="BT2490" s="1"/>
      <c r="BU2490" s="1"/>
      <c r="BV2490" s="1"/>
      <c r="BW2490" s="1"/>
      <c r="BX2490" s="1"/>
      <c r="BY2490" s="1"/>
      <c r="BZ2490" s="1"/>
      <c r="CA2490" s="1"/>
      <c r="CB2490" s="1"/>
      <c r="CC2490" s="1"/>
      <c r="CD2490" s="1"/>
      <c r="CE2490" s="1"/>
      <c r="CF2490" s="1"/>
      <c r="CG2490" s="1"/>
      <c r="CH2490" s="1"/>
      <c r="CI2490" s="1"/>
      <c r="CJ2490" s="1"/>
      <c r="CK2490" s="1"/>
      <c r="CL2490" s="1"/>
      <c r="CM2490" s="1"/>
    </row>
    <row r="2491" spans="11:91" s="9" customFormat="1" x14ac:dyDescent="0.2">
      <c r="K2491" s="1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1"/>
      <c r="AK2491" s="1"/>
      <c r="AL2491" s="1"/>
      <c r="AM2491" s="1"/>
      <c r="AN2491" s="1"/>
      <c r="AO2491" s="1"/>
      <c r="AP2491" s="1"/>
      <c r="AQ2491" s="1"/>
      <c r="AR2491" s="1"/>
      <c r="AS2491" s="1"/>
      <c r="AT2491" s="1"/>
      <c r="AU2491" s="1"/>
      <c r="AV2491" s="1"/>
      <c r="AW2491" s="1"/>
      <c r="AX2491" s="1"/>
      <c r="AY2491" s="1"/>
      <c r="AZ2491" s="1"/>
      <c r="BA2491" s="1"/>
      <c r="BB2491" s="1"/>
      <c r="BC2491" s="1"/>
      <c r="BD2491" s="1"/>
      <c r="BE2491" s="1"/>
      <c r="BF2491" s="1"/>
      <c r="BG2491" s="1"/>
      <c r="BH2491" s="1"/>
      <c r="BI2491" s="1"/>
      <c r="BJ2491" s="1"/>
      <c r="BK2491" s="1"/>
      <c r="BL2491" s="1"/>
      <c r="BM2491" s="1"/>
      <c r="BN2491" s="1"/>
      <c r="BO2491" s="1"/>
      <c r="BP2491" s="1"/>
      <c r="BQ2491" s="1"/>
      <c r="BR2491" s="1"/>
      <c r="BS2491" s="1"/>
      <c r="BT2491" s="1"/>
      <c r="BU2491" s="1"/>
      <c r="BV2491" s="1"/>
      <c r="BW2491" s="1"/>
      <c r="BX2491" s="1"/>
      <c r="BY2491" s="1"/>
      <c r="BZ2491" s="1"/>
      <c r="CA2491" s="1"/>
      <c r="CB2491" s="1"/>
      <c r="CC2491" s="1"/>
      <c r="CD2491" s="1"/>
      <c r="CE2491" s="1"/>
      <c r="CF2491" s="1"/>
      <c r="CG2491" s="1"/>
      <c r="CH2491" s="1"/>
      <c r="CI2491" s="1"/>
      <c r="CJ2491" s="1"/>
      <c r="CK2491" s="1"/>
      <c r="CL2491" s="1"/>
      <c r="CM2491" s="1"/>
    </row>
    <row r="2492" spans="11:91" s="9" customFormat="1" x14ac:dyDescent="0.2">
      <c r="K2492" s="1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1"/>
      <c r="AK2492" s="1"/>
      <c r="AL2492" s="1"/>
      <c r="AM2492" s="1"/>
      <c r="AN2492" s="1"/>
      <c r="AO2492" s="1"/>
      <c r="AP2492" s="1"/>
      <c r="AQ2492" s="1"/>
      <c r="AR2492" s="1"/>
      <c r="AS2492" s="1"/>
      <c r="AT2492" s="1"/>
      <c r="AU2492" s="1"/>
      <c r="AV2492" s="1"/>
      <c r="AW2492" s="1"/>
      <c r="AX2492" s="1"/>
      <c r="AY2492" s="1"/>
      <c r="AZ2492" s="1"/>
      <c r="BA2492" s="1"/>
      <c r="BB2492" s="1"/>
      <c r="BC2492" s="1"/>
      <c r="BD2492" s="1"/>
      <c r="BE2492" s="1"/>
      <c r="BF2492" s="1"/>
      <c r="BG2492" s="1"/>
      <c r="BH2492" s="1"/>
      <c r="BI2492" s="1"/>
      <c r="BJ2492" s="1"/>
      <c r="BK2492" s="1"/>
      <c r="BL2492" s="1"/>
      <c r="BM2492" s="1"/>
      <c r="BN2492" s="1"/>
      <c r="BO2492" s="1"/>
      <c r="BP2492" s="1"/>
      <c r="BQ2492" s="1"/>
      <c r="BR2492" s="1"/>
      <c r="BS2492" s="1"/>
      <c r="BT2492" s="1"/>
      <c r="BU2492" s="1"/>
      <c r="BV2492" s="1"/>
      <c r="BW2492" s="1"/>
      <c r="BX2492" s="1"/>
      <c r="BY2492" s="1"/>
      <c r="BZ2492" s="1"/>
      <c r="CA2492" s="1"/>
      <c r="CB2492" s="1"/>
      <c r="CC2492" s="1"/>
      <c r="CD2492" s="1"/>
      <c r="CE2492" s="1"/>
      <c r="CF2492" s="1"/>
      <c r="CG2492" s="1"/>
      <c r="CH2492" s="1"/>
      <c r="CI2492" s="1"/>
      <c r="CJ2492" s="1"/>
      <c r="CK2492" s="1"/>
      <c r="CL2492" s="1"/>
      <c r="CM2492" s="1"/>
    </row>
    <row r="2493" spans="11:91" s="9" customFormat="1" x14ac:dyDescent="0.2">
      <c r="K2493" s="1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  <c r="AL2493" s="1"/>
      <c r="AM2493" s="1"/>
      <c r="AN2493" s="1"/>
      <c r="AO2493" s="1"/>
      <c r="AP2493" s="1"/>
      <c r="AQ2493" s="1"/>
      <c r="AR2493" s="1"/>
      <c r="AS2493" s="1"/>
      <c r="AT2493" s="1"/>
      <c r="AU2493" s="1"/>
      <c r="AV2493" s="1"/>
      <c r="AW2493" s="1"/>
      <c r="AX2493" s="1"/>
      <c r="AY2493" s="1"/>
      <c r="AZ2493" s="1"/>
      <c r="BA2493" s="1"/>
      <c r="BB2493" s="1"/>
      <c r="BC2493" s="1"/>
      <c r="BD2493" s="1"/>
      <c r="BE2493" s="1"/>
      <c r="BF2493" s="1"/>
      <c r="BG2493" s="1"/>
      <c r="BH2493" s="1"/>
      <c r="BI2493" s="1"/>
      <c r="BJ2493" s="1"/>
      <c r="BK2493" s="1"/>
      <c r="BL2493" s="1"/>
      <c r="BM2493" s="1"/>
      <c r="BN2493" s="1"/>
      <c r="BO2493" s="1"/>
      <c r="BP2493" s="1"/>
      <c r="BQ2493" s="1"/>
      <c r="BR2493" s="1"/>
      <c r="BS2493" s="1"/>
      <c r="BT2493" s="1"/>
      <c r="BU2493" s="1"/>
      <c r="BV2493" s="1"/>
      <c r="BW2493" s="1"/>
      <c r="BX2493" s="1"/>
      <c r="BY2493" s="1"/>
      <c r="BZ2493" s="1"/>
      <c r="CA2493" s="1"/>
      <c r="CB2493" s="1"/>
      <c r="CC2493" s="1"/>
      <c r="CD2493" s="1"/>
      <c r="CE2493" s="1"/>
      <c r="CF2493" s="1"/>
      <c r="CG2493" s="1"/>
      <c r="CH2493" s="1"/>
      <c r="CI2493" s="1"/>
      <c r="CJ2493" s="1"/>
      <c r="CK2493" s="1"/>
      <c r="CL2493" s="1"/>
      <c r="CM2493" s="1"/>
    </row>
    <row r="2494" spans="11:91" s="9" customFormat="1" x14ac:dyDescent="0.2">
      <c r="K2494" s="1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  <c r="AL2494" s="1"/>
      <c r="AM2494" s="1"/>
      <c r="AN2494" s="1"/>
      <c r="AO2494" s="1"/>
      <c r="AP2494" s="1"/>
      <c r="AQ2494" s="1"/>
      <c r="AR2494" s="1"/>
      <c r="AS2494" s="1"/>
      <c r="AT2494" s="1"/>
      <c r="AU2494" s="1"/>
      <c r="AV2494" s="1"/>
      <c r="AW2494" s="1"/>
      <c r="AX2494" s="1"/>
      <c r="AY2494" s="1"/>
      <c r="AZ2494" s="1"/>
      <c r="BA2494" s="1"/>
      <c r="BB2494" s="1"/>
      <c r="BC2494" s="1"/>
      <c r="BD2494" s="1"/>
      <c r="BE2494" s="1"/>
      <c r="BF2494" s="1"/>
      <c r="BG2494" s="1"/>
      <c r="BH2494" s="1"/>
      <c r="BI2494" s="1"/>
      <c r="BJ2494" s="1"/>
      <c r="BK2494" s="1"/>
      <c r="BL2494" s="1"/>
      <c r="BM2494" s="1"/>
      <c r="BN2494" s="1"/>
      <c r="BO2494" s="1"/>
      <c r="BP2494" s="1"/>
      <c r="BQ2494" s="1"/>
      <c r="BR2494" s="1"/>
      <c r="BS2494" s="1"/>
      <c r="BT2494" s="1"/>
      <c r="BU2494" s="1"/>
      <c r="BV2494" s="1"/>
      <c r="BW2494" s="1"/>
      <c r="BX2494" s="1"/>
      <c r="BY2494" s="1"/>
      <c r="BZ2494" s="1"/>
      <c r="CA2494" s="1"/>
      <c r="CB2494" s="1"/>
      <c r="CC2494" s="1"/>
      <c r="CD2494" s="1"/>
      <c r="CE2494" s="1"/>
      <c r="CF2494" s="1"/>
      <c r="CG2494" s="1"/>
      <c r="CH2494" s="1"/>
      <c r="CI2494" s="1"/>
      <c r="CJ2494" s="1"/>
      <c r="CK2494" s="1"/>
      <c r="CL2494" s="1"/>
      <c r="CM2494" s="1"/>
    </row>
    <row r="2495" spans="11:91" s="9" customFormat="1" x14ac:dyDescent="0.2">
      <c r="K2495" s="1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1"/>
      <c r="AK2495" s="1"/>
      <c r="AL2495" s="1"/>
      <c r="AM2495" s="1"/>
      <c r="AN2495" s="1"/>
      <c r="AO2495" s="1"/>
      <c r="AP2495" s="1"/>
      <c r="AQ2495" s="1"/>
      <c r="AR2495" s="1"/>
      <c r="AS2495" s="1"/>
      <c r="AT2495" s="1"/>
      <c r="AU2495" s="1"/>
      <c r="AV2495" s="1"/>
      <c r="AW2495" s="1"/>
      <c r="AX2495" s="1"/>
      <c r="AY2495" s="1"/>
      <c r="AZ2495" s="1"/>
      <c r="BA2495" s="1"/>
      <c r="BB2495" s="1"/>
      <c r="BC2495" s="1"/>
      <c r="BD2495" s="1"/>
      <c r="BE2495" s="1"/>
      <c r="BF2495" s="1"/>
      <c r="BG2495" s="1"/>
      <c r="BH2495" s="1"/>
      <c r="BI2495" s="1"/>
      <c r="BJ2495" s="1"/>
      <c r="BK2495" s="1"/>
      <c r="BL2495" s="1"/>
      <c r="BM2495" s="1"/>
      <c r="BN2495" s="1"/>
      <c r="BO2495" s="1"/>
      <c r="BP2495" s="1"/>
      <c r="BQ2495" s="1"/>
      <c r="BR2495" s="1"/>
      <c r="BS2495" s="1"/>
      <c r="BT2495" s="1"/>
      <c r="BU2495" s="1"/>
      <c r="BV2495" s="1"/>
      <c r="BW2495" s="1"/>
      <c r="BX2495" s="1"/>
      <c r="BY2495" s="1"/>
      <c r="BZ2495" s="1"/>
      <c r="CA2495" s="1"/>
      <c r="CB2495" s="1"/>
      <c r="CC2495" s="1"/>
      <c r="CD2495" s="1"/>
      <c r="CE2495" s="1"/>
      <c r="CF2495" s="1"/>
      <c r="CG2495" s="1"/>
      <c r="CH2495" s="1"/>
      <c r="CI2495" s="1"/>
      <c r="CJ2495" s="1"/>
      <c r="CK2495" s="1"/>
      <c r="CL2495" s="1"/>
      <c r="CM2495" s="1"/>
    </row>
    <row r="2496" spans="11:91" s="9" customFormat="1" x14ac:dyDescent="0.2">
      <c r="K2496" s="1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  <c r="AS2496" s="1"/>
      <c r="AT2496" s="1"/>
      <c r="AU2496" s="1"/>
      <c r="AV2496" s="1"/>
      <c r="AW2496" s="1"/>
      <c r="AX2496" s="1"/>
      <c r="AY2496" s="1"/>
      <c r="AZ2496" s="1"/>
      <c r="BA2496" s="1"/>
      <c r="BB2496" s="1"/>
      <c r="BC2496" s="1"/>
      <c r="BD2496" s="1"/>
      <c r="BE2496" s="1"/>
      <c r="BF2496" s="1"/>
      <c r="BG2496" s="1"/>
      <c r="BH2496" s="1"/>
      <c r="BI2496" s="1"/>
      <c r="BJ2496" s="1"/>
      <c r="BK2496" s="1"/>
      <c r="BL2496" s="1"/>
      <c r="BM2496" s="1"/>
      <c r="BN2496" s="1"/>
      <c r="BO2496" s="1"/>
      <c r="BP2496" s="1"/>
      <c r="BQ2496" s="1"/>
      <c r="BR2496" s="1"/>
      <c r="BS2496" s="1"/>
      <c r="BT2496" s="1"/>
      <c r="BU2496" s="1"/>
      <c r="BV2496" s="1"/>
      <c r="BW2496" s="1"/>
      <c r="BX2496" s="1"/>
      <c r="BY2496" s="1"/>
      <c r="BZ2496" s="1"/>
      <c r="CA2496" s="1"/>
      <c r="CB2496" s="1"/>
      <c r="CC2496" s="1"/>
      <c r="CD2496" s="1"/>
      <c r="CE2496" s="1"/>
      <c r="CF2496" s="1"/>
      <c r="CG2496" s="1"/>
      <c r="CH2496" s="1"/>
      <c r="CI2496" s="1"/>
      <c r="CJ2496" s="1"/>
      <c r="CK2496" s="1"/>
      <c r="CL2496" s="1"/>
      <c r="CM2496" s="1"/>
    </row>
    <row r="2497" spans="11:91" s="9" customFormat="1" x14ac:dyDescent="0.2">
      <c r="K2497" s="1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  <c r="AR2497" s="1"/>
      <c r="AS2497" s="1"/>
      <c r="AT2497" s="1"/>
      <c r="AU2497" s="1"/>
      <c r="AV2497" s="1"/>
      <c r="AW2497" s="1"/>
      <c r="AX2497" s="1"/>
      <c r="AY2497" s="1"/>
      <c r="AZ2497" s="1"/>
      <c r="BA2497" s="1"/>
      <c r="BB2497" s="1"/>
      <c r="BC2497" s="1"/>
      <c r="BD2497" s="1"/>
      <c r="BE2497" s="1"/>
      <c r="BF2497" s="1"/>
      <c r="BG2497" s="1"/>
      <c r="BH2497" s="1"/>
      <c r="BI2497" s="1"/>
      <c r="BJ2497" s="1"/>
      <c r="BK2497" s="1"/>
      <c r="BL2497" s="1"/>
      <c r="BM2497" s="1"/>
      <c r="BN2497" s="1"/>
      <c r="BO2497" s="1"/>
      <c r="BP2497" s="1"/>
      <c r="BQ2497" s="1"/>
      <c r="BR2497" s="1"/>
      <c r="BS2497" s="1"/>
      <c r="BT2497" s="1"/>
      <c r="BU2497" s="1"/>
      <c r="BV2497" s="1"/>
      <c r="BW2497" s="1"/>
      <c r="BX2497" s="1"/>
      <c r="BY2497" s="1"/>
      <c r="BZ2497" s="1"/>
      <c r="CA2497" s="1"/>
      <c r="CB2497" s="1"/>
      <c r="CC2497" s="1"/>
      <c r="CD2497" s="1"/>
      <c r="CE2497" s="1"/>
      <c r="CF2497" s="1"/>
      <c r="CG2497" s="1"/>
      <c r="CH2497" s="1"/>
      <c r="CI2497" s="1"/>
      <c r="CJ2497" s="1"/>
      <c r="CK2497" s="1"/>
      <c r="CL2497" s="1"/>
      <c r="CM2497" s="1"/>
    </row>
    <row r="2498" spans="11:91" s="9" customFormat="1" x14ac:dyDescent="0.2">
      <c r="K2498" s="1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  <c r="AL2498" s="1"/>
      <c r="AM2498" s="1"/>
      <c r="AN2498" s="1"/>
      <c r="AO2498" s="1"/>
      <c r="AP2498" s="1"/>
      <c r="AQ2498" s="1"/>
      <c r="AR2498" s="1"/>
      <c r="AS2498" s="1"/>
      <c r="AT2498" s="1"/>
      <c r="AU2498" s="1"/>
      <c r="AV2498" s="1"/>
      <c r="AW2498" s="1"/>
      <c r="AX2498" s="1"/>
      <c r="AY2498" s="1"/>
      <c r="AZ2498" s="1"/>
      <c r="BA2498" s="1"/>
      <c r="BB2498" s="1"/>
      <c r="BC2498" s="1"/>
      <c r="BD2498" s="1"/>
      <c r="BE2498" s="1"/>
      <c r="BF2498" s="1"/>
      <c r="BG2498" s="1"/>
      <c r="BH2498" s="1"/>
      <c r="BI2498" s="1"/>
      <c r="BJ2498" s="1"/>
      <c r="BK2498" s="1"/>
      <c r="BL2498" s="1"/>
      <c r="BM2498" s="1"/>
      <c r="BN2498" s="1"/>
      <c r="BO2498" s="1"/>
      <c r="BP2498" s="1"/>
      <c r="BQ2498" s="1"/>
      <c r="BR2498" s="1"/>
      <c r="BS2498" s="1"/>
      <c r="BT2498" s="1"/>
      <c r="BU2498" s="1"/>
      <c r="BV2498" s="1"/>
      <c r="BW2498" s="1"/>
      <c r="BX2498" s="1"/>
      <c r="BY2498" s="1"/>
      <c r="BZ2498" s="1"/>
      <c r="CA2498" s="1"/>
      <c r="CB2498" s="1"/>
      <c r="CC2498" s="1"/>
      <c r="CD2498" s="1"/>
      <c r="CE2498" s="1"/>
      <c r="CF2498" s="1"/>
      <c r="CG2498" s="1"/>
      <c r="CH2498" s="1"/>
      <c r="CI2498" s="1"/>
      <c r="CJ2498" s="1"/>
      <c r="CK2498" s="1"/>
      <c r="CL2498" s="1"/>
      <c r="CM2498" s="1"/>
    </row>
    <row r="2499" spans="11:91" s="9" customFormat="1" x14ac:dyDescent="0.2">
      <c r="K2499" s="1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/>
      <c r="AJ2499" s="1"/>
      <c r="AK2499" s="1"/>
      <c r="AL2499" s="1"/>
      <c r="AM2499" s="1"/>
      <c r="AN2499" s="1"/>
      <c r="AO2499" s="1"/>
      <c r="AP2499" s="1"/>
      <c r="AQ2499" s="1"/>
      <c r="AR2499" s="1"/>
      <c r="AS2499" s="1"/>
      <c r="AT2499" s="1"/>
      <c r="AU2499" s="1"/>
      <c r="AV2499" s="1"/>
      <c r="AW2499" s="1"/>
      <c r="AX2499" s="1"/>
      <c r="AY2499" s="1"/>
      <c r="AZ2499" s="1"/>
      <c r="BA2499" s="1"/>
      <c r="BB2499" s="1"/>
      <c r="BC2499" s="1"/>
      <c r="BD2499" s="1"/>
      <c r="BE2499" s="1"/>
      <c r="BF2499" s="1"/>
      <c r="BG2499" s="1"/>
      <c r="BH2499" s="1"/>
      <c r="BI2499" s="1"/>
      <c r="BJ2499" s="1"/>
      <c r="BK2499" s="1"/>
      <c r="BL2499" s="1"/>
      <c r="BM2499" s="1"/>
      <c r="BN2499" s="1"/>
      <c r="BO2499" s="1"/>
      <c r="BP2499" s="1"/>
      <c r="BQ2499" s="1"/>
      <c r="BR2499" s="1"/>
      <c r="BS2499" s="1"/>
      <c r="BT2499" s="1"/>
      <c r="BU2499" s="1"/>
      <c r="BV2499" s="1"/>
      <c r="BW2499" s="1"/>
      <c r="BX2499" s="1"/>
      <c r="BY2499" s="1"/>
      <c r="BZ2499" s="1"/>
      <c r="CA2499" s="1"/>
      <c r="CB2499" s="1"/>
      <c r="CC2499" s="1"/>
      <c r="CD2499" s="1"/>
      <c r="CE2499" s="1"/>
      <c r="CF2499" s="1"/>
      <c r="CG2499" s="1"/>
      <c r="CH2499" s="1"/>
      <c r="CI2499" s="1"/>
      <c r="CJ2499" s="1"/>
      <c r="CK2499" s="1"/>
      <c r="CL2499" s="1"/>
      <c r="CM2499" s="1"/>
    </row>
    <row r="2500" spans="11:91" s="9" customFormat="1" x14ac:dyDescent="0.2">
      <c r="K2500" s="1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  <c r="AK2500" s="1"/>
      <c r="AL2500" s="1"/>
      <c r="AM2500" s="1"/>
      <c r="AN2500" s="1"/>
      <c r="AO2500" s="1"/>
      <c r="AP2500" s="1"/>
      <c r="AQ2500" s="1"/>
      <c r="AR2500" s="1"/>
      <c r="AS2500" s="1"/>
      <c r="AT2500" s="1"/>
      <c r="AU2500" s="1"/>
      <c r="AV2500" s="1"/>
      <c r="AW2500" s="1"/>
      <c r="AX2500" s="1"/>
      <c r="AY2500" s="1"/>
      <c r="AZ2500" s="1"/>
      <c r="BA2500" s="1"/>
      <c r="BB2500" s="1"/>
      <c r="BC2500" s="1"/>
      <c r="BD2500" s="1"/>
      <c r="BE2500" s="1"/>
      <c r="BF2500" s="1"/>
      <c r="BG2500" s="1"/>
      <c r="BH2500" s="1"/>
      <c r="BI2500" s="1"/>
      <c r="BJ2500" s="1"/>
      <c r="BK2500" s="1"/>
      <c r="BL2500" s="1"/>
      <c r="BM2500" s="1"/>
      <c r="BN2500" s="1"/>
      <c r="BO2500" s="1"/>
      <c r="BP2500" s="1"/>
      <c r="BQ2500" s="1"/>
      <c r="BR2500" s="1"/>
      <c r="BS2500" s="1"/>
      <c r="BT2500" s="1"/>
      <c r="BU2500" s="1"/>
      <c r="BV2500" s="1"/>
      <c r="BW2500" s="1"/>
      <c r="BX2500" s="1"/>
      <c r="BY2500" s="1"/>
      <c r="BZ2500" s="1"/>
      <c r="CA2500" s="1"/>
      <c r="CB2500" s="1"/>
      <c r="CC2500" s="1"/>
      <c r="CD2500" s="1"/>
      <c r="CE2500" s="1"/>
      <c r="CF2500" s="1"/>
      <c r="CG2500" s="1"/>
      <c r="CH2500" s="1"/>
      <c r="CI2500" s="1"/>
      <c r="CJ2500" s="1"/>
      <c r="CK2500" s="1"/>
      <c r="CL2500" s="1"/>
      <c r="CM2500" s="1"/>
    </row>
    <row r="2501" spans="11:91" s="9" customFormat="1" x14ac:dyDescent="0.2">
      <c r="K2501" s="1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  <c r="AR2501" s="1"/>
      <c r="AS2501" s="1"/>
      <c r="AT2501" s="1"/>
      <c r="AU2501" s="1"/>
      <c r="AV2501" s="1"/>
      <c r="AW2501" s="1"/>
      <c r="AX2501" s="1"/>
      <c r="AY2501" s="1"/>
      <c r="AZ2501" s="1"/>
      <c r="BA2501" s="1"/>
      <c r="BB2501" s="1"/>
      <c r="BC2501" s="1"/>
      <c r="BD2501" s="1"/>
      <c r="BE2501" s="1"/>
      <c r="BF2501" s="1"/>
      <c r="BG2501" s="1"/>
      <c r="BH2501" s="1"/>
      <c r="BI2501" s="1"/>
      <c r="BJ2501" s="1"/>
      <c r="BK2501" s="1"/>
      <c r="BL2501" s="1"/>
      <c r="BM2501" s="1"/>
      <c r="BN2501" s="1"/>
      <c r="BO2501" s="1"/>
      <c r="BP2501" s="1"/>
      <c r="BQ2501" s="1"/>
      <c r="BR2501" s="1"/>
      <c r="BS2501" s="1"/>
      <c r="BT2501" s="1"/>
      <c r="BU2501" s="1"/>
      <c r="BV2501" s="1"/>
      <c r="BW2501" s="1"/>
      <c r="BX2501" s="1"/>
      <c r="BY2501" s="1"/>
      <c r="BZ2501" s="1"/>
      <c r="CA2501" s="1"/>
      <c r="CB2501" s="1"/>
      <c r="CC2501" s="1"/>
      <c r="CD2501" s="1"/>
      <c r="CE2501" s="1"/>
      <c r="CF2501" s="1"/>
      <c r="CG2501" s="1"/>
      <c r="CH2501" s="1"/>
      <c r="CI2501" s="1"/>
      <c r="CJ2501" s="1"/>
      <c r="CK2501" s="1"/>
      <c r="CL2501" s="1"/>
      <c r="CM2501" s="1"/>
    </row>
    <row r="2502" spans="11:91" s="9" customFormat="1" x14ac:dyDescent="0.2">
      <c r="K2502" s="1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1"/>
      <c r="AK2502" s="1"/>
      <c r="AL2502" s="1"/>
      <c r="AM2502" s="1"/>
      <c r="AN2502" s="1"/>
      <c r="AO2502" s="1"/>
      <c r="AP2502" s="1"/>
      <c r="AQ2502" s="1"/>
      <c r="AR2502" s="1"/>
      <c r="AS2502" s="1"/>
      <c r="AT2502" s="1"/>
      <c r="AU2502" s="1"/>
      <c r="AV2502" s="1"/>
      <c r="AW2502" s="1"/>
      <c r="AX2502" s="1"/>
      <c r="AY2502" s="1"/>
      <c r="AZ2502" s="1"/>
      <c r="BA2502" s="1"/>
      <c r="BB2502" s="1"/>
      <c r="BC2502" s="1"/>
      <c r="BD2502" s="1"/>
      <c r="BE2502" s="1"/>
      <c r="BF2502" s="1"/>
      <c r="BG2502" s="1"/>
      <c r="BH2502" s="1"/>
      <c r="BI2502" s="1"/>
      <c r="BJ2502" s="1"/>
      <c r="BK2502" s="1"/>
      <c r="BL2502" s="1"/>
      <c r="BM2502" s="1"/>
      <c r="BN2502" s="1"/>
      <c r="BO2502" s="1"/>
      <c r="BP2502" s="1"/>
      <c r="BQ2502" s="1"/>
      <c r="BR2502" s="1"/>
      <c r="BS2502" s="1"/>
      <c r="BT2502" s="1"/>
      <c r="BU2502" s="1"/>
      <c r="BV2502" s="1"/>
      <c r="BW2502" s="1"/>
      <c r="BX2502" s="1"/>
      <c r="BY2502" s="1"/>
      <c r="BZ2502" s="1"/>
      <c r="CA2502" s="1"/>
      <c r="CB2502" s="1"/>
      <c r="CC2502" s="1"/>
      <c r="CD2502" s="1"/>
      <c r="CE2502" s="1"/>
      <c r="CF2502" s="1"/>
      <c r="CG2502" s="1"/>
      <c r="CH2502" s="1"/>
      <c r="CI2502" s="1"/>
      <c r="CJ2502" s="1"/>
      <c r="CK2502" s="1"/>
      <c r="CL2502" s="1"/>
      <c r="CM2502" s="1"/>
    </row>
    <row r="2503" spans="11:91" s="9" customFormat="1" x14ac:dyDescent="0.2">
      <c r="K2503" s="1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  <c r="AL2503" s="1"/>
      <c r="AM2503" s="1"/>
      <c r="AN2503" s="1"/>
      <c r="AO2503" s="1"/>
      <c r="AP2503" s="1"/>
      <c r="AQ2503" s="1"/>
      <c r="AR2503" s="1"/>
      <c r="AS2503" s="1"/>
      <c r="AT2503" s="1"/>
      <c r="AU2503" s="1"/>
      <c r="AV2503" s="1"/>
      <c r="AW2503" s="1"/>
      <c r="AX2503" s="1"/>
      <c r="AY2503" s="1"/>
      <c r="AZ2503" s="1"/>
      <c r="BA2503" s="1"/>
      <c r="BB2503" s="1"/>
      <c r="BC2503" s="1"/>
      <c r="BD2503" s="1"/>
      <c r="BE2503" s="1"/>
      <c r="BF2503" s="1"/>
      <c r="BG2503" s="1"/>
      <c r="BH2503" s="1"/>
      <c r="BI2503" s="1"/>
      <c r="BJ2503" s="1"/>
      <c r="BK2503" s="1"/>
      <c r="BL2503" s="1"/>
      <c r="BM2503" s="1"/>
      <c r="BN2503" s="1"/>
      <c r="BO2503" s="1"/>
      <c r="BP2503" s="1"/>
      <c r="BQ2503" s="1"/>
      <c r="BR2503" s="1"/>
      <c r="BS2503" s="1"/>
      <c r="BT2503" s="1"/>
      <c r="BU2503" s="1"/>
      <c r="BV2503" s="1"/>
      <c r="BW2503" s="1"/>
      <c r="BX2503" s="1"/>
      <c r="BY2503" s="1"/>
      <c r="BZ2503" s="1"/>
      <c r="CA2503" s="1"/>
      <c r="CB2503" s="1"/>
      <c r="CC2503" s="1"/>
      <c r="CD2503" s="1"/>
      <c r="CE2503" s="1"/>
      <c r="CF2503" s="1"/>
      <c r="CG2503" s="1"/>
      <c r="CH2503" s="1"/>
      <c r="CI2503" s="1"/>
      <c r="CJ2503" s="1"/>
      <c r="CK2503" s="1"/>
      <c r="CL2503" s="1"/>
      <c r="CM2503" s="1"/>
    </row>
    <row r="2504" spans="11:91" s="9" customFormat="1" x14ac:dyDescent="0.2">
      <c r="K2504" s="1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  <c r="AJ2504" s="1"/>
      <c r="AK2504" s="1"/>
      <c r="AL2504" s="1"/>
      <c r="AM2504" s="1"/>
      <c r="AN2504" s="1"/>
      <c r="AO2504" s="1"/>
      <c r="AP2504" s="1"/>
      <c r="AQ2504" s="1"/>
      <c r="AR2504" s="1"/>
      <c r="AS2504" s="1"/>
      <c r="AT2504" s="1"/>
      <c r="AU2504" s="1"/>
      <c r="AV2504" s="1"/>
      <c r="AW2504" s="1"/>
      <c r="AX2504" s="1"/>
      <c r="AY2504" s="1"/>
      <c r="AZ2504" s="1"/>
      <c r="BA2504" s="1"/>
      <c r="BB2504" s="1"/>
      <c r="BC2504" s="1"/>
      <c r="BD2504" s="1"/>
      <c r="BE2504" s="1"/>
      <c r="BF2504" s="1"/>
      <c r="BG2504" s="1"/>
      <c r="BH2504" s="1"/>
      <c r="BI2504" s="1"/>
      <c r="BJ2504" s="1"/>
      <c r="BK2504" s="1"/>
      <c r="BL2504" s="1"/>
      <c r="BM2504" s="1"/>
      <c r="BN2504" s="1"/>
      <c r="BO2504" s="1"/>
      <c r="BP2504" s="1"/>
      <c r="BQ2504" s="1"/>
      <c r="BR2504" s="1"/>
      <c r="BS2504" s="1"/>
      <c r="BT2504" s="1"/>
      <c r="BU2504" s="1"/>
      <c r="BV2504" s="1"/>
      <c r="BW2504" s="1"/>
      <c r="BX2504" s="1"/>
      <c r="BY2504" s="1"/>
      <c r="BZ2504" s="1"/>
      <c r="CA2504" s="1"/>
      <c r="CB2504" s="1"/>
      <c r="CC2504" s="1"/>
      <c r="CD2504" s="1"/>
      <c r="CE2504" s="1"/>
      <c r="CF2504" s="1"/>
      <c r="CG2504" s="1"/>
      <c r="CH2504" s="1"/>
      <c r="CI2504" s="1"/>
      <c r="CJ2504" s="1"/>
      <c r="CK2504" s="1"/>
      <c r="CL2504" s="1"/>
      <c r="CM2504" s="1"/>
    </row>
    <row r="2505" spans="11:91" s="9" customFormat="1" x14ac:dyDescent="0.2">
      <c r="K2505" s="1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  <c r="AL2505" s="1"/>
      <c r="AM2505" s="1"/>
      <c r="AN2505" s="1"/>
      <c r="AO2505" s="1"/>
      <c r="AP2505" s="1"/>
      <c r="AQ2505" s="1"/>
      <c r="AR2505" s="1"/>
      <c r="AS2505" s="1"/>
      <c r="AT2505" s="1"/>
      <c r="AU2505" s="1"/>
      <c r="AV2505" s="1"/>
      <c r="AW2505" s="1"/>
      <c r="AX2505" s="1"/>
      <c r="AY2505" s="1"/>
      <c r="AZ2505" s="1"/>
      <c r="BA2505" s="1"/>
      <c r="BB2505" s="1"/>
      <c r="BC2505" s="1"/>
      <c r="BD2505" s="1"/>
      <c r="BE2505" s="1"/>
      <c r="BF2505" s="1"/>
      <c r="BG2505" s="1"/>
      <c r="BH2505" s="1"/>
      <c r="BI2505" s="1"/>
      <c r="BJ2505" s="1"/>
      <c r="BK2505" s="1"/>
      <c r="BL2505" s="1"/>
      <c r="BM2505" s="1"/>
      <c r="BN2505" s="1"/>
      <c r="BO2505" s="1"/>
      <c r="BP2505" s="1"/>
      <c r="BQ2505" s="1"/>
      <c r="BR2505" s="1"/>
      <c r="BS2505" s="1"/>
      <c r="BT2505" s="1"/>
      <c r="BU2505" s="1"/>
      <c r="BV2505" s="1"/>
      <c r="BW2505" s="1"/>
      <c r="BX2505" s="1"/>
      <c r="BY2505" s="1"/>
      <c r="BZ2505" s="1"/>
      <c r="CA2505" s="1"/>
      <c r="CB2505" s="1"/>
      <c r="CC2505" s="1"/>
      <c r="CD2505" s="1"/>
      <c r="CE2505" s="1"/>
      <c r="CF2505" s="1"/>
      <c r="CG2505" s="1"/>
      <c r="CH2505" s="1"/>
      <c r="CI2505" s="1"/>
      <c r="CJ2505" s="1"/>
      <c r="CK2505" s="1"/>
      <c r="CL2505" s="1"/>
      <c r="CM2505" s="1"/>
    </row>
    <row r="2506" spans="11:91" s="9" customFormat="1" x14ac:dyDescent="0.2">
      <c r="K2506" s="1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  <c r="AL2506" s="1"/>
      <c r="AM2506" s="1"/>
      <c r="AN2506" s="1"/>
      <c r="AO2506" s="1"/>
      <c r="AP2506" s="1"/>
      <c r="AQ2506" s="1"/>
      <c r="AR2506" s="1"/>
      <c r="AS2506" s="1"/>
      <c r="AT2506" s="1"/>
      <c r="AU2506" s="1"/>
      <c r="AV2506" s="1"/>
      <c r="AW2506" s="1"/>
      <c r="AX2506" s="1"/>
      <c r="AY2506" s="1"/>
      <c r="AZ2506" s="1"/>
      <c r="BA2506" s="1"/>
      <c r="BB2506" s="1"/>
      <c r="BC2506" s="1"/>
      <c r="BD2506" s="1"/>
      <c r="BE2506" s="1"/>
      <c r="BF2506" s="1"/>
      <c r="BG2506" s="1"/>
      <c r="BH2506" s="1"/>
      <c r="BI2506" s="1"/>
      <c r="BJ2506" s="1"/>
      <c r="BK2506" s="1"/>
      <c r="BL2506" s="1"/>
      <c r="BM2506" s="1"/>
      <c r="BN2506" s="1"/>
      <c r="BO2506" s="1"/>
      <c r="BP2506" s="1"/>
      <c r="BQ2506" s="1"/>
      <c r="BR2506" s="1"/>
      <c r="BS2506" s="1"/>
      <c r="BT2506" s="1"/>
      <c r="BU2506" s="1"/>
      <c r="BV2506" s="1"/>
      <c r="BW2506" s="1"/>
      <c r="BX2506" s="1"/>
      <c r="BY2506" s="1"/>
      <c r="BZ2506" s="1"/>
      <c r="CA2506" s="1"/>
      <c r="CB2506" s="1"/>
      <c r="CC2506" s="1"/>
      <c r="CD2506" s="1"/>
      <c r="CE2506" s="1"/>
      <c r="CF2506" s="1"/>
      <c r="CG2506" s="1"/>
      <c r="CH2506" s="1"/>
      <c r="CI2506" s="1"/>
      <c r="CJ2506" s="1"/>
      <c r="CK2506" s="1"/>
      <c r="CL2506" s="1"/>
      <c r="CM2506" s="1"/>
    </row>
    <row r="2507" spans="11:91" s="9" customFormat="1" x14ac:dyDescent="0.2">
      <c r="K2507" s="1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  <c r="AL2507" s="1"/>
      <c r="AM2507" s="1"/>
      <c r="AN2507" s="1"/>
      <c r="AO2507" s="1"/>
      <c r="AP2507" s="1"/>
      <c r="AQ2507" s="1"/>
      <c r="AR2507" s="1"/>
      <c r="AS2507" s="1"/>
      <c r="AT2507" s="1"/>
      <c r="AU2507" s="1"/>
      <c r="AV2507" s="1"/>
      <c r="AW2507" s="1"/>
      <c r="AX2507" s="1"/>
      <c r="AY2507" s="1"/>
      <c r="AZ2507" s="1"/>
      <c r="BA2507" s="1"/>
      <c r="BB2507" s="1"/>
      <c r="BC2507" s="1"/>
      <c r="BD2507" s="1"/>
      <c r="BE2507" s="1"/>
      <c r="BF2507" s="1"/>
      <c r="BG2507" s="1"/>
      <c r="BH2507" s="1"/>
      <c r="BI2507" s="1"/>
      <c r="BJ2507" s="1"/>
      <c r="BK2507" s="1"/>
      <c r="BL2507" s="1"/>
      <c r="BM2507" s="1"/>
      <c r="BN2507" s="1"/>
      <c r="BO2507" s="1"/>
      <c r="BP2507" s="1"/>
      <c r="BQ2507" s="1"/>
      <c r="BR2507" s="1"/>
      <c r="BS2507" s="1"/>
      <c r="BT2507" s="1"/>
      <c r="BU2507" s="1"/>
      <c r="BV2507" s="1"/>
      <c r="BW2507" s="1"/>
      <c r="BX2507" s="1"/>
      <c r="BY2507" s="1"/>
      <c r="BZ2507" s="1"/>
      <c r="CA2507" s="1"/>
      <c r="CB2507" s="1"/>
      <c r="CC2507" s="1"/>
      <c r="CD2507" s="1"/>
      <c r="CE2507" s="1"/>
      <c r="CF2507" s="1"/>
      <c r="CG2507" s="1"/>
      <c r="CH2507" s="1"/>
      <c r="CI2507" s="1"/>
      <c r="CJ2507" s="1"/>
      <c r="CK2507" s="1"/>
      <c r="CL2507" s="1"/>
      <c r="CM2507" s="1"/>
    </row>
    <row r="2508" spans="11:91" s="9" customFormat="1" x14ac:dyDescent="0.2">
      <c r="K2508" s="1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  <c r="AL2508" s="1"/>
      <c r="AM2508" s="1"/>
      <c r="AN2508" s="1"/>
      <c r="AO2508" s="1"/>
      <c r="AP2508" s="1"/>
      <c r="AQ2508" s="1"/>
      <c r="AR2508" s="1"/>
      <c r="AS2508" s="1"/>
      <c r="AT2508" s="1"/>
      <c r="AU2508" s="1"/>
      <c r="AV2508" s="1"/>
      <c r="AW2508" s="1"/>
      <c r="AX2508" s="1"/>
      <c r="AY2508" s="1"/>
      <c r="AZ2508" s="1"/>
      <c r="BA2508" s="1"/>
      <c r="BB2508" s="1"/>
      <c r="BC2508" s="1"/>
      <c r="BD2508" s="1"/>
      <c r="BE2508" s="1"/>
      <c r="BF2508" s="1"/>
      <c r="BG2508" s="1"/>
      <c r="BH2508" s="1"/>
      <c r="BI2508" s="1"/>
      <c r="BJ2508" s="1"/>
      <c r="BK2508" s="1"/>
      <c r="BL2508" s="1"/>
      <c r="BM2508" s="1"/>
      <c r="BN2508" s="1"/>
      <c r="BO2508" s="1"/>
      <c r="BP2508" s="1"/>
      <c r="BQ2508" s="1"/>
      <c r="BR2508" s="1"/>
      <c r="BS2508" s="1"/>
      <c r="BT2508" s="1"/>
      <c r="BU2508" s="1"/>
      <c r="BV2508" s="1"/>
      <c r="BW2508" s="1"/>
      <c r="BX2508" s="1"/>
      <c r="BY2508" s="1"/>
      <c r="BZ2508" s="1"/>
      <c r="CA2508" s="1"/>
      <c r="CB2508" s="1"/>
      <c r="CC2508" s="1"/>
      <c r="CD2508" s="1"/>
      <c r="CE2508" s="1"/>
      <c r="CF2508" s="1"/>
      <c r="CG2508" s="1"/>
      <c r="CH2508" s="1"/>
      <c r="CI2508" s="1"/>
      <c r="CJ2508" s="1"/>
      <c r="CK2508" s="1"/>
      <c r="CL2508" s="1"/>
      <c r="CM2508" s="1"/>
    </row>
    <row r="2509" spans="11:91" s="9" customFormat="1" x14ac:dyDescent="0.2">
      <c r="K2509" s="1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  <c r="AL2509" s="1"/>
      <c r="AM2509" s="1"/>
      <c r="AN2509" s="1"/>
      <c r="AO2509" s="1"/>
      <c r="AP2509" s="1"/>
      <c r="AQ2509" s="1"/>
      <c r="AR2509" s="1"/>
      <c r="AS2509" s="1"/>
      <c r="AT2509" s="1"/>
      <c r="AU2509" s="1"/>
      <c r="AV2509" s="1"/>
      <c r="AW2509" s="1"/>
      <c r="AX2509" s="1"/>
      <c r="AY2509" s="1"/>
      <c r="AZ2509" s="1"/>
      <c r="BA2509" s="1"/>
      <c r="BB2509" s="1"/>
      <c r="BC2509" s="1"/>
      <c r="BD2509" s="1"/>
      <c r="BE2509" s="1"/>
      <c r="BF2509" s="1"/>
      <c r="BG2509" s="1"/>
      <c r="BH2509" s="1"/>
      <c r="BI2509" s="1"/>
      <c r="BJ2509" s="1"/>
      <c r="BK2509" s="1"/>
      <c r="BL2509" s="1"/>
      <c r="BM2509" s="1"/>
      <c r="BN2509" s="1"/>
      <c r="BO2509" s="1"/>
      <c r="BP2509" s="1"/>
      <c r="BQ2509" s="1"/>
      <c r="BR2509" s="1"/>
      <c r="BS2509" s="1"/>
      <c r="BT2509" s="1"/>
      <c r="BU2509" s="1"/>
      <c r="BV2509" s="1"/>
      <c r="BW2509" s="1"/>
      <c r="BX2509" s="1"/>
      <c r="BY2509" s="1"/>
      <c r="BZ2509" s="1"/>
      <c r="CA2509" s="1"/>
      <c r="CB2509" s="1"/>
      <c r="CC2509" s="1"/>
      <c r="CD2509" s="1"/>
      <c r="CE2509" s="1"/>
      <c r="CF2509" s="1"/>
      <c r="CG2509" s="1"/>
      <c r="CH2509" s="1"/>
      <c r="CI2509" s="1"/>
      <c r="CJ2509" s="1"/>
      <c r="CK2509" s="1"/>
      <c r="CL2509" s="1"/>
      <c r="CM2509" s="1"/>
    </row>
    <row r="2510" spans="11:91" s="9" customFormat="1" x14ac:dyDescent="0.2">
      <c r="K2510" s="1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/>
      <c r="AL2510" s="1"/>
      <c r="AM2510" s="1"/>
      <c r="AN2510" s="1"/>
      <c r="AO2510" s="1"/>
      <c r="AP2510" s="1"/>
      <c r="AQ2510" s="1"/>
      <c r="AR2510" s="1"/>
      <c r="AS2510" s="1"/>
      <c r="AT2510" s="1"/>
      <c r="AU2510" s="1"/>
      <c r="AV2510" s="1"/>
      <c r="AW2510" s="1"/>
      <c r="AX2510" s="1"/>
      <c r="AY2510" s="1"/>
      <c r="AZ2510" s="1"/>
      <c r="BA2510" s="1"/>
      <c r="BB2510" s="1"/>
      <c r="BC2510" s="1"/>
      <c r="BD2510" s="1"/>
      <c r="BE2510" s="1"/>
      <c r="BF2510" s="1"/>
      <c r="BG2510" s="1"/>
      <c r="BH2510" s="1"/>
      <c r="BI2510" s="1"/>
      <c r="BJ2510" s="1"/>
      <c r="BK2510" s="1"/>
      <c r="BL2510" s="1"/>
      <c r="BM2510" s="1"/>
      <c r="BN2510" s="1"/>
      <c r="BO2510" s="1"/>
      <c r="BP2510" s="1"/>
      <c r="BQ2510" s="1"/>
      <c r="BR2510" s="1"/>
      <c r="BS2510" s="1"/>
      <c r="BT2510" s="1"/>
      <c r="BU2510" s="1"/>
      <c r="BV2510" s="1"/>
      <c r="BW2510" s="1"/>
      <c r="BX2510" s="1"/>
      <c r="BY2510" s="1"/>
      <c r="BZ2510" s="1"/>
      <c r="CA2510" s="1"/>
      <c r="CB2510" s="1"/>
      <c r="CC2510" s="1"/>
      <c r="CD2510" s="1"/>
      <c r="CE2510" s="1"/>
      <c r="CF2510" s="1"/>
      <c r="CG2510" s="1"/>
      <c r="CH2510" s="1"/>
      <c r="CI2510" s="1"/>
      <c r="CJ2510" s="1"/>
      <c r="CK2510" s="1"/>
      <c r="CL2510" s="1"/>
      <c r="CM2510" s="1"/>
    </row>
    <row r="2511" spans="11:91" s="9" customFormat="1" x14ac:dyDescent="0.2">
      <c r="K2511" s="1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  <c r="AK2511" s="1"/>
      <c r="AL2511" s="1"/>
      <c r="AM2511" s="1"/>
      <c r="AN2511" s="1"/>
      <c r="AO2511" s="1"/>
      <c r="AP2511" s="1"/>
      <c r="AQ2511" s="1"/>
      <c r="AR2511" s="1"/>
      <c r="AS2511" s="1"/>
      <c r="AT2511" s="1"/>
      <c r="AU2511" s="1"/>
      <c r="AV2511" s="1"/>
      <c r="AW2511" s="1"/>
      <c r="AX2511" s="1"/>
      <c r="AY2511" s="1"/>
      <c r="AZ2511" s="1"/>
      <c r="BA2511" s="1"/>
      <c r="BB2511" s="1"/>
      <c r="BC2511" s="1"/>
      <c r="BD2511" s="1"/>
      <c r="BE2511" s="1"/>
      <c r="BF2511" s="1"/>
      <c r="BG2511" s="1"/>
      <c r="BH2511" s="1"/>
      <c r="BI2511" s="1"/>
      <c r="BJ2511" s="1"/>
      <c r="BK2511" s="1"/>
      <c r="BL2511" s="1"/>
      <c r="BM2511" s="1"/>
      <c r="BN2511" s="1"/>
      <c r="BO2511" s="1"/>
      <c r="BP2511" s="1"/>
      <c r="BQ2511" s="1"/>
      <c r="BR2511" s="1"/>
      <c r="BS2511" s="1"/>
      <c r="BT2511" s="1"/>
      <c r="BU2511" s="1"/>
      <c r="BV2511" s="1"/>
      <c r="BW2511" s="1"/>
      <c r="BX2511" s="1"/>
      <c r="BY2511" s="1"/>
      <c r="BZ2511" s="1"/>
      <c r="CA2511" s="1"/>
      <c r="CB2511" s="1"/>
      <c r="CC2511" s="1"/>
      <c r="CD2511" s="1"/>
      <c r="CE2511" s="1"/>
      <c r="CF2511" s="1"/>
      <c r="CG2511" s="1"/>
      <c r="CH2511" s="1"/>
      <c r="CI2511" s="1"/>
      <c r="CJ2511" s="1"/>
      <c r="CK2511" s="1"/>
      <c r="CL2511" s="1"/>
      <c r="CM2511" s="1"/>
    </row>
    <row r="2512" spans="11:91" s="9" customFormat="1" x14ac:dyDescent="0.2">
      <c r="K2512" s="1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  <c r="AL2512" s="1"/>
      <c r="AM2512" s="1"/>
      <c r="AN2512" s="1"/>
      <c r="AO2512" s="1"/>
      <c r="AP2512" s="1"/>
      <c r="AQ2512" s="1"/>
      <c r="AR2512" s="1"/>
      <c r="AS2512" s="1"/>
      <c r="AT2512" s="1"/>
      <c r="AU2512" s="1"/>
      <c r="AV2512" s="1"/>
      <c r="AW2512" s="1"/>
      <c r="AX2512" s="1"/>
      <c r="AY2512" s="1"/>
      <c r="AZ2512" s="1"/>
      <c r="BA2512" s="1"/>
      <c r="BB2512" s="1"/>
      <c r="BC2512" s="1"/>
      <c r="BD2512" s="1"/>
      <c r="BE2512" s="1"/>
      <c r="BF2512" s="1"/>
      <c r="BG2512" s="1"/>
      <c r="BH2512" s="1"/>
      <c r="BI2512" s="1"/>
      <c r="BJ2512" s="1"/>
      <c r="BK2512" s="1"/>
      <c r="BL2512" s="1"/>
      <c r="BM2512" s="1"/>
      <c r="BN2512" s="1"/>
      <c r="BO2512" s="1"/>
      <c r="BP2512" s="1"/>
      <c r="BQ2512" s="1"/>
      <c r="BR2512" s="1"/>
      <c r="BS2512" s="1"/>
      <c r="BT2512" s="1"/>
      <c r="BU2512" s="1"/>
      <c r="BV2512" s="1"/>
      <c r="BW2512" s="1"/>
      <c r="BX2512" s="1"/>
      <c r="BY2512" s="1"/>
      <c r="BZ2512" s="1"/>
      <c r="CA2512" s="1"/>
      <c r="CB2512" s="1"/>
      <c r="CC2512" s="1"/>
      <c r="CD2512" s="1"/>
      <c r="CE2512" s="1"/>
      <c r="CF2512" s="1"/>
      <c r="CG2512" s="1"/>
      <c r="CH2512" s="1"/>
      <c r="CI2512" s="1"/>
      <c r="CJ2512" s="1"/>
      <c r="CK2512" s="1"/>
      <c r="CL2512" s="1"/>
      <c r="CM2512" s="1"/>
    </row>
    <row r="2513" spans="11:91" s="9" customFormat="1" x14ac:dyDescent="0.2">
      <c r="K2513" s="1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1"/>
      <c r="AK2513" s="1"/>
      <c r="AL2513" s="1"/>
      <c r="AM2513" s="1"/>
      <c r="AN2513" s="1"/>
      <c r="AO2513" s="1"/>
      <c r="AP2513" s="1"/>
      <c r="AQ2513" s="1"/>
      <c r="AR2513" s="1"/>
      <c r="AS2513" s="1"/>
      <c r="AT2513" s="1"/>
      <c r="AU2513" s="1"/>
      <c r="AV2513" s="1"/>
      <c r="AW2513" s="1"/>
      <c r="AX2513" s="1"/>
      <c r="AY2513" s="1"/>
      <c r="AZ2513" s="1"/>
      <c r="BA2513" s="1"/>
      <c r="BB2513" s="1"/>
      <c r="BC2513" s="1"/>
      <c r="BD2513" s="1"/>
      <c r="BE2513" s="1"/>
      <c r="BF2513" s="1"/>
      <c r="BG2513" s="1"/>
      <c r="BH2513" s="1"/>
      <c r="BI2513" s="1"/>
      <c r="BJ2513" s="1"/>
      <c r="BK2513" s="1"/>
      <c r="BL2513" s="1"/>
      <c r="BM2513" s="1"/>
      <c r="BN2513" s="1"/>
      <c r="BO2513" s="1"/>
      <c r="BP2513" s="1"/>
      <c r="BQ2513" s="1"/>
      <c r="BR2513" s="1"/>
      <c r="BS2513" s="1"/>
      <c r="BT2513" s="1"/>
      <c r="BU2513" s="1"/>
      <c r="BV2513" s="1"/>
      <c r="BW2513" s="1"/>
      <c r="BX2513" s="1"/>
      <c r="BY2513" s="1"/>
      <c r="BZ2513" s="1"/>
      <c r="CA2513" s="1"/>
      <c r="CB2513" s="1"/>
      <c r="CC2513" s="1"/>
      <c r="CD2513" s="1"/>
      <c r="CE2513" s="1"/>
      <c r="CF2513" s="1"/>
      <c r="CG2513" s="1"/>
      <c r="CH2513" s="1"/>
      <c r="CI2513" s="1"/>
      <c r="CJ2513" s="1"/>
      <c r="CK2513" s="1"/>
      <c r="CL2513" s="1"/>
      <c r="CM2513" s="1"/>
    </row>
    <row r="2514" spans="11:91" s="9" customFormat="1" x14ac:dyDescent="0.2">
      <c r="K2514" s="1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  <c r="AK2514" s="1"/>
      <c r="AL2514" s="1"/>
      <c r="AM2514" s="1"/>
      <c r="AN2514" s="1"/>
      <c r="AO2514" s="1"/>
      <c r="AP2514" s="1"/>
      <c r="AQ2514" s="1"/>
      <c r="AR2514" s="1"/>
      <c r="AS2514" s="1"/>
      <c r="AT2514" s="1"/>
      <c r="AU2514" s="1"/>
      <c r="AV2514" s="1"/>
      <c r="AW2514" s="1"/>
      <c r="AX2514" s="1"/>
      <c r="AY2514" s="1"/>
      <c r="AZ2514" s="1"/>
      <c r="BA2514" s="1"/>
      <c r="BB2514" s="1"/>
      <c r="BC2514" s="1"/>
      <c r="BD2514" s="1"/>
      <c r="BE2514" s="1"/>
      <c r="BF2514" s="1"/>
      <c r="BG2514" s="1"/>
      <c r="BH2514" s="1"/>
      <c r="BI2514" s="1"/>
      <c r="BJ2514" s="1"/>
      <c r="BK2514" s="1"/>
      <c r="BL2514" s="1"/>
      <c r="BM2514" s="1"/>
      <c r="BN2514" s="1"/>
      <c r="BO2514" s="1"/>
      <c r="BP2514" s="1"/>
      <c r="BQ2514" s="1"/>
      <c r="BR2514" s="1"/>
      <c r="BS2514" s="1"/>
      <c r="BT2514" s="1"/>
      <c r="BU2514" s="1"/>
      <c r="BV2514" s="1"/>
      <c r="BW2514" s="1"/>
      <c r="BX2514" s="1"/>
      <c r="BY2514" s="1"/>
      <c r="BZ2514" s="1"/>
      <c r="CA2514" s="1"/>
      <c r="CB2514" s="1"/>
      <c r="CC2514" s="1"/>
      <c r="CD2514" s="1"/>
      <c r="CE2514" s="1"/>
      <c r="CF2514" s="1"/>
      <c r="CG2514" s="1"/>
      <c r="CH2514" s="1"/>
      <c r="CI2514" s="1"/>
      <c r="CJ2514" s="1"/>
      <c r="CK2514" s="1"/>
      <c r="CL2514" s="1"/>
      <c r="CM2514" s="1"/>
    </row>
    <row r="2515" spans="11:91" s="9" customFormat="1" x14ac:dyDescent="0.2">
      <c r="K2515" s="1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  <c r="AL2515" s="1"/>
      <c r="AM2515" s="1"/>
      <c r="AN2515" s="1"/>
      <c r="AO2515" s="1"/>
      <c r="AP2515" s="1"/>
      <c r="AQ2515" s="1"/>
      <c r="AR2515" s="1"/>
      <c r="AS2515" s="1"/>
      <c r="AT2515" s="1"/>
      <c r="AU2515" s="1"/>
      <c r="AV2515" s="1"/>
      <c r="AW2515" s="1"/>
      <c r="AX2515" s="1"/>
      <c r="AY2515" s="1"/>
      <c r="AZ2515" s="1"/>
      <c r="BA2515" s="1"/>
      <c r="BB2515" s="1"/>
      <c r="BC2515" s="1"/>
      <c r="BD2515" s="1"/>
      <c r="BE2515" s="1"/>
      <c r="BF2515" s="1"/>
      <c r="BG2515" s="1"/>
      <c r="BH2515" s="1"/>
      <c r="BI2515" s="1"/>
      <c r="BJ2515" s="1"/>
      <c r="BK2515" s="1"/>
      <c r="BL2515" s="1"/>
      <c r="BM2515" s="1"/>
      <c r="BN2515" s="1"/>
      <c r="BO2515" s="1"/>
      <c r="BP2515" s="1"/>
      <c r="BQ2515" s="1"/>
      <c r="BR2515" s="1"/>
      <c r="BS2515" s="1"/>
      <c r="BT2515" s="1"/>
      <c r="BU2515" s="1"/>
      <c r="BV2515" s="1"/>
      <c r="BW2515" s="1"/>
      <c r="BX2515" s="1"/>
      <c r="BY2515" s="1"/>
      <c r="BZ2515" s="1"/>
      <c r="CA2515" s="1"/>
      <c r="CB2515" s="1"/>
      <c r="CC2515" s="1"/>
      <c r="CD2515" s="1"/>
      <c r="CE2515" s="1"/>
      <c r="CF2515" s="1"/>
      <c r="CG2515" s="1"/>
      <c r="CH2515" s="1"/>
      <c r="CI2515" s="1"/>
      <c r="CJ2515" s="1"/>
      <c r="CK2515" s="1"/>
      <c r="CL2515" s="1"/>
      <c r="CM2515" s="1"/>
    </row>
    <row r="2516" spans="11:91" s="9" customFormat="1" x14ac:dyDescent="0.2">
      <c r="K2516" s="1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1"/>
      <c r="AK2516" s="1"/>
      <c r="AL2516" s="1"/>
      <c r="AM2516" s="1"/>
      <c r="AN2516" s="1"/>
      <c r="AO2516" s="1"/>
      <c r="AP2516" s="1"/>
      <c r="AQ2516" s="1"/>
      <c r="AR2516" s="1"/>
      <c r="AS2516" s="1"/>
      <c r="AT2516" s="1"/>
      <c r="AU2516" s="1"/>
      <c r="AV2516" s="1"/>
      <c r="AW2516" s="1"/>
      <c r="AX2516" s="1"/>
      <c r="AY2516" s="1"/>
      <c r="AZ2516" s="1"/>
      <c r="BA2516" s="1"/>
      <c r="BB2516" s="1"/>
      <c r="BC2516" s="1"/>
      <c r="BD2516" s="1"/>
      <c r="BE2516" s="1"/>
      <c r="BF2516" s="1"/>
      <c r="BG2516" s="1"/>
      <c r="BH2516" s="1"/>
      <c r="BI2516" s="1"/>
      <c r="BJ2516" s="1"/>
      <c r="BK2516" s="1"/>
      <c r="BL2516" s="1"/>
      <c r="BM2516" s="1"/>
      <c r="BN2516" s="1"/>
      <c r="BO2516" s="1"/>
      <c r="BP2516" s="1"/>
      <c r="BQ2516" s="1"/>
      <c r="BR2516" s="1"/>
      <c r="BS2516" s="1"/>
      <c r="BT2516" s="1"/>
      <c r="BU2516" s="1"/>
      <c r="BV2516" s="1"/>
      <c r="BW2516" s="1"/>
      <c r="BX2516" s="1"/>
      <c r="BY2516" s="1"/>
      <c r="BZ2516" s="1"/>
      <c r="CA2516" s="1"/>
      <c r="CB2516" s="1"/>
      <c r="CC2516" s="1"/>
      <c r="CD2516" s="1"/>
      <c r="CE2516" s="1"/>
      <c r="CF2516" s="1"/>
      <c r="CG2516" s="1"/>
      <c r="CH2516" s="1"/>
      <c r="CI2516" s="1"/>
      <c r="CJ2516" s="1"/>
      <c r="CK2516" s="1"/>
      <c r="CL2516" s="1"/>
      <c r="CM2516" s="1"/>
    </row>
    <row r="2517" spans="11:91" s="9" customFormat="1" x14ac:dyDescent="0.2">
      <c r="K2517" s="1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  <c r="AL2517" s="1"/>
      <c r="AM2517" s="1"/>
      <c r="AN2517" s="1"/>
      <c r="AO2517" s="1"/>
      <c r="AP2517" s="1"/>
      <c r="AQ2517" s="1"/>
      <c r="AR2517" s="1"/>
      <c r="AS2517" s="1"/>
      <c r="AT2517" s="1"/>
      <c r="AU2517" s="1"/>
      <c r="AV2517" s="1"/>
      <c r="AW2517" s="1"/>
      <c r="AX2517" s="1"/>
      <c r="AY2517" s="1"/>
      <c r="AZ2517" s="1"/>
      <c r="BA2517" s="1"/>
      <c r="BB2517" s="1"/>
      <c r="BC2517" s="1"/>
      <c r="BD2517" s="1"/>
      <c r="BE2517" s="1"/>
      <c r="BF2517" s="1"/>
      <c r="BG2517" s="1"/>
      <c r="BH2517" s="1"/>
      <c r="BI2517" s="1"/>
      <c r="BJ2517" s="1"/>
      <c r="BK2517" s="1"/>
      <c r="BL2517" s="1"/>
      <c r="BM2517" s="1"/>
      <c r="BN2517" s="1"/>
      <c r="BO2517" s="1"/>
      <c r="BP2517" s="1"/>
      <c r="BQ2517" s="1"/>
      <c r="BR2517" s="1"/>
      <c r="BS2517" s="1"/>
      <c r="BT2517" s="1"/>
      <c r="BU2517" s="1"/>
      <c r="BV2517" s="1"/>
      <c r="BW2517" s="1"/>
      <c r="BX2517" s="1"/>
      <c r="BY2517" s="1"/>
      <c r="BZ2517" s="1"/>
      <c r="CA2517" s="1"/>
      <c r="CB2517" s="1"/>
      <c r="CC2517" s="1"/>
      <c r="CD2517" s="1"/>
      <c r="CE2517" s="1"/>
      <c r="CF2517" s="1"/>
      <c r="CG2517" s="1"/>
      <c r="CH2517" s="1"/>
      <c r="CI2517" s="1"/>
      <c r="CJ2517" s="1"/>
      <c r="CK2517" s="1"/>
      <c r="CL2517" s="1"/>
      <c r="CM2517" s="1"/>
    </row>
    <row r="2518" spans="11:91" s="9" customFormat="1" x14ac:dyDescent="0.2">
      <c r="K2518" s="1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  <c r="AK2518" s="1"/>
      <c r="AL2518" s="1"/>
      <c r="AM2518" s="1"/>
      <c r="AN2518" s="1"/>
      <c r="AO2518" s="1"/>
      <c r="AP2518" s="1"/>
      <c r="AQ2518" s="1"/>
      <c r="AR2518" s="1"/>
      <c r="AS2518" s="1"/>
      <c r="AT2518" s="1"/>
      <c r="AU2518" s="1"/>
      <c r="AV2518" s="1"/>
      <c r="AW2518" s="1"/>
      <c r="AX2518" s="1"/>
      <c r="AY2518" s="1"/>
      <c r="AZ2518" s="1"/>
      <c r="BA2518" s="1"/>
      <c r="BB2518" s="1"/>
      <c r="BC2518" s="1"/>
      <c r="BD2518" s="1"/>
      <c r="BE2518" s="1"/>
      <c r="BF2518" s="1"/>
      <c r="BG2518" s="1"/>
      <c r="BH2518" s="1"/>
      <c r="BI2518" s="1"/>
      <c r="BJ2518" s="1"/>
      <c r="BK2518" s="1"/>
      <c r="BL2518" s="1"/>
      <c r="BM2518" s="1"/>
      <c r="BN2518" s="1"/>
      <c r="BO2518" s="1"/>
      <c r="BP2518" s="1"/>
      <c r="BQ2518" s="1"/>
      <c r="BR2518" s="1"/>
      <c r="BS2518" s="1"/>
      <c r="BT2518" s="1"/>
      <c r="BU2518" s="1"/>
      <c r="BV2518" s="1"/>
      <c r="BW2518" s="1"/>
      <c r="BX2518" s="1"/>
      <c r="BY2518" s="1"/>
      <c r="BZ2518" s="1"/>
      <c r="CA2518" s="1"/>
      <c r="CB2518" s="1"/>
      <c r="CC2518" s="1"/>
      <c r="CD2518" s="1"/>
      <c r="CE2518" s="1"/>
      <c r="CF2518" s="1"/>
      <c r="CG2518" s="1"/>
      <c r="CH2518" s="1"/>
      <c r="CI2518" s="1"/>
      <c r="CJ2518" s="1"/>
      <c r="CK2518" s="1"/>
      <c r="CL2518" s="1"/>
      <c r="CM2518" s="1"/>
    </row>
    <row r="2519" spans="11:91" s="9" customFormat="1" x14ac:dyDescent="0.2">
      <c r="K2519" s="1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1"/>
      <c r="AK2519" s="1"/>
      <c r="AL2519" s="1"/>
      <c r="AM2519" s="1"/>
      <c r="AN2519" s="1"/>
      <c r="AO2519" s="1"/>
      <c r="AP2519" s="1"/>
      <c r="AQ2519" s="1"/>
      <c r="AR2519" s="1"/>
      <c r="AS2519" s="1"/>
      <c r="AT2519" s="1"/>
      <c r="AU2519" s="1"/>
      <c r="AV2519" s="1"/>
      <c r="AW2519" s="1"/>
      <c r="AX2519" s="1"/>
      <c r="AY2519" s="1"/>
      <c r="AZ2519" s="1"/>
      <c r="BA2519" s="1"/>
      <c r="BB2519" s="1"/>
      <c r="BC2519" s="1"/>
      <c r="BD2519" s="1"/>
      <c r="BE2519" s="1"/>
      <c r="BF2519" s="1"/>
      <c r="BG2519" s="1"/>
      <c r="BH2519" s="1"/>
      <c r="BI2519" s="1"/>
      <c r="BJ2519" s="1"/>
      <c r="BK2519" s="1"/>
      <c r="BL2519" s="1"/>
      <c r="BM2519" s="1"/>
      <c r="BN2519" s="1"/>
      <c r="BO2519" s="1"/>
      <c r="BP2519" s="1"/>
      <c r="BQ2519" s="1"/>
      <c r="BR2519" s="1"/>
      <c r="BS2519" s="1"/>
      <c r="BT2519" s="1"/>
      <c r="BU2519" s="1"/>
      <c r="BV2519" s="1"/>
      <c r="BW2519" s="1"/>
      <c r="BX2519" s="1"/>
      <c r="BY2519" s="1"/>
      <c r="BZ2519" s="1"/>
      <c r="CA2519" s="1"/>
      <c r="CB2519" s="1"/>
      <c r="CC2519" s="1"/>
      <c r="CD2519" s="1"/>
      <c r="CE2519" s="1"/>
      <c r="CF2519" s="1"/>
      <c r="CG2519" s="1"/>
      <c r="CH2519" s="1"/>
      <c r="CI2519" s="1"/>
      <c r="CJ2519" s="1"/>
      <c r="CK2519" s="1"/>
      <c r="CL2519" s="1"/>
      <c r="CM2519" s="1"/>
    </row>
    <row r="2520" spans="11:91" s="9" customFormat="1" x14ac:dyDescent="0.2">
      <c r="K2520" s="1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  <c r="AL2520" s="1"/>
      <c r="AM2520" s="1"/>
      <c r="AN2520" s="1"/>
      <c r="AO2520" s="1"/>
      <c r="AP2520" s="1"/>
      <c r="AQ2520" s="1"/>
      <c r="AR2520" s="1"/>
      <c r="AS2520" s="1"/>
      <c r="AT2520" s="1"/>
      <c r="AU2520" s="1"/>
      <c r="AV2520" s="1"/>
      <c r="AW2520" s="1"/>
      <c r="AX2520" s="1"/>
      <c r="AY2520" s="1"/>
      <c r="AZ2520" s="1"/>
      <c r="BA2520" s="1"/>
      <c r="BB2520" s="1"/>
      <c r="BC2520" s="1"/>
      <c r="BD2520" s="1"/>
      <c r="BE2520" s="1"/>
      <c r="BF2520" s="1"/>
      <c r="BG2520" s="1"/>
      <c r="BH2520" s="1"/>
      <c r="BI2520" s="1"/>
      <c r="BJ2520" s="1"/>
      <c r="BK2520" s="1"/>
      <c r="BL2520" s="1"/>
      <c r="BM2520" s="1"/>
      <c r="BN2520" s="1"/>
      <c r="BO2520" s="1"/>
      <c r="BP2520" s="1"/>
      <c r="BQ2520" s="1"/>
      <c r="BR2520" s="1"/>
      <c r="BS2520" s="1"/>
      <c r="BT2520" s="1"/>
      <c r="BU2520" s="1"/>
      <c r="BV2520" s="1"/>
      <c r="BW2520" s="1"/>
      <c r="BX2520" s="1"/>
      <c r="BY2520" s="1"/>
      <c r="BZ2520" s="1"/>
      <c r="CA2520" s="1"/>
      <c r="CB2520" s="1"/>
      <c r="CC2520" s="1"/>
      <c r="CD2520" s="1"/>
      <c r="CE2520" s="1"/>
      <c r="CF2520" s="1"/>
      <c r="CG2520" s="1"/>
      <c r="CH2520" s="1"/>
      <c r="CI2520" s="1"/>
      <c r="CJ2520" s="1"/>
      <c r="CK2520" s="1"/>
      <c r="CL2520" s="1"/>
      <c r="CM2520" s="1"/>
    </row>
    <row r="2521" spans="11:91" s="9" customFormat="1" x14ac:dyDescent="0.2">
      <c r="K2521" s="1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1"/>
      <c r="AK2521" s="1"/>
      <c r="AL2521" s="1"/>
      <c r="AM2521" s="1"/>
      <c r="AN2521" s="1"/>
      <c r="AO2521" s="1"/>
      <c r="AP2521" s="1"/>
      <c r="AQ2521" s="1"/>
      <c r="AR2521" s="1"/>
      <c r="AS2521" s="1"/>
      <c r="AT2521" s="1"/>
      <c r="AU2521" s="1"/>
      <c r="AV2521" s="1"/>
      <c r="AW2521" s="1"/>
      <c r="AX2521" s="1"/>
      <c r="AY2521" s="1"/>
      <c r="AZ2521" s="1"/>
      <c r="BA2521" s="1"/>
      <c r="BB2521" s="1"/>
      <c r="BC2521" s="1"/>
      <c r="BD2521" s="1"/>
      <c r="BE2521" s="1"/>
      <c r="BF2521" s="1"/>
      <c r="BG2521" s="1"/>
      <c r="BH2521" s="1"/>
      <c r="BI2521" s="1"/>
      <c r="BJ2521" s="1"/>
      <c r="BK2521" s="1"/>
      <c r="BL2521" s="1"/>
      <c r="BM2521" s="1"/>
      <c r="BN2521" s="1"/>
      <c r="BO2521" s="1"/>
      <c r="BP2521" s="1"/>
      <c r="BQ2521" s="1"/>
      <c r="BR2521" s="1"/>
      <c r="BS2521" s="1"/>
      <c r="BT2521" s="1"/>
      <c r="BU2521" s="1"/>
      <c r="BV2521" s="1"/>
      <c r="BW2521" s="1"/>
      <c r="BX2521" s="1"/>
      <c r="BY2521" s="1"/>
      <c r="BZ2521" s="1"/>
      <c r="CA2521" s="1"/>
      <c r="CB2521" s="1"/>
      <c r="CC2521" s="1"/>
      <c r="CD2521" s="1"/>
      <c r="CE2521" s="1"/>
      <c r="CF2521" s="1"/>
      <c r="CG2521" s="1"/>
      <c r="CH2521" s="1"/>
      <c r="CI2521" s="1"/>
      <c r="CJ2521" s="1"/>
      <c r="CK2521" s="1"/>
      <c r="CL2521" s="1"/>
      <c r="CM2521" s="1"/>
    </row>
    <row r="2522" spans="11:91" s="9" customFormat="1" x14ac:dyDescent="0.2">
      <c r="K2522" s="1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/>
      <c r="AL2522" s="1"/>
      <c r="AM2522" s="1"/>
      <c r="AN2522" s="1"/>
      <c r="AO2522" s="1"/>
      <c r="AP2522" s="1"/>
      <c r="AQ2522" s="1"/>
      <c r="AR2522" s="1"/>
      <c r="AS2522" s="1"/>
      <c r="AT2522" s="1"/>
      <c r="AU2522" s="1"/>
      <c r="AV2522" s="1"/>
      <c r="AW2522" s="1"/>
      <c r="AX2522" s="1"/>
      <c r="AY2522" s="1"/>
      <c r="AZ2522" s="1"/>
      <c r="BA2522" s="1"/>
      <c r="BB2522" s="1"/>
      <c r="BC2522" s="1"/>
      <c r="BD2522" s="1"/>
      <c r="BE2522" s="1"/>
      <c r="BF2522" s="1"/>
      <c r="BG2522" s="1"/>
      <c r="BH2522" s="1"/>
      <c r="BI2522" s="1"/>
      <c r="BJ2522" s="1"/>
      <c r="BK2522" s="1"/>
      <c r="BL2522" s="1"/>
      <c r="BM2522" s="1"/>
      <c r="BN2522" s="1"/>
      <c r="BO2522" s="1"/>
      <c r="BP2522" s="1"/>
      <c r="BQ2522" s="1"/>
      <c r="BR2522" s="1"/>
      <c r="BS2522" s="1"/>
      <c r="BT2522" s="1"/>
      <c r="BU2522" s="1"/>
      <c r="BV2522" s="1"/>
      <c r="BW2522" s="1"/>
      <c r="BX2522" s="1"/>
      <c r="BY2522" s="1"/>
      <c r="BZ2522" s="1"/>
      <c r="CA2522" s="1"/>
      <c r="CB2522" s="1"/>
      <c r="CC2522" s="1"/>
      <c r="CD2522" s="1"/>
      <c r="CE2522" s="1"/>
      <c r="CF2522" s="1"/>
      <c r="CG2522" s="1"/>
      <c r="CH2522" s="1"/>
      <c r="CI2522" s="1"/>
      <c r="CJ2522" s="1"/>
      <c r="CK2522" s="1"/>
      <c r="CL2522" s="1"/>
      <c r="CM2522" s="1"/>
    </row>
    <row r="2523" spans="11:91" s="9" customFormat="1" x14ac:dyDescent="0.2">
      <c r="K2523" s="1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  <c r="AL2523" s="1"/>
      <c r="AM2523" s="1"/>
      <c r="AN2523" s="1"/>
      <c r="AO2523" s="1"/>
      <c r="AP2523" s="1"/>
      <c r="AQ2523" s="1"/>
      <c r="AR2523" s="1"/>
      <c r="AS2523" s="1"/>
      <c r="AT2523" s="1"/>
      <c r="AU2523" s="1"/>
      <c r="AV2523" s="1"/>
      <c r="AW2523" s="1"/>
      <c r="AX2523" s="1"/>
      <c r="AY2523" s="1"/>
      <c r="AZ2523" s="1"/>
      <c r="BA2523" s="1"/>
      <c r="BB2523" s="1"/>
      <c r="BC2523" s="1"/>
      <c r="BD2523" s="1"/>
      <c r="BE2523" s="1"/>
      <c r="BF2523" s="1"/>
      <c r="BG2523" s="1"/>
      <c r="BH2523" s="1"/>
      <c r="BI2523" s="1"/>
      <c r="BJ2523" s="1"/>
      <c r="BK2523" s="1"/>
      <c r="BL2523" s="1"/>
      <c r="BM2523" s="1"/>
      <c r="BN2523" s="1"/>
      <c r="BO2523" s="1"/>
      <c r="BP2523" s="1"/>
      <c r="BQ2523" s="1"/>
      <c r="BR2523" s="1"/>
      <c r="BS2523" s="1"/>
      <c r="BT2523" s="1"/>
      <c r="BU2523" s="1"/>
      <c r="BV2523" s="1"/>
      <c r="BW2523" s="1"/>
      <c r="BX2523" s="1"/>
      <c r="BY2523" s="1"/>
      <c r="BZ2523" s="1"/>
      <c r="CA2523" s="1"/>
      <c r="CB2523" s="1"/>
      <c r="CC2523" s="1"/>
      <c r="CD2523" s="1"/>
      <c r="CE2523" s="1"/>
      <c r="CF2523" s="1"/>
      <c r="CG2523" s="1"/>
      <c r="CH2523" s="1"/>
      <c r="CI2523" s="1"/>
      <c r="CJ2523" s="1"/>
      <c r="CK2523" s="1"/>
      <c r="CL2523" s="1"/>
      <c r="CM2523" s="1"/>
    </row>
    <row r="2524" spans="11:91" s="9" customFormat="1" x14ac:dyDescent="0.2">
      <c r="K2524" s="1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1"/>
      <c r="AK2524" s="1"/>
      <c r="AL2524" s="1"/>
      <c r="AM2524" s="1"/>
      <c r="AN2524" s="1"/>
      <c r="AO2524" s="1"/>
      <c r="AP2524" s="1"/>
      <c r="AQ2524" s="1"/>
      <c r="AR2524" s="1"/>
      <c r="AS2524" s="1"/>
      <c r="AT2524" s="1"/>
      <c r="AU2524" s="1"/>
      <c r="AV2524" s="1"/>
      <c r="AW2524" s="1"/>
      <c r="AX2524" s="1"/>
      <c r="AY2524" s="1"/>
      <c r="AZ2524" s="1"/>
      <c r="BA2524" s="1"/>
      <c r="BB2524" s="1"/>
      <c r="BC2524" s="1"/>
      <c r="BD2524" s="1"/>
      <c r="BE2524" s="1"/>
      <c r="BF2524" s="1"/>
      <c r="BG2524" s="1"/>
      <c r="BH2524" s="1"/>
      <c r="BI2524" s="1"/>
      <c r="BJ2524" s="1"/>
      <c r="BK2524" s="1"/>
      <c r="BL2524" s="1"/>
      <c r="BM2524" s="1"/>
      <c r="BN2524" s="1"/>
      <c r="BO2524" s="1"/>
      <c r="BP2524" s="1"/>
      <c r="BQ2524" s="1"/>
      <c r="BR2524" s="1"/>
      <c r="BS2524" s="1"/>
      <c r="BT2524" s="1"/>
      <c r="BU2524" s="1"/>
      <c r="BV2524" s="1"/>
      <c r="BW2524" s="1"/>
      <c r="BX2524" s="1"/>
      <c r="BY2524" s="1"/>
      <c r="BZ2524" s="1"/>
      <c r="CA2524" s="1"/>
      <c r="CB2524" s="1"/>
      <c r="CC2524" s="1"/>
      <c r="CD2524" s="1"/>
      <c r="CE2524" s="1"/>
      <c r="CF2524" s="1"/>
      <c r="CG2524" s="1"/>
      <c r="CH2524" s="1"/>
      <c r="CI2524" s="1"/>
      <c r="CJ2524" s="1"/>
      <c r="CK2524" s="1"/>
      <c r="CL2524" s="1"/>
      <c r="CM2524" s="1"/>
    </row>
    <row r="2525" spans="11:91" s="9" customFormat="1" x14ac:dyDescent="0.2">
      <c r="K2525" s="1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1"/>
      <c r="AK2525" s="1"/>
      <c r="AL2525" s="1"/>
      <c r="AM2525" s="1"/>
      <c r="AN2525" s="1"/>
      <c r="AO2525" s="1"/>
      <c r="AP2525" s="1"/>
      <c r="AQ2525" s="1"/>
      <c r="AR2525" s="1"/>
      <c r="AS2525" s="1"/>
      <c r="AT2525" s="1"/>
      <c r="AU2525" s="1"/>
      <c r="AV2525" s="1"/>
      <c r="AW2525" s="1"/>
      <c r="AX2525" s="1"/>
      <c r="AY2525" s="1"/>
      <c r="AZ2525" s="1"/>
      <c r="BA2525" s="1"/>
      <c r="BB2525" s="1"/>
      <c r="BC2525" s="1"/>
      <c r="BD2525" s="1"/>
      <c r="BE2525" s="1"/>
      <c r="BF2525" s="1"/>
      <c r="BG2525" s="1"/>
      <c r="BH2525" s="1"/>
      <c r="BI2525" s="1"/>
      <c r="BJ2525" s="1"/>
      <c r="BK2525" s="1"/>
      <c r="BL2525" s="1"/>
      <c r="BM2525" s="1"/>
      <c r="BN2525" s="1"/>
      <c r="BO2525" s="1"/>
      <c r="BP2525" s="1"/>
      <c r="BQ2525" s="1"/>
      <c r="BR2525" s="1"/>
      <c r="BS2525" s="1"/>
      <c r="BT2525" s="1"/>
      <c r="BU2525" s="1"/>
      <c r="BV2525" s="1"/>
      <c r="BW2525" s="1"/>
      <c r="BX2525" s="1"/>
      <c r="BY2525" s="1"/>
      <c r="BZ2525" s="1"/>
      <c r="CA2525" s="1"/>
      <c r="CB2525" s="1"/>
      <c r="CC2525" s="1"/>
      <c r="CD2525" s="1"/>
      <c r="CE2525" s="1"/>
      <c r="CF2525" s="1"/>
      <c r="CG2525" s="1"/>
      <c r="CH2525" s="1"/>
      <c r="CI2525" s="1"/>
      <c r="CJ2525" s="1"/>
      <c r="CK2525" s="1"/>
      <c r="CL2525" s="1"/>
      <c r="CM2525" s="1"/>
    </row>
    <row r="2526" spans="11:91" s="9" customFormat="1" x14ac:dyDescent="0.2">
      <c r="K2526" s="1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1"/>
      <c r="AK2526" s="1"/>
      <c r="AL2526" s="1"/>
      <c r="AM2526" s="1"/>
      <c r="AN2526" s="1"/>
      <c r="AO2526" s="1"/>
      <c r="AP2526" s="1"/>
      <c r="AQ2526" s="1"/>
      <c r="AR2526" s="1"/>
      <c r="AS2526" s="1"/>
      <c r="AT2526" s="1"/>
      <c r="AU2526" s="1"/>
      <c r="AV2526" s="1"/>
      <c r="AW2526" s="1"/>
      <c r="AX2526" s="1"/>
      <c r="AY2526" s="1"/>
      <c r="AZ2526" s="1"/>
      <c r="BA2526" s="1"/>
      <c r="BB2526" s="1"/>
      <c r="BC2526" s="1"/>
      <c r="BD2526" s="1"/>
      <c r="BE2526" s="1"/>
      <c r="BF2526" s="1"/>
      <c r="BG2526" s="1"/>
      <c r="BH2526" s="1"/>
      <c r="BI2526" s="1"/>
      <c r="BJ2526" s="1"/>
      <c r="BK2526" s="1"/>
      <c r="BL2526" s="1"/>
      <c r="BM2526" s="1"/>
      <c r="BN2526" s="1"/>
      <c r="BO2526" s="1"/>
      <c r="BP2526" s="1"/>
      <c r="BQ2526" s="1"/>
      <c r="BR2526" s="1"/>
      <c r="BS2526" s="1"/>
      <c r="BT2526" s="1"/>
      <c r="BU2526" s="1"/>
      <c r="BV2526" s="1"/>
      <c r="BW2526" s="1"/>
      <c r="BX2526" s="1"/>
      <c r="BY2526" s="1"/>
      <c r="BZ2526" s="1"/>
      <c r="CA2526" s="1"/>
      <c r="CB2526" s="1"/>
      <c r="CC2526" s="1"/>
      <c r="CD2526" s="1"/>
      <c r="CE2526" s="1"/>
      <c r="CF2526" s="1"/>
      <c r="CG2526" s="1"/>
      <c r="CH2526" s="1"/>
      <c r="CI2526" s="1"/>
      <c r="CJ2526" s="1"/>
      <c r="CK2526" s="1"/>
      <c r="CL2526" s="1"/>
      <c r="CM2526" s="1"/>
    </row>
    <row r="2527" spans="11:91" s="9" customFormat="1" x14ac:dyDescent="0.2">
      <c r="K2527" s="1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1"/>
      <c r="AK2527" s="1"/>
      <c r="AL2527" s="1"/>
      <c r="AM2527" s="1"/>
      <c r="AN2527" s="1"/>
      <c r="AO2527" s="1"/>
      <c r="AP2527" s="1"/>
      <c r="AQ2527" s="1"/>
      <c r="AR2527" s="1"/>
      <c r="AS2527" s="1"/>
      <c r="AT2527" s="1"/>
      <c r="AU2527" s="1"/>
      <c r="AV2527" s="1"/>
      <c r="AW2527" s="1"/>
      <c r="AX2527" s="1"/>
      <c r="AY2527" s="1"/>
      <c r="AZ2527" s="1"/>
      <c r="BA2527" s="1"/>
      <c r="BB2527" s="1"/>
      <c r="BC2527" s="1"/>
      <c r="BD2527" s="1"/>
      <c r="BE2527" s="1"/>
      <c r="BF2527" s="1"/>
      <c r="BG2527" s="1"/>
      <c r="BH2527" s="1"/>
      <c r="BI2527" s="1"/>
      <c r="BJ2527" s="1"/>
      <c r="BK2527" s="1"/>
      <c r="BL2527" s="1"/>
      <c r="BM2527" s="1"/>
      <c r="BN2527" s="1"/>
      <c r="BO2527" s="1"/>
      <c r="BP2527" s="1"/>
      <c r="BQ2527" s="1"/>
      <c r="BR2527" s="1"/>
      <c r="BS2527" s="1"/>
      <c r="BT2527" s="1"/>
      <c r="BU2527" s="1"/>
      <c r="BV2527" s="1"/>
      <c r="BW2527" s="1"/>
      <c r="BX2527" s="1"/>
      <c r="BY2527" s="1"/>
      <c r="BZ2527" s="1"/>
      <c r="CA2527" s="1"/>
      <c r="CB2527" s="1"/>
      <c r="CC2527" s="1"/>
      <c r="CD2527" s="1"/>
      <c r="CE2527" s="1"/>
      <c r="CF2527" s="1"/>
      <c r="CG2527" s="1"/>
      <c r="CH2527" s="1"/>
      <c r="CI2527" s="1"/>
      <c r="CJ2527" s="1"/>
      <c r="CK2527" s="1"/>
      <c r="CL2527" s="1"/>
      <c r="CM2527" s="1"/>
    </row>
    <row r="2528" spans="11:91" s="9" customFormat="1" x14ac:dyDescent="0.2">
      <c r="K2528" s="1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  <c r="AH2528" s="1"/>
      <c r="AI2528" s="1"/>
      <c r="AJ2528" s="1"/>
      <c r="AK2528" s="1"/>
      <c r="AL2528" s="1"/>
      <c r="AM2528" s="1"/>
      <c r="AN2528" s="1"/>
      <c r="AO2528" s="1"/>
      <c r="AP2528" s="1"/>
      <c r="AQ2528" s="1"/>
      <c r="AR2528" s="1"/>
      <c r="AS2528" s="1"/>
      <c r="AT2528" s="1"/>
      <c r="AU2528" s="1"/>
      <c r="AV2528" s="1"/>
      <c r="AW2528" s="1"/>
      <c r="AX2528" s="1"/>
      <c r="AY2528" s="1"/>
      <c r="AZ2528" s="1"/>
      <c r="BA2528" s="1"/>
      <c r="BB2528" s="1"/>
      <c r="BC2528" s="1"/>
      <c r="BD2528" s="1"/>
      <c r="BE2528" s="1"/>
      <c r="BF2528" s="1"/>
      <c r="BG2528" s="1"/>
      <c r="BH2528" s="1"/>
      <c r="BI2528" s="1"/>
      <c r="BJ2528" s="1"/>
      <c r="BK2528" s="1"/>
      <c r="BL2528" s="1"/>
      <c r="BM2528" s="1"/>
      <c r="BN2528" s="1"/>
      <c r="BO2528" s="1"/>
      <c r="BP2528" s="1"/>
      <c r="BQ2528" s="1"/>
      <c r="BR2528" s="1"/>
      <c r="BS2528" s="1"/>
      <c r="BT2528" s="1"/>
      <c r="BU2528" s="1"/>
      <c r="BV2528" s="1"/>
      <c r="BW2528" s="1"/>
      <c r="BX2528" s="1"/>
      <c r="BY2528" s="1"/>
      <c r="BZ2528" s="1"/>
      <c r="CA2528" s="1"/>
      <c r="CB2528" s="1"/>
      <c r="CC2528" s="1"/>
      <c r="CD2528" s="1"/>
      <c r="CE2528" s="1"/>
      <c r="CF2528" s="1"/>
      <c r="CG2528" s="1"/>
      <c r="CH2528" s="1"/>
      <c r="CI2528" s="1"/>
      <c r="CJ2528" s="1"/>
      <c r="CK2528" s="1"/>
      <c r="CL2528" s="1"/>
      <c r="CM2528" s="1"/>
    </row>
    <row r="2529" spans="11:91" s="9" customFormat="1" x14ac:dyDescent="0.2">
      <c r="K2529" s="1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/>
      <c r="AL2529" s="1"/>
      <c r="AM2529" s="1"/>
      <c r="AN2529" s="1"/>
      <c r="AO2529" s="1"/>
      <c r="AP2529" s="1"/>
      <c r="AQ2529" s="1"/>
      <c r="AR2529" s="1"/>
      <c r="AS2529" s="1"/>
      <c r="AT2529" s="1"/>
      <c r="AU2529" s="1"/>
      <c r="AV2529" s="1"/>
      <c r="AW2529" s="1"/>
      <c r="AX2529" s="1"/>
      <c r="AY2529" s="1"/>
      <c r="AZ2529" s="1"/>
      <c r="BA2529" s="1"/>
      <c r="BB2529" s="1"/>
      <c r="BC2529" s="1"/>
      <c r="BD2529" s="1"/>
      <c r="BE2529" s="1"/>
      <c r="BF2529" s="1"/>
      <c r="BG2529" s="1"/>
      <c r="BH2529" s="1"/>
      <c r="BI2529" s="1"/>
      <c r="BJ2529" s="1"/>
      <c r="BK2529" s="1"/>
      <c r="BL2529" s="1"/>
      <c r="BM2529" s="1"/>
      <c r="BN2529" s="1"/>
      <c r="BO2529" s="1"/>
      <c r="BP2529" s="1"/>
      <c r="BQ2529" s="1"/>
      <c r="BR2529" s="1"/>
      <c r="BS2529" s="1"/>
      <c r="BT2529" s="1"/>
      <c r="BU2529" s="1"/>
      <c r="BV2529" s="1"/>
      <c r="BW2529" s="1"/>
      <c r="BX2529" s="1"/>
      <c r="BY2529" s="1"/>
      <c r="BZ2529" s="1"/>
      <c r="CA2529" s="1"/>
      <c r="CB2529" s="1"/>
      <c r="CC2529" s="1"/>
      <c r="CD2529" s="1"/>
      <c r="CE2529" s="1"/>
      <c r="CF2529" s="1"/>
      <c r="CG2529" s="1"/>
      <c r="CH2529" s="1"/>
      <c r="CI2529" s="1"/>
      <c r="CJ2529" s="1"/>
      <c r="CK2529" s="1"/>
      <c r="CL2529" s="1"/>
      <c r="CM2529" s="1"/>
    </row>
    <row r="2530" spans="11:91" s="9" customFormat="1" x14ac:dyDescent="0.2">
      <c r="K2530" s="1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1"/>
      <c r="AK2530" s="1"/>
      <c r="AL2530" s="1"/>
      <c r="AM2530" s="1"/>
      <c r="AN2530" s="1"/>
      <c r="AO2530" s="1"/>
      <c r="AP2530" s="1"/>
      <c r="AQ2530" s="1"/>
      <c r="AR2530" s="1"/>
      <c r="AS2530" s="1"/>
      <c r="AT2530" s="1"/>
      <c r="AU2530" s="1"/>
      <c r="AV2530" s="1"/>
      <c r="AW2530" s="1"/>
      <c r="AX2530" s="1"/>
      <c r="AY2530" s="1"/>
      <c r="AZ2530" s="1"/>
      <c r="BA2530" s="1"/>
      <c r="BB2530" s="1"/>
      <c r="BC2530" s="1"/>
      <c r="BD2530" s="1"/>
      <c r="BE2530" s="1"/>
      <c r="BF2530" s="1"/>
      <c r="BG2530" s="1"/>
      <c r="BH2530" s="1"/>
      <c r="BI2530" s="1"/>
      <c r="BJ2530" s="1"/>
      <c r="BK2530" s="1"/>
      <c r="BL2530" s="1"/>
      <c r="BM2530" s="1"/>
      <c r="BN2530" s="1"/>
      <c r="BO2530" s="1"/>
      <c r="BP2530" s="1"/>
      <c r="BQ2530" s="1"/>
      <c r="BR2530" s="1"/>
      <c r="BS2530" s="1"/>
      <c r="BT2530" s="1"/>
      <c r="BU2530" s="1"/>
      <c r="BV2530" s="1"/>
      <c r="BW2530" s="1"/>
      <c r="BX2530" s="1"/>
      <c r="BY2530" s="1"/>
      <c r="BZ2530" s="1"/>
      <c r="CA2530" s="1"/>
      <c r="CB2530" s="1"/>
      <c r="CC2530" s="1"/>
      <c r="CD2530" s="1"/>
      <c r="CE2530" s="1"/>
      <c r="CF2530" s="1"/>
      <c r="CG2530" s="1"/>
      <c r="CH2530" s="1"/>
      <c r="CI2530" s="1"/>
      <c r="CJ2530" s="1"/>
      <c r="CK2530" s="1"/>
      <c r="CL2530" s="1"/>
      <c r="CM2530" s="1"/>
    </row>
    <row r="2531" spans="11:91" s="9" customFormat="1" x14ac:dyDescent="0.2">
      <c r="K2531" s="1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  <c r="AH2531" s="1"/>
      <c r="AI2531" s="1"/>
      <c r="AJ2531" s="1"/>
      <c r="AK2531" s="1"/>
      <c r="AL2531" s="1"/>
      <c r="AM2531" s="1"/>
      <c r="AN2531" s="1"/>
      <c r="AO2531" s="1"/>
      <c r="AP2531" s="1"/>
      <c r="AQ2531" s="1"/>
      <c r="AR2531" s="1"/>
      <c r="AS2531" s="1"/>
      <c r="AT2531" s="1"/>
      <c r="AU2531" s="1"/>
      <c r="AV2531" s="1"/>
      <c r="AW2531" s="1"/>
      <c r="AX2531" s="1"/>
      <c r="AY2531" s="1"/>
      <c r="AZ2531" s="1"/>
      <c r="BA2531" s="1"/>
      <c r="BB2531" s="1"/>
      <c r="BC2531" s="1"/>
      <c r="BD2531" s="1"/>
      <c r="BE2531" s="1"/>
      <c r="BF2531" s="1"/>
      <c r="BG2531" s="1"/>
      <c r="BH2531" s="1"/>
      <c r="BI2531" s="1"/>
      <c r="BJ2531" s="1"/>
      <c r="BK2531" s="1"/>
      <c r="BL2531" s="1"/>
      <c r="BM2531" s="1"/>
      <c r="BN2531" s="1"/>
      <c r="BO2531" s="1"/>
      <c r="BP2531" s="1"/>
      <c r="BQ2531" s="1"/>
      <c r="BR2531" s="1"/>
      <c r="BS2531" s="1"/>
      <c r="BT2531" s="1"/>
      <c r="BU2531" s="1"/>
      <c r="BV2531" s="1"/>
      <c r="BW2531" s="1"/>
      <c r="BX2531" s="1"/>
      <c r="BY2531" s="1"/>
      <c r="BZ2531" s="1"/>
      <c r="CA2531" s="1"/>
      <c r="CB2531" s="1"/>
      <c r="CC2531" s="1"/>
      <c r="CD2531" s="1"/>
      <c r="CE2531" s="1"/>
      <c r="CF2531" s="1"/>
      <c r="CG2531" s="1"/>
      <c r="CH2531" s="1"/>
      <c r="CI2531" s="1"/>
      <c r="CJ2531" s="1"/>
      <c r="CK2531" s="1"/>
      <c r="CL2531" s="1"/>
      <c r="CM2531" s="1"/>
    </row>
    <row r="2532" spans="11:91" s="9" customFormat="1" x14ac:dyDescent="0.2">
      <c r="K2532" s="1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1"/>
      <c r="AK2532" s="1"/>
      <c r="AL2532" s="1"/>
      <c r="AM2532" s="1"/>
      <c r="AN2532" s="1"/>
      <c r="AO2532" s="1"/>
      <c r="AP2532" s="1"/>
      <c r="AQ2532" s="1"/>
      <c r="AR2532" s="1"/>
      <c r="AS2532" s="1"/>
      <c r="AT2532" s="1"/>
      <c r="AU2532" s="1"/>
      <c r="AV2532" s="1"/>
      <c r="AW2532" s="1"/>
      <c r="AX2532" s="1"/>
      <c r="AY2532" s="1"/>
      <c r="AZ2532" s="1"/>
      <c r="BA2532" s="1"/>
      <c r="BB2532" s="1"/>
      <c r="BC2532" s="1"/>
      <c r="BD2532" s="1"/>
      <c r="BE2532" s="1"/>
      <c r="BF2532" s="1"/>
      <c r="BG2532" s="1"/>
      <c r="BH2532" s="1"/>
      <c r="BI2532" s="1"/>
      <c r="BJ2532" s="1"/>
      <c r="BK2532" s="1"/>
      <c r="BL2532" s="1"/>
      <c r="BM2532" s="1"/>
      <c r="BN2532" s="1"/>
      <c r="BO2532" s="1"/>
      <c r="BP2532" s="1"/>
      <c r="BQ2532" s="1"/>
      <c r="BR2532" s="1"/>
      <c r="BS2532" s="1"/>
      <c r="BT2532" s="1"/>
      <c r="BU2532" s="1"/>
      <c r="BV2532" s="1"/>
      <c r="BW2532" s="1"/>
      <c r="BX2532" s="1"/>
      <c r="BY2532" s="1"/>
      <c r="BZ2532" s="1"/>
      <c r="CA2532" s="1"/>
      <c r="CB2532" s="1"/>
      <c r="CC2532" s="1"/>
      <c r="CD2532" s="1"/>
      <c r="CE2532" s="1"/>
      <c r="CF2532" s="1"/>
      <c r="CG2532" s="1"/>
      <c r="CH2532" s="1"/>
      <c r="CI2532" s="1"/>
      <c r="CJ2532" s="1"/>
      <c r="CK2532" s="1"/>
      <c r="CL2532" s="1"/>
      <c r="CM2532" s="1"/>
    </row>
    <row r="2533" spans="11:91" s="9" customFormat="1" x14ac:dyDescent="0.2">
      <c r="K2533" s="1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1"/>
      <c r="AK2533" s="1"/>
      <c r="AL2533" s="1"/>
      <c r="AM2533" s="1"/>
      <c r="AN2533" s="1"/>
      <c r="AO2533" s="1"/>
      <c r="AP2533" s="1"/>
      <c r="AQ2533" s="1"/>
      <c r="AR2533" s="1"/>
      <c r="AS2533" s="1"/>
      <c r="AT2533" s="1"/>
      <c r="AU2533" s="1"/>
      <c r="AV2533" s="1"/>
      <c r="AW2533" s="1"/>
      <c r="AX2533" s="1"/>
      <c r="AY2533" s="1"/>
      <c r="AZ2533" s="1"/>
      <c r="BA2533" s="1"/>
      <c r="BB2533" s="1"/>
      <c r="BC2533" s="1"/>
      <c r="BD2533" s="1"/>
      <c r="BE2533" s="1"/>
      <c r="BF2533" s="1"/>
      <c r="BG2533" s="1"/>
      <c r="BH2533" s="1"/>
      <c r="BI2533" s="1"/>
      <c r="BJ2533" s="1"/>
      <c r="BK2533" s="1"/>
      <c r="BL2533" s="1"/>
      <c r="BM2533" s="1"/>
      <c r="BN2533" s="1"/>
      <c r="BO2533" s="1"/>
      <c r="BP2533" s="1"/>
      <c r="BQ2533" s="1"/>
      <c r="BR2533" s="1"/>
      <c r="BS2533" s="1"/>
      <c r="BT2533" s="1"/>
      <c r="BU2533" s="1"/>
      <c r="BV2533" s="1"/>
      <c r="BW2533" s="1"/>
      <c r="BX2533" s="1"/>
      <c r="BY2533" s="1"/>
      <c r="BZ2533" s="1"/>
      <c r="CA2533" s="1"/>
      <c r="CB2533" s="1"/>
      <c r="CC2533" s="1"/>
      <c r="CD2533" s="1"/>
      <c r="CE2533" s="1"/>
      <c r="CF2533" s="1"/>
      <c r="CG2533" s="1"/>
      <c r="CH2533" s="1"/>
      <c r="CI2533" s="1"/>
      <c r="CJ2533" s="1"/>
      <c r="CK2533" s="1"/>
      <c r="CL2533" s="1"/>
      <c r="CM2533" s="1"/>
    </row>
    <row r="2534" spans="11:91" s="9" customFormat="1" x14ac:dyDescent="0.2">
      <c r="K2534" s="1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  <c r="AL2534" s="1"/>
      <c r="AM2534" s="1"/>
      <c r="AN2534" s="1"/>
      <c r="AO2534" s="1"/>
      <c r="AP2534" s="1"/>
      <c r="AQ2534" s="1"/>
      <c r="AR2534" s="1"/>
      <c r="AS2534" s="1"/>
      <c r="AT2534" s="1"/>
      <c r="AU2534" s="1"/>
      <c r="AV2534" s="1"/>
      <c r="AW2534" s="1"/>
      <c r="AX2534" s="1"/>
      <c r="AY2534" s="1"/>
      <c r="AZ2534" s="1"/>
      <c r="BA2534" s="1"/>
      <c r="BB2534" s="1"/>
      <c r="BC2534" s="1"/>
      <c r="BD2534" s="1"/>
      <c r="BE2534" s="1"/>
      <c r="BF2534" s="1"/>
      <c r="BG2534" s="1"/>
      <c r="BH2534" s="1"/>
      <c r="BI2534" s="1"/>
      <c r="BJ2534" s="1"/>
      <c r="BK2534" s="1"/>
      <c r="BL2534" s="1"/>
      <c r="BM2534" s="1"/>
      <c r="BN2534" s="1"/>
      <c r="BO2534" s="1"/>
      <c r="BP2534" s="1"/>
      <c r="BQ2534" s="1"/>
      <c r="BR2534" s="1"/>
      <c r="BS2534" s="1"/>
      <c r="BT2534" s="1"/>
      <c r="BU2534" s="1"/>
      <c r="BV2534" s="1"/>
      <c r="BW2534" s="1"/>
      <c r="BX2534" s="1"/>
      <c r="BY2534" s="1"/>
      <c r="BZ2534" s="1"/>
      <c r="CA2534" s="1"/>
      <c r="CB2534" s="1"/>
      <c r="CC2534" s="1"/>
      <c r="CD2534" s="1"/>
      <c r="CE2534" s="1"/>
      <c r="CF2534" s="1"/>
      <c r="CG2534" s="1"/>
      <c r="CH2534" s="1"/>
      <c r="CI2534" s="1"/>
      <c r="CJ2534" s="1"/>
      <c r="CK2534" s="1"/>
      <c r="CL2534" s="1"/>
      <c r="CM2534" s="1"/>
    </row>
    <row r="2535" spans="11:91" s="9" customFormat="1" x14ac:dyDescent="0.2">
      <c r="K2535" s="1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  <c r="AL2535" s="1"/>
      <c r="AM2535" s="1"/>
      <c r="AN2535" s="1"/>
      <c r="AO2535" s="1"/>
      <c r="AP2535" s="1"/>
      <c r="AQ2535" s="1"/>
      <c r="AR2535" s="1"/>
      <c r="AS2535" s="1"/>
      <c r="AT2535" s="1"/>
      <c r="AU2535" s="1"/>
      <c r="AV2535" s="1"/>
      <c r="AW2535" s="1"/>
      <c r="AX2535" s="1"/>
      <c r="AY2535" s="1"/>
      <c r="AZ2535" s="1"/>
      <c r="BA2535" s="1"/>
      <c r="BB2535" s="1"/>
      <c r="BC2535" s="1"/>
      <c r="BD2535" s="1"/>
      <c r="BE2535" s="1"/>
      <c r="BF2535" s="1"/>
      <c r="BG2535" s="1"/>
      <c r="BH2535" s="1"/>
      <c r="BI2535" s="1"/>
      <c r="BJ2535" s="1"/>
      <c r="BK2535" s="1"/>
      <c r="BL2535" s="1"/>
      <c r="BM2535" s="1"/>
      <c r="BN2535" s="1"/>
      <c r="BO2535" s="1"/>
      <c r="BP2535" s="1"/>
      <c r="BQ2535" s="1"/>
      <c r="BR2535" s="1"/>
      <c r="BS2535" s="1"/>
      <c r="BT2535" s="1"/>
      <c r="BU2535" s="1"/>
      <c r="BV2535" s="1"/>
      <c r="BW2535" s="1"/>
      <c r="BX2535" s="1"/>
      <c r="BY2535" s="1"/>
      <c r="BZ2535" s="1"/>
      <c r="CA2535" s="1"/>
      <c r="CB2535" s="1"/>
      <c r="CC2535" s="1"/>
      <c r="CD2535" s="1"/>
      <c r="CE2535" s="1"/>
      <c r="CF2535" s="1"/>
      <c r="CG2535" s="1"/>
      <c r="CH2535" s="1"/>
      <c r="CI2535" s="1"/>
      <c r="CJ2535" s="1"/>
      <c r="CK2535" s="1"/>
      <c r="CL2535" s="1"/>
      <c r="CM2535" s="1"/>
    </row>
    <row r="2536" spans="11:91" s="9" customFormat="1" x14ac:dyDescent="0.2">
      <c r="K2536" s="1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  <c r="AL2536" s="1"/>
      <c r="AM2536" s="1"/>
      <c r="AN2536" s="1"/>
      <c r="AO2536" s="1"/>
      <c r="AP2536" s="1"/>
      <c r="AQ2536" s="1"/>
      <c r="AR2536" s="1"/>
      <c r="AS2536" s="1"/>
      <c r="AT2536" s="1"/>
      <c r="AU2536" s="1"/>
      <c r="AV2536" s="1"/>
      <c r="AW2536" s="1"/>
      <c r="AX2536" s="1"/>
      <c r="AY2536" s="1"/>
      <c r="AZ2536" s="1"/>
      <c r="BA2536" s="1"/>
      <c r="BB2536" s="1"/>
      <c r="BC2536" s="1"/>
      <c r="BD2536" s="1"/>
      <c r="BE2536" s="1"/>
      <c r="BF2536" s="1"/>
      <c r="BG2536" s="1"/>
      <c r="BH2536" s="1"/>
      <c r="BI2536" s="1"/>
      <c r="BJ2536" s="1"/>
      <c r="BK2536" s="1"/>
      <c r="BL2536" s="1"/>
      <c r="BM2536" s="1"/>
      <c r="BN2536" s="1"/>
      <c r="BO2536" s="1"/>
      <c r="BP2536" s="1"/>
      <c r="BQ2536" s="1"/>
      <c r="BR2536" s="1"/>
      <c r="BS2536" s="1"/>
      <c r="BT2536" s="1"/>
      <c r="BU2536" s="1"/>
      <c r="BV2536" s="1"/>
      <c r="BW2536" s="1"/>
      <c r="BX2536" s="1"/>
      <c r="BY2536" s="1"/>
      <c r="BZ2536" s="1"/>
      <c r="CA2536" s="1"/>
      <c r="CB2536" s="1"/>
      <c r="CC2536" s="1"/>
      <c r="CD2536" s="1"/>
      <c r="CE2536" s="1"/>
      <c r="CF2536" s="1"/>
      <c r="CG2536" s="1"/>
      <c r="CH2536" s="1"/>
      <c r="CI2536" s="1"/>
      <c r="CJ2536" s="1"/>
      <c r="CK2536" s="1"/>
      <c r="CL2536" s="1"/>
      <c r="CM2536" s="1"/>
    </row>
    <row r="2537" spans="11:91" s="9" customFormat="1" x14ac:dyDescent="0.2">
      <c r="K2537" s="1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/>
      <c r="AL2537" s="1"/>
      <c r="AM2537" s="1"/>
      <c r="AN2537" s="1"/>
      <c r="AO2537" s="1"/>
      <c r="AP2537" s="1"/>
      <c r="AQ2537" s="1"/>
      <c r="AR2537" s="1"/>
      <c r="AS2537" s="1"/>
      <c r="AT2537" s="1"/>
      <c r="AU2537" s="1"/>
      <c r="AV2537" s="1"/>
      <c r="AW2537" s="1"/>
      <c r="AX2537" s="1"/>
      <c r="AY2537" s="1"/>
      <c r="AZ2537" s="1"/>
      <c r="BA2537" s="1"/>
      <c r="BB2537" s="1"/>
      <c r="BC2537" s="1"/>
      <c r="BD2537" s="1"/>
      <c r="BE2537" s="1"/>
      <c r="BF2537" s="1"/>
      <c r="BG2537" s="1"/>
      <c r="BH2537" s="1"/>
      <c r="BI2537" s="1"/>
      <c r="BJ2537" s="1"/>
      <c r="BK2537" s="1"/>
      <c r="BL2537" s="1"/>
      <c r="BM2537" s="1"/>
      <c r="BN2537" s="1"/>
      <c r="BO2537" s="1"/>
      <c r="BP2537" s="1"/>
      <c r="BQ2537" s="1"/>
      <c r="BR2537" s="1"/>
      <c r="BS2537" s="1"/>
      <c r="BT2537" s="1"/>
      <c r="BU2537" s="1"/>
      <c r="BV2537" s="1"/>
      <c r="BW2537" s="1"/>
      <c r="BX2537" s="1"/>
      <c r="BY2537" s="1"/>
      <c r="BZ2537" s="1"/>
      <c r="CA2537" s="1"/>
      <c r="CB2537" s="1"/>
      <c r="CC2537" s="1"/>
      <c r="CD2537" s="1"/>
      <c r="CE2537" s="1"/>
      <c r="CF2537" s="1"/>
      <c r="CG2537" s="1"/>
      <c r="CH2537" s="1"/>
      <c r="CI2537" s="1"/>
      <c r="CJ2537" s="1"/>
      <c r="CK2537" s="1"/>
      <c r="CL2537" s="1"/>
      <c r="CM2537" s="1"/>
    </row>
    <row r="2538" spans="11:91" s="9" customFormat="1" x14ac:dyDescent="0.2">
      <c r="K2538" s="1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  <c r="AK2538" s="1"/>
      <c r="AL2538" s="1"/>
      <c r="AM2538" s="1"/>
      <c r="AN2538" s="1"/>
      <c r="AO2538" s="1"/>
      <c r="AP2538" s="1"/>
      <c r="AQ2538" s="1"/>
      <c r="AR2538" s="1"/>
      <c r="AS2538" s="1"/>
      <c r="AT2538" s="1"/>
      <c r="AU2538" s="1"/>
      <c r="AV2538" s="1"/>
      <c r="AW2538" s="1"/>
      <c r="AX2538" s="1"/>
      <c r="AY2538" s="1"/>
      <c r="AZ2538" s="1"/>
      <c r="BA2538" s="1"/>
      <c r="BB2538" s="1"/>
      <c r="BC2538" s="1"/>
      <c r="BD2538" s="1"/>
      <c r="BE2538" s="1"/>
      <c r="BF2538" s="1"/>
      <c r="BG2538" s="1"/>
      <c r="BH2538" s="1"/>
      <c r="BI2538" s="1"/>
      <c r="BJ2538" s="1"/>
      <c r="BK2538" s="1"/>
      <c r="BL2538" s="1"/>
      <c r="BM2538" s="1"/>
      <c r="BN2538" s="1"/>
      <c r="BO2538" s="1"/>
      <c r="BP2538" s="1"/>
      <c r="BQ2538" s="1"/>
      <c r="BR2538" s="1"/>
      <c r="BS2538" s="1"/>
      <c r="BT2538" s="1"/>
      <c r="BU2538" s="1"/>
      <c r="BV2538" s="1"/>
      <c r="BW2538" s="1"/>
      <c r="BX2538" s="1"/>
      <c r="BY2538" s="1"/>
      <c r="BZ2538" s="1"/>
      <c r="CA2538" s="1"/>
      <c r="CB2538" s="1"/>
      <c r="CC2538" s="1"/>
      <c r="CD2538" s="1"/>
      <c r="CE2538" s="1"/>
      <c r="CF2538" s="1"/>
      <c r="CG2538" s="1"/>
      <c r="CH2538" s="1"/>
      <c r="CI2538" s="1"/>
      <c r="CJ2538" s="1"/>
      <c r="CK2538" s="1"/>
      <c r="CL2538" s="1"/>
      <c r="CM2538" s="1"/>
    </row>
    <row r="2539" spans="11:91" s="9" customFormat="1" x14ac:dyDescent="0.2">
      <c r="K2539" s="1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/>
      <c r="AL2539" s="1"/>
      <c r="AM2539" s="1"/>
      <c r="AN2539" s="1"/>
      <c r="AO2539" s="1"/>
      <c r="AP2539" s="1"/>
      <c r="AQ2539" s="1"/>
      <c r="AR2539" s="1"/>
      <c r="AS2539" s="1"/>
      <c r="AT2539" s="1"/>
      <c r="AU2539" s="1"/>
      <c r="AV2539" s="1"/>
      <c r="AW2539" s="1"/>
      <c r="AX2539" s="1"/>
      <c r="AY2539" s="1"/>
      <c r="AZ2539" s="1"/>
      <c r="BA2539" s="1"/>
      <c r="BB2539" s="1"/>
      <c r="BC2539" s="1"/>
      <c r="BD2539" s="1"/>
      <c r="BE2539" s="1"/>
      <c r="BF2539" s="1"/>
      <c r="BG2539" s="1"/>
      <c r="BH2539" s="1"/>
      <c r="BI2539" s="1"/>
      <c r="BJ2539" s="1"/>
      <c r="BK2539" s="1"/>
      <c r="BL2539" s="1"/>
      <c r="BM2539" s="1"/>
      <c r="BN2539" s="1"/>
      <c r="BO2539" s="1"/>
      <c r="BP2539" s="1"/>
      <c r="BQ2539" s="1"/>
      <c r="BR2539" s="1"/>
      <c r="BS2539" s="1"/>
      <c r="BT2539" s="1"/>
      <c r="BU2539" s="1"/>
      <c r="BV2539" s="1"/>
      <c r="BW2539" s="1"/>
      <c r="BX2539" s="1"/>
      <c r="BY2539" s="1"/>
      <c r="BZ2539" s="1"/>
      <c r="CA2539" s="1"/>
      <c r="CB2539" s="1"/>
      <c r="CC2539" s="1"/>
      <c r="CD2539" s="1"/>
      <c r="CE2539" s="1"/>
      <c r="CF2539" s="1"/>
      <c r="CG2539" s="1"/>
      <c r="CH2539" s="1"/>
      <c r="CI2539" s="1"/>
      <c r="CJ2539" s="1"/>
      <c r="CK2539" s="1"/>
      <c r="CL2539" s="1"/>
      <c r="CM2539" s="1"/>
    </row>
    <row r="2540" spans="11:91" s="9" customFormat="1" x14ac:dyDescent="0.2">
      <c r="K2540" s="1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1"/>
      <c r="AK2540" s="1"/>
      <c r="AL2540" s="1"/>
      <c r="AM2540" s="1"/>
      <c r="AN2540" s="1"/>
      <c r="AO2540" s="1"/>
      <c r="AP2540" s="1"/>
      <c r="AQ2540" s="1"/>
      <c r="AR2540" s="1"/>
      <c r="AS2540" s="1"/>
      <c r="AT2540" s="1"/>
      <c r="AU2540" s="1"/>
      <c r="AV2540" s="1"/>
      <c r="AW2540" s="1"/>
      <c r="AX2540" s="1"/>
      <c r="AY2540" s="1"/>
      <c r="AZ2540" s="1"/>
      <c r="BA2540" s="1"/>
      <c r="BB2540" s="1"/>
      <c r="BC2540" s="1"/>
      <c r="BD2540" s="1"/>
      <c r="BE2540" s="1"/>
      <c r="BF2540" s="1"/>
      <c r="BG2540" s="1"/>
      <c r="BH2540" s="1"/>
      <c r="BI2540" s="1"/>
      <c r="BJ2540" s="1"/>
      <c r="BK2540" s="1"/>
      <c r="BL2540" s="1"/>
      <c r="BM2540" s="1"/>
      <c r="BN2540" s="1"/>
      <c r="BO2540" s="1"/>
      <c r="BP2540" s="1"/>
      <c r="BQ2540" s="1"/>
      <c r="BR2540" s="1"/>
      <c r="BS2540" s="1"/>
      <c r="BT2540" s="1"/>
      <c r="BU2540" s="1"/>
      <c r="BV2540" s="1"/>
      <c r="BW2540" s="1"/>
      <c r="BX2540" s="1"/>
      <c r="BY2540" s="1"/>
      <c r="BZ2540" s="1"/>
      <c r="CA2540" s="1"/>
      <c r="CB2540" s="1"/>
      <c r="CC2540" s="1"/>
      <c r="CD2540" s="1"/>
      <c r="CE2540" s="1"/>
      <c r="CF2540" s="1"/>
      <c r="CG2540" s="1"/>
      <c r="CH2540" s="1"/>
      <c r="CI2540" s="1"/>
      <c r="CJ2540" s="1"/>
      <c r="CK2540" s="1"/>
      <c r="CL2540" s="1"/>
      <c r="CM2540" s="1"/>
    </row>
    <row r="2541" spans="11:91" s="9" customFormat="1" x14ac:dyDescent="0.2">
      <c r="K2541" s="1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  <c r="AK2541" s="1"/>
      <c r="AL2541" s="1"/>
      <c r="AM2541" s="1"/>
      <c r="AN2541" s="1"/>
      <c r="AO2541" s="1"/>
      <c r="AP2541" s="1"/>
      <c r="AQ2541" s="1"/>
      <c r="AR2541" s="1"/>
      <c r="AS2541" s="1"/>
      <c r="AT2541" s="1"/>
      <c r="AU2541" s="1"/>
      <c r="AV2541" s="1"/>
      <c r="AW2541" s="1"/>
      <c r="AX2541" s="1"/>
      <c r="AY2541" s="1"/>
      <c r="AZ2541" s="1"/>
      <c r="BA2541" s="1"/>
      <c r="BB2541" s="1"/>
      <c r="BC2541" s="1"/>
      <c r="BD2541" s="1"/>
      <c r="BE2541" s="1"/>
      <c r="BF2541" s="1"/>
      <c r="BG2541" s="1"/>
      <c r="BH2541" s="1"/>
      <c r="BI2541" s="1"/>
      <c r="BJ2541" s="1"/>
      <c r="BK2541" s="1"/>
      <c r="BL2541" s="1"/>
      <c r="BM2541" s="1"/>
      <c r="BN2541" s="1"/>
      <c r="BO2541" s="1"/>
      <c r="BP2541" s="1"/>
      <c r="BQ2541" s="1"/>
      <c r="BR2541" s="1"/>
      <c r="BS2541" s="1"/>
      <c r="BT2541" s="1"/>
      <c r="BU2541" s="1"/>
      <c r="BV2541" s="1"/>
      <c r="BW2541" s="1"/>
      <c r="BX2541" s="1"/>
      <c r="BY2541" s="1"/>
      <c r="BZ2541" s="1"/>
      <c r="CA2541" s="1"/>
      <c r="CB2541" s="1"/>
      <c r="CC2541" s="1"/>
      <c r="CD2541" s="1"/>
      <c r="CE2541" s="1"/>
      <c r="CF2541" s="1"/>
      <c r="CG2541" s="1"/>
      <c r="CH2541" s="1"/>
      <c r="CI2541" s="1"/>
      <c r="CJ2541" s="1"/>
      <c r="CK2541" s="1"/>
      <c r="CL2541" s="1"/>
      <c r="CM2541" s="1"/>
    </row>
    <row r="2542" spans="11:91" s="9" customFormat="1" x14ac:dyDescent="0.2">
      <c r="K2542" s="1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1"/>
      <c r="Y2542" s="1"/>
      <c r="Z2542" s="1"/>
      <c r="AA2542" s="1"/>
      <c r="AB2542" s="1"/>
      <c r="AC2542" s="1"/>
      <c r="AD2542" s="1"/>
      <c r="AE2542" s="1"/>
      <c r="AF2542" s="1"/>
      <c r="AG2542" s="1"/>
      <c r="AH2542" s="1"/>
      <c r="AI2542" s="1"/>
      <c r="AJ2542" s="1"/>
      <c r="AK2542" s="1"/>
      <c r="AL2542" s="1"/>
      <c r="AM2542" s="1"/>
      <c r="AN2542" s="1"/>
      <c r="AO2542" s="1"/>
      <c r="AP2542" s="1"/>
      <c r="AQ2542" s="1"/>
      <c r="AR2542" s="1"/>
      <c r="AS2542" s="1"/>
      <c r="AT2542" s="1"/>
      <c r="AU2542" s="1"/>
      <c r="AV2542" s="1"/>
      <c r="AW2542" s="1"/>
      <c r="AX2542" s="1"/>
      <c r="AY2542" s="1"/>
      <c r="AZ2542" s="1"/>
      <c r="BA2542" s="1"/>
      <c r="BB2542" s="1"/>
      <c r="BC2542" s="1"/>
      <c r="BD2542" s="1"/>
      <c r="BE2542" s="1"/>
      <c r="BF2542" s="1"/>
      <c r="BG2542" s="1"/>
      <c r="BH2542" s="1"/>
      <c r="BI2542" s="1"/>
      <c r="BJ2542" s="1"/>
      <c r="BK2542" s="1"/>
      <c r="BL2542" s="1"/>
      <c r="BM2542" s="1"/>
      <c r="BN2542" s="1"/>
      <c r="BO2542" s="1"/>
      <c r="BP2542" s="1"/>
      <c r="BQ2542" s="1"/>
      <c r="BR2542" s="1"/>
      <c r="BS2542" s="1"/>
      <c r="BT2542" s="1"/>
      <c r="BU2542" s="1"/>
      <c r="BV2542" s="1"/>
      <c r="BW2542" s="1"/>
      <c r="BX2542" s="1"/>
      <c r="BY2542" s="1"/>
      <c r="BZ2542" s="1"/>
      <c r="CA2542" s="1"/>
      <c r="CB2542" s="1"/>
      <c r="CC2542" s="1"/>
      <c r="CD2542" s="1"/>
      <c r="CE2542" s="1"/>
      <c r="CF2542" s="1"/>
      <c r="CG2542" s="1"/>
      <c r="CH2542" s="1"/>
      <c r="CI2542" s="1"/>
      <c r="CJ2542" s="1"/>
      <c r="CK2542" s="1"/>
      <c r="CL2542" s="1"/>
      <c r="CM2542" s="1"/>
    </row>
    <row r="2543" spans="11:91" s="9" customFormat="1" x14ac:dyDescent="0.2">
      <c r="K2543" s="1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  <c r="AH2543" s="1"/>
      <c r="AI2543" s="1"/>
      <c r="AJ2543" s="1"/>
      <c r="AK2543" s="1"/>
      <c r="AL2543" s="1"/>
      <c r="AM2543" s="1"/>
      <c r="AN2543" s="1"/>
      <c r="AO2543" s="1"/>
      <c r="AP2543" s="1"/>
      <c r="AQ2543" s="1"/>
      <c r="AR2543" s="1"/>
      <c r="AS2543" s="1"/>
      <c r="AT2543" s="1"/>
      <c r="AU2543" s="1"/>
      <c r="AV2543" s="1"/>
      <c r="AW2543" s="1"/>
      <c r="AX2543" s="1"/>
      <c r="AY2543" s="1"/>
      <c r="AZ2543" s="1"/>
      <c r="BA2543" s="1"/>
      <c r="BB2543" s="1"/>
      <c r="BC2543" s="1"/>
      <c r="BD2543" s="1"/>
      <c r="BE2543" s="1"/>
      <c r="BF2543" s="1"/>
      <c r="BG2543" s="1"/>
      <c r="BH2543" s="1"/>
      <c r="BI2543" s="1"/>
      <c r="BJ2543" s="1"/>
      <c r="BK2543" s="1"/>
      <c r="BL2543" s="1"/>
      <c r="BM2543" s="1"/>
      <c r="BN2543" s="1"/>
      <c r="BO2543" s="1"/>
      <c r="BP2543" s="1"/>
      <c r="BQ2543" s="1"/>
      <c r="BR2543" s="1"/>
      <c r="BS2543" s="1"/>
      <c r="BT2543" s="1"/>
      <c r="BU2543" s="1"/>
      <c r="BV2543" s="1"/>
      <c r="BW2543" s="1"/>
      <c r="BX2543" s="1"/>
      <c r="BY2543" s="1"/>
      <c r="BZ2543" s="1"/>
      <c r="CA2543" s="1"/>
      <c r="CB2543" s="1"/>
      <c r="CC2543" s="1"/>
      <c r="CD2543" s="1"/>
      <c r="CE2543" s="1"/>
      <c r="CF2543" s="1"/>
      <c r="CG2543" s="1"/>
      <c r="CH2543" s="1"/>
      <c r="CI2543" s="1"/>
      <c r="CJ2543" s="1"/>
      <c r="CK2543" s="1"/>
      <c r="CL2543" s="1"/>
      <c r="CM2543" s="1"/>
    </row>
    <row r="2544" spans="11:91" s="9" customFormat="1" x14ac:dyDescent="0.2">
      <c r="K2544" s="1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1"/>
      <c r="AK2544" s="1"/>
      <c r="AL2544" s="1"/>
      <c r="AM2544" s="1"/>
      <c r="AN2544" s="1"/>
      <c r="AO2544" s="1"/>
      <c r="AP2544" s="1"/>
      <c r="AQ2544" s="1"/>
      <c r="AR2544" s="1"/>
      <c r="AS2544" s="1"/>
      <c r="AT2544" s="1"/>
      <c r="AU2544" s="1"/>
      <c r="AV2544" s="1"/>
      <c r="AW2544" s="1"/>
      <c r="AX2544" s="1"/>
      <c r="AY2544" s="1"/>
      <c r="AZ2544" s="1"/>
      <c r="BA2544" s="1"/>
      <c r="BB2544" s="1"/>
      <c r="BC2544" s="1"/>
      <c r="BD2544" s="1"/>
      <c r="BE2544" s="1"/>
      <c r="BF2544" s="1"/>
      <c r="BG2544" s="1"/>
      <c r="BH2544" s="1"/>
      <c r="BI2544" s="1"/>
      <c r="BJ2544" s="1"/>
      <c r="BK2544" s="1"/>
      <c r="BL2544" s="1"/>
      <c r="BM2544" s="1"/>
      <c r="BN2544" s="1"/>
      <c r="BO2544" s="1"/>
      <c r="BP2544" s="1"/>
      <c r="BQ2544" s="1"/>
      <c r="BR2544" s="1"/>
      <c r="BS2544" s="1"/>
      <c r="BT2544" s="1"/>
      <c r="BU2544" s="1"/>
      <c r="BV2544" s="1"/>
      <c r="BW2544" s="1"/>
      <c r="BX2544" s="1"/>
      <c r="BY2544" s="1"/>
      <c r="BZ2544" s="1"/>
      <c r="CA2544" s="1"/>
      <c r="CB2544" s="1"/>
      <c r="CC2544" s="1"/>
      <c r="CD2544" s="1"/>
      <c r="CE2544" s="1"/>
      <c r="CF2544" s="1"/>
      <c r="CG2544" s="1"/>
      <c r="CH2544" s="1"/>
      <c r="CI2544" s="1"/>
      <c r="CJ2544" s="1"/>
      <c r="CK2544" s="1"/>
      <c r="CL2544" s="1"/>
      <c r="CM2544" s="1"/>
    </row>
    <row r="2545" spans="11:91" s="9" customFormat="1" x14ac:dyDescent="0.2">
      <c r="K2545" s="1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  <c r="AH2545" s="1"/>
      <c r="AI2545" s="1"/>
      <c r="AJ2545" s="1"/>
      <c r="AK2545" s="1"/>
      <c r="AL2545" s="1"/>
      <c r="AM2545" s="1"/>
      <c r="AN2545" s="1"/>
      <c r="AO2545" s="1"/>
      <c r="AP2545" s="1"/>
      <c r="AQ2545" s="1"/>
      <c r="AR2545" s="1"/>
      <c r="AS2545" s="1"/>
      <c r="AT2545" s="1"/>
      <c r="AU2545" s="1"/>
      <c r="AV2545" s="1"/>
      <c r="AW2545" s="1"/>
      <c r="AX2545" s="1"/>
      <c r="AY2545" s="1"/>
      <c r="AZ2545" s="1"/>
      <c r="BA2545" s="1"/>
      <c r="BB2545" s="1"/>
      <c r="BC2545" s="1"/>
      <c r="BD2545" s="1"/>
      <c r="BE2545" s="1"/>
      <c r="BF2545" s="1"/>
      <c r="BG2545" s="1"/>
      <c r="BH2545" s="1"/>
      <c r="BI2545" s="1"/>
      <c r="BJ2545" s="1"/>
      <c r="BK2545" s="1"/>
      <c r="BL2545" s="1"/>
      <c r="BM2545" s="1"/>
      <c r="BN2545" s="1"/>
      <c r="BO2545" s="1"/>
      <c r="BP2545" s="1"/>
      <c r="BQ2545" s="1"/>
      <c r="BR2545" s="1"/>
      <c r="BS2545" s="1"/>
      <c r="BT2545" s="1"/>
      <c r="BU2545" s="1"/>
      <c r="BV2545" s="1"/>
      <c r="BW2545" s="1"/>
      <c r="BX2545" s="1"/>
      <c r="BY2545" s="1"/>
      <c r="BZ2545" s="1"/>
      <c r="CA2545" s="1"/>
      <c r="CB2545" s="1"/>
      <c r="CC2545" s="1"/>
      <c r="CD2545" s="1"/>
      <c r="CE2545" s="1"/>
      <c r="CF2545" s="1"/>
      <c r="CG2545" s="1"/>
      <c r="CH2545" s="1"/>
      <c r="CI2545" s="1"/>
      <c r="CJ2545" s="1"/>
      <c r="CK2545" s="1"/>
      <c r="CL2545" s="1"/>
      <c r="CM2545" s="1"/>
    </row>
    <row r="2546" spans="11:91" s="9" customFormat="1" x14ac:dyDescent="0.2">
      <c r="K2546" s="1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  <c r="AK2546" s="1"/>
      <c r="AL2546" s="1"/>
      <c r="AM2546" s="1"/>
      <c r="AN2546" s="1"/>
      <c r="AO2546" s="1"/>
      <c r="AP2546" s="1"/>
      <c r="AQ2546" s="1"/>
      <c r="AR2546" s="1"/>
      <c r="AS2546" s="1"/>
      <c r="AT2546" s="1"/>
      <c r="AU2546" s="1"/>
      <c r="AV2546" s="1"/>
      <c r="AW2546" s="1"/>
      <c r="AX2546" s="1"/>
      <c r="AY2546" s="1"/>
      <c r="AZ2546" s="1"/>
      <c r="BA2546" s="1"/>
      <c r="BB2546" s="1"/>
      <c r="BC2546" s="1"/>
      <c r="BD2546" s="1"/>
      <c r="BE2546" s="1"/>
      <c r="BF2546" s="1"/>
      <c r="BG2546" s="1"/>
      <c r="BH2546" s="1"/>
      <c r="BI2546" s="1"/>
      <c r="BJ2546" s="1"/>
      <c r="BK2546" s="1"/>
      <c r="BL2546" s="1"/>
      <c r="BM2546" s="1"/>
      <c r="BN2546" s="1"/>
      <c r="BO2546" s="1"/>
      <c r="BP2546" s="1"/>
      <c r="BQ2546" s="1"/>
      <c r="BR2546" s="1"/>
      <c r="BS2546" s="1"/>
      <c r="BT2546" s="1"/>
      <c r="BU2546" s="1"/>
      <c r="BV2546" s="1"/>
      <c r="BW2546" s="1"/>
      <c r="BX2546" s="1"/>
      <c r="BY2546" s="1"/>
      <c r="BZ2546" s="1"/>
      <c r="CA2546" s="1"/>
      <c r="CB2546" s="1"/>
      <c r="CC2546" s="1"/>
      <c r="CD2546" s="1"/>
      <c r="CE2546" s="1"/>
      <c r="CF2546" s="1"/>
      <c r="CG2546" s="1"/>
      <c r="CH2546" s="1"/>
      <c r="CI2546" s="1"/>
      <c r="CJ2546" s="1"/>
      <c r="CK2546" s="1"/>
      <c r="CL2546" s="1"/>
      <c r="CM2546" s="1"/>
    </row>
    <row r="2547" spans="11:91" s="9" customFormat="1" x14ac:dyDescent="0.2">
      <c r="K2547" s="1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1"/>
      <c r="Y2547" s="1"/>
      <c r="Z2547" s="1"/>
      <c r="AA2547" s="1"/>
      <c r="AB2547" s="1"/>
      <c r="AC2547" s="1"/>
      <c r="AD2547" s="1"/>
      <c r="AE2547" s="1"/>
      <c r="AF2547" s="1"/>
      <c r="AG2547" s="1"/>
      <c r="AH2547" s="1"/>
      <c r="AI2547" s="1"/>
      <c r="AJ2547" s="1"/>
      <c r="AK2547" s="1"/>
      <c r="AL2547" s="1"/>
      <c r="AM2547" s="1"/>
      <c r="AN2547" s="1"/>
      <c r="AO2547" s="1"/>
      <c r="AP2547" s="1"/>
      <c r="AQ2547" s="1"/>
      <c r="AR2547" s="1"/>
      <c r="AS2547" s="1"/>
      <c r="AT2547" s="1"/>
      <c r="AU2547" s="1"/>
      <c r="AV2547" s="1"/>
      <c r="AW2547" s="1"/>
      <c r="AX2547" s="1"/>
      <c r="AY2547" s="1"/>
      <c r="AZ2547" s="1"/>
      <c r="BA2547" s="1"/>
      <c r="BB2547" s="1"/>
      <c r="BC2547" s="1"/>
      <c r="BD2547" s="1"/>
      <c r="BE2547" s="1"/>
      <c r="BF2547" s="1"/>
      <c r="BG2547" s="1"/>
      <c r="BH2547" s="1"/>
      <c r="BI2547" s="1"/>
      <c r="BJ2547" s="1"/>
      <c r="BK2547" s="1"/>
      <c r="BL2547" s="1"/>
      <c r="BM2547" s="1"/>
      <c r="BN2547" s="1"/>
      <c r="BO2547" s="1"/>
      <c r="BP2547" s="1"/>
      <c r="BQ2547" s="1"/>
      <c r="BR2547" s="1"/>
      <c r="BS2547" s="1"/>
      <c r="BT2547" s="1"/>
      <c r="BU2547" s="1"/>
      <c r="BV2547" s="1"/>
      <c r="BW2547" s="1"/>
      <c r="BX2547" s="1"/>
      <c r="BY2547" s="1"/>
      <c r="BZ2547" s="1"/>
      <c r="CA2547" s="1"/>
      <c r="CB2547" s="1"/>
      <c r="CC2547" s="1"/>
      <c r="CD2547" s="1"/>
      <c r="CE2547" s="1"/>
      <c r="CF2547" s="1"/>
      <c r="CG2547" s="1"/>
      <c r="CH2547" s="1"/>
      <c r="CI2547" s="1"/>
      <c r="CJ2547" s="1"/>
      <c r="CK2547" s="1"/>
      <c r="CL2547" s="1"/>
      <c r="CM2547" s="1"/>
    </row>
    <row r="2548" spans="11:91" s="9" customFormat="1" x14ac:dyDescent="0.2">
      <c r="K2548" s="1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1"/>
      <c r="AK2548" s="1"/>
      <c r="AL2548" s="1"/>
      <c r="AM2548" s="1"/>
      <c r="AN2548" s="1"/>
      <c r="AO2548" s="1"/>
      <c r="AP2548" s="1"/>
      <c r="AQ2548" s="1"/>
      <c r="AR2548" s="1"/>
      <c r="AS2548" s="1"/>
      <c r="AT2548" s="1"/>
      <c r="AU2548" s="1"/>
      <c r="AV2548" s="1"/>
      <c r="AW2548" s="1"/>
      <c r="AX2548" s="1"/>
      <c r="AY2548" s="1"/>
      <c r="AZ2548" s="1"/>
      <c r="BA2548" s="1"/>
      <c r="BB2548" s="1"/>
      <c r="BC2548" s="1"/>
      <c r="BD2548" s="1"/>
      <c r="BE2548" s="1"/>
      <c r="BF2548" s="1"/>
      <c r="BG2548" s="1"/>
      <c r="BH2548" s="1"/>
      <c r="BI2548" s="1"/>
      <c r="BJ2548" s="1"/>
      <c r="BK2548" s="1"/>
      <c r="BL2548" s="1"/>
      <c r="BM2548" s="1"/>
      <c r="BN2548" s="1"/>
      <c r="BO2548" s="1"/>
      <c r="BP2548" s="1"/>
      <c r="BQ2548" s="1"/>
      <c r="BR2548" s="1"/>
      <c r="BS2548" s="1"/>
      <c r="BT2548" s="1"/>
      <c r="BU2548" s="1"/>
      <c r="BV2548" s="1"/>
      <c r="BW2548" s="1"/>
      <c r="BX2548" s="1"/>
      <c r="BY2548" s="1"/>
      <c r="BZ2548" s="1"/>
      <c r="CA2548" s="1"/>
      <c r="CB2548" s="1"/>
      <c r="CC2548" s="1"/>
      <c r="CD2548" s="1"/>
      <c r="CE2548" s="1"/>
      <c r="CF2548" s="1"/>
      <c r="CG2548" s="1"/>
      <c r="CH2548" s="1"/>
      <c r="CI2548" s="1"/>
      <c r="CJ2548" s="1"/>
      <c r="CK2548" s="1"/>
      <c r="CL2548" s="1"/>
      <c r="CM2548" s="1"/>
    </row>
    <row r="2549" spans="11:91" s="9" customFormat="1" x14ac:dyDescent="0.2">
      <c r="K2549" s="1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1"/>
      <c r="Y2549" s="1"/>
      <c r="Z2549" s="1"/>
      <c r="AA2549" s="1"/>
      <c r="AB2549" s="1"/>
      <c r="AC2549" s="1"/>
      <c r="AD2549" s="1"/>
      <c r="AE2549" s="1"/>
      <c r="AF2549" s="1"/>
      <c r="AG2549" s="1"/>
      <c r="AH2549" s="1"/>
      <c r="AI2549" s="1"/>
      <c r="AJ2549" s="1"/>
      <c r="AK2549" s="1"/>
      <c r="AL2549" s="1"/>
      <c r="AM2549" s="1"/>
      <c r="AN2549" s="1"/>
      <c r="AO2549" s="1"/>
      <c r="AP2549" s="1"/>
      <c r="AQ2549" s="1"/>
      <c r="AR2549" s="1"/>
      <c r="AS2549" s="1"/>
      <c r="AT2549" s="1"/>
      <c r="AU2549" s="1"/>
      <c r="AV2549" s="1"/>
      <c r="AW2549" s="1"/>
      <c r="AX2549" s="1"/>
      <c r="AY2549" s="1"/>
      <c r="AZ2549" s="1"/>
      <c r="BA2549" s="1"/>
      <c r="BB2549" s="1"/>
      <c r="BC2549" s="1"/>
      <c r="BD2549" s="1"/>
      <c r="BE2549" s="1"/>
      <c r="BF2549" s="1"/>
      <c r="BG2549" s="1"/>
      <c r="BH2549" s="1"/>
      <c r="BI2549" s="1"/>
      <c r="BJ2549" s="1"/>
      <c r="BK2549" s="1"/>
      <c r="BL2549" s="1"/>
      <c r="BM2549" s="1"/>
      <c r="BN2549" s="1"/>
      <c r="BO2549" s="1"/>
      <c r="BP2549" s="1"/>
      <c r="BQ2549" s="1"/>
      <c r="BR2549" s="1"/>
      <c r="BS2549" s="1"/>
      <c r="BT2549" s="1"/>
      <c r="BU2549" s="1"/>
      <c r="BV2549" s="1"/>
      <c r="BW2549" s="1"/>
      <c r="BX2549" s="1"/>
      <c r="BY2549" s="1"/>
      <c r="BZ2549" s="1"/>
      <c r="CA2549" s="1"/>
      <c r="CB2549" s="1"/>
      <c r="CC2549" s="1"/>
      <c r="CD2549" s="1"/>
      <c r="CE2549" s="1"/>
      <c r="CF2549" s="1"/>
      <c r="CG2549" s="1"/>
      <c r="CH2549" s="1"/>
      <c r="CI2549" s="1"/>
      <c r="CJ2549" s="1"/>
      <c r="CK2549" s="1"/>
      <c r="CL2549" s="1"/>
      <c r="CM2549" s="1"/>
    </row>
    <row r="2550" spans="11:91" s="9" customFormat="1" x14ac:dyDescent="0.2">
      <c r="K2550" s="1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  <c r="AH2550" s="1"/>
      <c r="AI2550" s="1"/>
      <c r="AJ2550" s="1"/>
      <c r="AK2550" s="1"/>
      <c r="AL2550" s="1"/>
      <c r="AM2550" s="1"/>
      <c r="AN2550" s="1"/>
      <c r="AO2550" s="1"/>
      <c r="AP2550" s="1"/>
      <c r="AQ2550" s="1"/>
      <c r="AR2550" s="1"/>
      <c r="AS2550" s="1"/>
      <c r="AT2550" s="1"/>
      <c r="AU2550" s="1"/>
      <c r="AV2550" s="1"/>
      <c r="AW2550" s="1"/>
      <c r="AX2550" s="1"/>
      <c r="AY2550" s="1"/>
      <c r="AZ2550" s="1"/>
      <c r="BA2550" s="1"/>
      <c r="BB2550" s="1"/>
      <c r="BC2550" s="1"/>
      <c r="BD2550" s="1"/>
      <c r="BE2550" s="1"/>
      <c r="BF2550" s="1"/>
      <c r="BG2550" s="1"/>
      <c r="BH2550" s="1"/>
      <c r="BI2550" s="1"/>
      <c r="BJ2550" s="1"/>
      <c r="BK2550" s="1"/>
      <c r="BL2550" s="1"/>
      <c r="BM2550" s="1"/>
      <c r="BN2550" s="1"/>
      <c r="BO2550" s="1"/>
      <c r="BP2550" s="1"/>
      <c r="BQ2550" s="1"/>
      <c r="BR2550" s="1"/>
      <c r="BS2550" s="1"/>
      <c r="BT2550" s="1"/>
      <c r="BU2550" s="1"/>
      <c r="BV2550" s="1"/>
      <c r="BW2550" s="1"/>
      <c r="BX2550" s="1"/>
      <c r="BY2550" s="1"/>
      <c r="BZ2550" s="1"/>
      <c r="CA2550" s="1"/>
      <c r="CB2550" s="1"/>
      <c r="CC2550" s="1"/>
      <c r="CD2550" s="1"/>
      <c r="CE2550" s="1"/>
      <c r="CF2550" s="1"/>
      <c r="CG2550" s="1"/>
      <c r="CH2550" s="1"/>
      <c r="CI2550" s="1"/>
      <c r="CJ2550" s="1"/>
      <c r="CK2550" s="1"/>
      <c r="CL2550" s="1"/>
      <c r="CM2550" s="1"/>
    </row>
    <row r="2551" spans="11:91" s="9" customFormat="1" x14ac:dyDescent="0.2">
      <c r="K2551" s="1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  <c r="AH2551" s="1"/>
      <c r="AI2551" s="1"/>
      <c r="AJ2551" s="1"/>
      <c r="AK2551" s="1"/>
      <c r="AL2551" s="1"/>
      <c r="AM2551" s="1"/>
      <c r="AN2551" s="1"/>
      <c r="AO2551" s="1"/>
      <c r="AP2551" s="1"/>
      <c r="AQ2551" s="1"/>
      <c r="AR2551" s="1"/>
      <c r="AS2551" s="1"/>
      <c r="AT2551" s="1"/>
      <c r="AU2551" s="1"/>
      <c r="AV2551" s="1"/>
      <c r="AW2551" s="1"/>
      <c r="AX2551" s="1"/>
      <c r="AY2551" s="1"/>
      <c r="AZ2551" s="1"/>
      <c r="BA2551" s="1"/>
      <c r="BB2551" s="1"/>
      <c r="BC2551" s="1"/>
      <c r="BD2551" s="1"/>
      <c r="BE2551" s="1"/>
      <c r="BF2551" s="1"/>
      <c r="BG2551" s="1"/>
      <c r="BH2551" s="1"/>
      <c r="BI2551" s="1"/>
      <c r="BJ2551" s="1"/>
      <c r="BK2551" s="1"/>
      <c r="BL2551" s="1"/>
      <c r="BM2551" s="1"/>
      <c r="BN2551" s="1"/>
      <c r="BO2551" s="1"/>
      <c r="BP2551" s="1"/>
      <c r="BQ2551" s="1"/>
      <c r="BR2551" s="1"/>
      <c r="BS2551" s="1"/>
      <c r="BT2551" s="1"/>
      <c r="BU2551" s="1"/>
      <c r="BV2551" s="1"/>
      <c r="BW2551" s="1"/>
      <c r="BX2551" s="1"/>
      <c r="BY2551" s="1"/>
      <c r="BZ2551" s="1"/>
      <c r="CA2551" s="1"/>
      <c r="CB2551" s="1"/>
      <c r="CC2551" s="1"/>
      <c r="CD2551" s="1"/>
      <c r="CE2551" s="1"/>
      <c r="CF2551" s="1"/>
      <c r="CG2551" s="1"/>
      <c r="CH2551" s="1"/>
      <c r="CI2551" s="1"/>
      <c r="CJ2551" s="1"/>
      <c r="CK2551" s="1"/>
      <c r="CL2551" s="1"/>
      <c r="CM2551" s="1"/>
    </row>
    <row r="2552" spans="11:91" s="9" customFormat="1" x14ac:dyDescent="0.2">
      <c r="K2552" s="1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1"/>
      <c r="Y2552" s="1"/>
      <c r="Z2552" s="1"/>
      <c r="AA2552" s="1"/>
      <c r="AB2552" s="1"/>
      <c r="AC2552" s="1"/>
      <c r="AD2552" s="1"/>
      <c r="AE2552" s="1"/>
      <c r="AF2552" s="1"/>
      <c r="AG2552" s="1"/>
      <c r="AH2552" s="1"/>
      <c r="AI2552" s="1"/>
      <c r="AJ2552" s="1"/>
      <c r="AK2552" s="1"/>
      <c r="AL2552" s="1"/>
      <c r="AM2552" s="1"/>
      <c r="AN2552" s="1"/>
      <c r="AO2552" s="1"/>
      <c r="AP2552" s="1"/>
      <c r="AQ2552" s="1"/>
      <c r="AR2552" s="1"/>
      <c r="AS2552" s="1"/>
      <c r="AT2552" s="1"/>
      <c r="AU2552" s="1"/>
      <c r="AV2552" s="1"/>
      <c r="AW2552" s="1"/>
      <c r="AX2552" s="1"/>
      <c r="AY2552" s="1"/>
      <c r="AZ2552" s="1"/>
      <c r="BA2552" s="1"/>
      <c r="BB2552" s="1"/>
      <c r="BC2552" s="1"/>
      <c r="BD2552" s="1"/>
      <c r="BE2552" s="1"/>
      <c r="BF2552" s="1"/>
      <c r="BG2552" s="1"/>
      <c r="BH2552" s="1"/>
      <c r="BI2552" s="1"/>
      <c r="BJ2552" s="1"/>
      <c r="BK2552" s="1"/>
      <c r="BL2552" s="1"/>
      <c r="BM2552" s="1"/>
      <c r="BN2552" s="1"/>
      <c r="BO2552" s="1"/>
      <c r="BP2552" s="1"/>
      <c r="BQ2552" s="1"/>
      <c r="BR2552" s="1"/>
      <c r="BS2552" s="1"/>
      <c r="BT2552" s="1"/>
      <c r="BU2552" s="1"/>
      <c r="BV2552" s="1"/>
      <c r="BW2552" s="1"/>
      <c r="BX2552" s="1"/>
      <c r="BY2552" s="1"/>
      <c r="BZ2552" s="1"/>
      <c r="CA2552" s="1"/>
      <c r="CB2552" s="1"/>
      <c r="CC2552" s="1"/>
      <c r="CD2552" s="1"/>
      <c r="CE2552" s="1"/>
      <c r="CF2552" s="1"/>
      <c r="CG2552" s="1"/>
      <c r="CH2552" s="1"/>
      <c r="CI2552" s="1"/>
      <c r="CJ2552" s="1"/>
      <c r="CK2552" s="1"/>
      <c r="CL2552" s="1"/>
      <c r="CM2552" s="1"/>
    </row>
    <row r="2553" spans="11:91" s="9" customFormat="1" x14ac:dyDescent="0.2">
      <c r="K2553" s="1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1"/>
      <c r="AK2553" s="1"/>
      <c r="AL2553" s="1"/>
      <c r="AM2553" s="1"/>
      <c r="AN2553" s="1"/>
      <c r="AO2553" s="1"/>
      <c r="AP2553" s="1"/>
      <c r="AQ2553" s="1"/>
      <c r="AR2553" s="1"/>
      <c r="AS2553" s="1"/>
      <c r="AT2553" s="1"/>
      <c r="AU2553" s="1"/>
      <c r="AV2553" s="1"/>
      <c r="AW2553" s="1"/>
      <c r="AX2553" s="1"/>
      <c r="AY2553" s="1"/>
      <c r="AZ2553" s="1"/>
      <c r="BA2553" s="1"/>
      <c r="BB2553" s="1"/>
      <c r="BC2553" s="1"/>
      <c r="BD2553" s="1"/>
      <c r="BE2553" s="1"/>
      <c r="BF2553" s="1"/>
      <c r="BG2553" s="1"/>
      <c r="BH2553" s="1"/>
      <c r="BI2553" s="1"/>
      <c r="BJ2553" s="1"/>
      <c r="BK2553" s="1"/>
      <c r="BL2553" s="1"/>
      <c r="BM2553" s="1"/>
      <c r="BN2553" s="1"/>
      <c r="BO2553" s="1"/>
      <c r="BP2553" s="1"/>
      <c r="BQ2553" s="1"/>
      <c r="BR2553" s="1"/>
      <c r="BS2553" s="1"/>
      <c r="BT2553" s="1"/>
      <c r="BU2553" s="1"/>
      <c r="BV2553" s="1"/>
      <c r="BW2553" s="1"/>
      <c r="BX2553" s="1"/>
      <c r="BY2553" s="1"/>
      <c r="BZ2553" s="1"/>
      <c r="CA2553" s="1"/>
      <c r="CB2553" s="1"/>
      <c r="CC2553" s="1"/>
      <c r="CD2553" s="1"/>
      <c r="CE2553" s="1"/>
      <c r="CF2553" s="1"/>
      <c r="CG2553" s="1"/>
      <c r="CH2553" s="1"/>
      <c r="CI2553" s="1"/>
      <c r="CJ2553" s="1"/>
      <c r="CK2553" s="1"/>
      <c r="CL2553" s="1"/>
      <c r="CM2553" s="1"/>
    </row>
    <row r="2554" spans="11:91" s="9" customFormat="1" x14ac:dyDescent="0.2">
      <c r="K2554" s="1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  <c r="AJ2554" s="1"/>
      <c r="AK2554" s="1"/>
      <c r="AL2554" s="1"/>
      <c r="AM2554" s="1"/>
      <c r="AN2554" s="1"/>
      <c r="AO2554" s="1"/>
      <c r="AP2554" s="1"/>
      <c r="AQ2554" s="1"/>
      <c r="AR2554" s="1"/>
      <c r="AS2554" s="1"/>
      <c r="AT2554" s="1"/>
      <c r="AU2554" s="1"/>
      <c r="AV2554" s="1"/>
      <c r="AW2554" s="1"/>
      <c r="AX2554" s="1"/>
      <c r="AY2554" s="1"/>
      <c r="AZ2554" s="1"/>
      <c r="BA2554" s="1"/>
      <c r="BB2554" s="1"/>
      <c r="BC2554" s="1"/>
      <c r="BD2554" s="1"/>
      <c r="BE2554" s="1"/>
      <c r="BF2554" s="1"/>
      <c r="BG2554" s="1"/>
      <c r="BH2554" s="1"/>
      <c r="BI2554" s="1"/>
      <c r="BJ2554" s="1"/>
      <c r="BK2554" s="1"/>
      <c r="BL2554" s="1"/>
      <c r="BM2554" s="1"/>
      <c r="BN2554" s="1"/>
      <c r="BO2554" s="1"/>
      <c r="BP2554" s="1"/>
      <c r="BQ2554" s="1"/>
      <c r="BR2554" s="1"/>
      <c r="BS2554" s="1"/>
      <c r="BT2554" s="1"/>
      <c r="BU2554" s="1"/>
      <c r="BV2554" s="1"/>
      <c r="BW2554" s="1"/>
      <c r="BX2554" s="1"/>
      <c r="BY2554" s="1"/>
      <c r="BZ2554" s="1"/>
      <c r="CA2554" s="1"/>
      <c r="CB2554" s="1"/>
      <c r="CC2554" s="1"/>
      <c r="CD2554" s="1"/>
      <c r="CE2554" s="1"/>
      <c r="CF2554" s="1"/>
      <c r="CG2554" s="1"/>
      <c r="CH2554" s="1"/>
      <c r="CI2554" s="1"/>
      <c r="CJ2554" s="1"/>
      <c r="CK2554" s="1"/>
      <c r="CL2554" s="1"/>
      <c r="CM2554" s="1"/>
    </row>
    <row r="2555" spans="11:91" s="9" customFormat="1" x14ac:dyDescent="0.2">
      <c r="K2555" s="1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  <c r="AH2555" s="1"/>
      <c r="AI2555" s="1"/>
      <c r="AJ2555" s="1"/>
      <c r="AK2555" s="1"/>
      <c r="AL2555" s="1"/>
      <c r="AM2555" s="1"/>
      <c r="AN2555" s="1"/>
      <c r="AO2555" s="1"/>
      <c r="AP2555" s="1"/>
      <c r="AQ2555" s="1"/>
      <c r="AR2555" s="1"/>
      <c r="AS2555" s="1"/>
      <c r="AT2555" s="1"/>
      <c r="AU2555" s="1"/>
      <c r="AV2555" s="1"/>
      <c r="AW2555" s="1"/>
      <c r="AX2555" s="1"/>
      <c r="AY2555" s="1"/>
      <c r="AZ2555" s="1"/>
      <c r="BA2555" s="1"/>
      <c r="BB2555" s="1"/>
      <c r="BC2555" s="1"/>
      <c r="BD2555" s="1"/>
      <c r="BE2555" s="1"/>
      <c r="BF2555" s="1"/>
      <c r="BG2555" s="1"/>
      <c r="BH2555" s="1"/>
      <c r="BI2555" s="1"/>
      <c r="BJ2555" s="1"/>
      <c r="BK2555" s="1"/>
      <c r="BL2555" s="1"/>
      <c r="BM2555" s="1"/>
      <c r="BN2555" s="1"/>
      <c r="BO2555" s="1"/>
      <c r="BP2555" s="1"/>
      <c r="BQ2555" s="1"/>
      <c r="BR2555" s="1"/>
      <c r="BS2555" s="1"/>
      <c r="BT2555" s="1"/>
      <c r="BU2555" s="1"/>
      <c r="BV2555" s="1"/>
      <c r="BW2555" s="1"/>
      <c r="BX2555" s="1"/>
      <c r="BY2555" s="1"/>
      <c r="BZ2555" s="1"/>
      <c r="CA2555" s="1"/>
      <c r="CB2555" s="1"/>
      <c r="CC2555" s="1"/>
      <c r="CD2555" s="1"/>
      <c r="CE2555" s="1"/>
      <c r="CF2555" s="1"/>
      <c r="CG2555" s="1"/>
      <c r="CH2555" s="1"/>
      <c r="CI2555" s="1"/>
      <c r="CJ2555" s="1"/>
      <c r="CK2555" s="1"/>
      <c r="CL2555" s="1"/>
      <c r="CM2555" s="1"/>
    </row>
    <row r="2556" spans="11:91" s="9" customFormat="1" x14ac:dyDescent="0.2">
      <c r="K2556" s="1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1"/>
      <c r="AK2556" s="1"/>
      <c r="AL2556" s="1"/>
      <c r="AM2556" s="1"/>
      <c r="AN2556" s="1"/>
      <c r="AO2556" s="1"/>
      <c r="AP2556" s="1"/>
      <c r="AQ2556" s="1"/>
      <c r="AR2556" s="1"/>
      <c r="AS2556" s="1"/>
      <c r="AT2556" s="1"/>
      <c r="AU2556" s="1"/>
      <c r="AV2556" s="1"/>
      <c r="AW2556" s="1"/>
      <c r="AX2556" s="1"/>
      <c r="AY2556" s="1"/>
      <c r="AZ2556" s="1"/>
      <c r="BA2556" s="1"/>
      <c r="BB2556" s="1"/>
      <c r="BC2556" s="1"/>
      <c r="BD2556" s="1"/>
      <c r="BE2556" s="1"/>
      <c r="BF2556" s="1"/>
      <c r="BG2556" s="1"/>
      <c r="BH2556" s="1"/>
      <c r="BI2556" s="1"/>
      <c r="BJ2556" s="1"/>
      <c r="BK2556" s="1"/>
      <c r="BL2556" s="1"/>
      <c r="BM2556" s="1"/>
      <c r="BN2556" s="1"/>
      <c r="BO2556" s="1"/>
      <c r="BP2556" s="1"/>
      <c r="BQ2556" s="1"/>
      <c r="BR2556" s="1"/>
      <c r="BS2556" s="1"/>
      <c r="BT2556" s="1"/>
      <c r="BU2556" s="1"/>
      <c r="BV2556" s="1"/>
      <c r="BW2556" s="1"/>
      <c r="BX2556" s="1"/>
      <c r="BY2556" s="1"/>
      <c r="BZ2556" s="1"/>
      <c r="CA2556" s="1"/>
      <c r="CB2556" s="1"/>
      <c r="CC2556" s="1"/>
      <c r="CD2556" s="1"/>
      <c r="CE2556" s="1"/>
      <c r="CF2556" s="1"/>
      <c r="CG2556" s="1"/>
      <c r="CH2556" s="1"/>
      <c r="CI2556" s="1"/>
      <c r="CJ2556" s="1"/>
      <c r="CK2556" s="1"/>
      <c r="CL2556" s="1"/>
      <c r="CM2556" s="1"/>
    </row>
    <row r="2557" spans="11:91" s="9" customFormat="1" x14ac:dyDescent="0.2">
      <c r="K2557" s="1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1"/>
      <c r="Y2557" s="1"/>
      <c r="Z2557" s="1"/>
      <c r="AA2557" s="1"/>
      <c r="AB2557" s="1"/>
      <c r="AC2557" s="1"/>
      <c r="AD2557" s="1"/>
      <c r="AE2557" s="1"/>
      <c r="AF2557" s="1"/>
      <c r="AG2557" s="1"/>
      <c r="AH2557" s="1"/>
      <c r="AI2557" s="1"/>
      <c r="AJ2557" s="1"/>
      <c r="AK2557" s="1"/>
      <c r="AL2557" s="1"/>
      <c r="AM2557" s="1"/>
      <c r="AN2557" s="1"/>
      <c r="AO2557" s="1"/>
      <c r="AP2557" s="1"/>
      <c r="AQ2557" s="1"/>
      <c r="AR2557" s="1"/>
      <c r="AS2557" s="1"/>
      <c r="AT2557" s="1"/>
      <c r="AU2557" s="1"/>
      <c r="AV2557" s="1"/>
      <c r="AW2557" s="1"/>
      <c r="AX2557" s="1"/>
      <c r="AY2557" s="1"/>
      <c r="AZ2557" s="1"/>
      <c r="BA2557" s="1"/>
      <c r="BB2557" s="1"/>
      <c r="BC2557" s="1"/>
      <c r="BD2557" s="1"/>
      <c r="BE2557" s="1"/>
      <c r="BF2557" s="1"/>
      <c r="BG2557" s="1"/>
      <c r="BH2557" s="1"/>
      <c r="BI2557" s="1"/>
      <c r="BJ2557" s="1"/>
      <c r="BK2557" s="1"/>
      <c r="BL2557" s="1"/>
      <c r="BM2557" s="1"/>
      <c r="BN2557" s="1"/>
      <c r="BO2557" s="1"/>
      <c r="BP2557" s="1"/>
      <c r="BQ2557" s="1"/>
      <c r="BR2557" s="1"/>
      <c r="BS2557" s="1"/>
      <c r="BT2557" s="1"/>
      <c r="BU2557" s="1"/>
      <c r="BV2557" s="1"/>
      <c r="BW2557" s="1"/>
      <c r="BX2557" s="1"/>
      <c r="BY2557" s="1"/>
      <c r="BZ2557" s="1"/>
      <c r="CA2557" s="1"/>
      <c r="CB2557" s="1"/>
      <c r="CC2557" s="1"/>
      <c r="CD2557" s="1"/>
      <c r="CE2557" s="1"/>
      <c r="CF2557" s="1"/>
      <c r="CG2557" s="1"/>
      <c r="CH2557" s="1"/>
      <c r="CI2557" s="1"/>
      <c r="CJ2557" s="1"/>
      <c r="CK2557" s="1"/>
      <c r="CL2557" s="1"/>
      <c r="CM2557" s="1"/>
    </row>
    <row r="2558" spans="11:91" s="9" customFormat="1" x14ac:dyDescent="0.2">
      <c r="K2558" s="1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1"/>
      <c r="AK2558" s="1"/>
      <c r="AL2558" s="1"/>
      <c r="AM2558" s="1"/>
      <c r="AN2558" s="1"/>
      <c r="AO2558" s="1"/>
      <c r="AP2558" s="1"/>
      <c r="AQ2558" s="1"/>
      <c r="AR2558" s="1"/>
      <c r="AS2558" s="1"/>
      <c r="AT2558" s="1"/>
      <c r="AU2558" s="1"/>
      <c r="AV2558" s="1"/>
      <c r="AW2558" s="1"/>
      <c r="AX2558" s="1"/>
      <c r="AY2558" s="1"/>
      <c r="AZ2558" s="1"/>
      <c r="BA2558" s="1"/>
      <c r="BB2558" s="1"/>
      <c r="BC2558" s="1"/>
      <c r="BD2558" s="1"/>
      <c r="BE2558" s="1"/>
      <c r="BF2558" s="1"/>
      <c r="BG2558" s="1"/>
      <c r="BH2558" s="1"/>
      <c r="BI2558" s="1"/>
      <c r="BJ2558" s="1"/>
      <c r="BK2558" s="1"/>
      <c r="BL2558" s="1"/>
      <c r="BM2558" s="1"/>
      <c r="BN2558" s="1"/>
      <c r="BO2558" s="1"/>
      <c r="BP2558" s="1"/>
      <c r="BQ2558" s="1"/>
      <c r="BR2558" s="1"/>
      <c r="BS2558" s="1"/>
      <c r="BT2558" s="1"/>
      <c r="BU2558" s="1"/>
      <c r="BV2558" s="1"/>
      <c r="BW2558" s="1"/>
      <c r="BX2558" s="1"/>
      <c r="BY2558" s="1"/>
      <c r="BZ2558" s="1"/>
      <c r="CA2558" s="1"/>
      <c r="CB2558" s="1"/>
      <c r="CC2558" s="1"/>
      <c r="CD2558" s="1"/>
      <c r="CE2558" s="1"/>
      <c r="CF2558" s="1"/>
      <c r="CG2558" s="1"/>
      <c r="CH2558" s="1"/>
      <c r="CI2558" s="1"/>
      <c r="CJ2558" s="1"/>
      <c r="CK2558" s="1"/>
      <c r="CL2558" s="1"/>
      <c r="CM2558" s="1"/>
    </row>
    <row r="2559" spans="11:91" s="9" customFormat="1" x14ac:dyDescent="0.2">
      <c r="K2559" s="1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1"/>
      <c r="AK2559" s="1"/>
      <c r="AL2559" s="1"/>
      <c r="AM2559" s="1"/>
      <c r="AN2559" s="1"/>
      <c r="AO2559" s="1"/>
      <c r="AP2559" s="1"/>
      <c r="AQ2559" s="1"/>
      <c r="AR2559" s="1"/>
      <c r="AS2559" s="1"/>
      <c r="AT2559" s="1"/>
      <c r="AU2559" s="1"/>
      <c r="AV2559" s="1"/>
      <c r="AW2559" s="1"/>
      <c r="AX2559" s="1"/>
      <c r="AY2559" s="1"/>
      <c r="AZ2559" s="1"/>
      <c r="BA2559" s="1"/>
      <c r="BB2559" s="1"/>
      <c r="BC2559" s="1"/>
      <c r="BD2559" s="1"/>
      <c r="BE2559" s="1"/>
      <c r="BF2559" s="1"/>
      <c r="BG2559" s="1"/>
      <c r="BH2559" s="1"/>
      <c r="BI2559" s="1"/>
      <c r="BJ2559" s="1"/>
      <c r="BK2559" s="1"/>
      <c r="BL2559" s="1"/>
      <c r="BM2559" s="1"/>
      <c r="BN2559" s="1"/>
      <c r="BO2559" s="1"/>
      <c r="BP2559" s="1"/>
      <c r="BQ2559" s="1"/>
      <c r="BR2559" s="1"/>
      <c r="BS2559" s="1"/>
      <c r="BT2559" s="1"/>
      <c r="BU2559" s="1"/>
      <c r="BV2559" s="1"/>
      <c r="BW2559" s="1"/>
      <c r="BX2559" s="1"/>
      <c r="BY2559" s="1"/>
      <c r="BZ2559" s="1"/>
      <c r="CA2559" s="1"/>
      <c r="CB2559" s="1"/>
      <c r="CC2559" s="1"/>
      <c r="CD2559" s="1"/>
      <c r="CE2559" s="1"/>
      <c r="CF2559" s="1"/>
      <c r="CG2559" s="1"/>
      <c r="CH2559" s="1"/>
      <c r="CI2559" s="1"/>
      <c r="CJ2559" s="1"/>
      <c r="CK2559" s="1"/>
      <c r="CL2559" s="1"/>
      <c r="CM2559" s="1"/>
    </row>
    <row r="2560" spans="11:91" s="9" customFormat="1" x14ac:dyDescent="0.2">
      <c r="K2560" s="1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  <c r="AJ2560" s="1"/>
      <c r="AK2560" s="1"/>
      <c r="AL2560" s="1"/>
      <c r="AM2560" s="1"/>
      <c r="AN2560" s="1"/>
      <c r="AO2560" s="1"/>
      <c r="AP2560" s="1"/>
      <c r="AQ2560" s="1"/>
      <c r="AR2560" s="1"/>
      <c r="AS2560" s="1"/>
      <c r="AT2560" s="1"/>
      <c r="AU2560" s="1"/>
      <c r="AV2560" s="1"/>
      <c r="AW2560" s="1"/>
      <c r="AX2560" s="1"/>
      <c r="AY2560" s="1"/>
      <c r="AZ2560" s="1"/>
      <c r="BA2560" s="1"/>
      <c r="BB2560" s="1"/>
      <c r="BC2560" s="1"/>
      <c r="BD2560" s="1"/>
      <c r="BE2560" s="1"/>
      <c r="BF2560" s="1"/>
      <c r="BG2560" s="1"/>
      <c r="BH2560" s="1"/>
      <c r="BI2560" s="1"/>
      <c r="BJ2560" s="1"/>
      <c r="BK2560" s="1"/>
      <c r="BL2560" s="1"/>
      <c r="BM2560" s="1"/>
      <c r="BN2560" s="1"/>
      <c r="BO2560" s="1"/>
      <c r="BP2560" s="1"/>
      <c r="BQ2560" s="1"/>
      <c r="BR2560" s="1"/>
      <c r="BS2560" s="1"/>
      <c r="BT2560" s="1"/>
      <c r="BU2560" s="1"/>
      <c r="BV2560" s="1"/>
      <c r="BW2560" s="1"/>
      <c r="BX2560" s="1"/>
      <c r="BY2560" s="1"/>
      <c r="BZ2560" s="1"/>
      <c r="CA2560" s="1"/>
      <c r="CB2560" s="1"/>
      <c r="CC2560" s="1"/>
      <c r="CD2560" s="1"/>
      <c r="CE2560" s="1"/>
      <c r="CF2560" s="1"/>
      <c r="CG2560" s="1"/>
      <c r="CH2560" s="1"/>
      <c r="CI2560" s="1"/>
      <c r="CJ2560" s="1"/>
      <c r="CK2560" s="1"/>
      <c r="CL2560" s="1"/>
      <c r="CM2560" s="1"/>
    </row>
    <row r="2561" spans="11:91" s="9" customFormat="1" x14ac:dyDescent="0.2">
      <c r="K2561" s="1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1"/>
      <c r="AK2561" s="1"/>
      <c r="AL2561" s="1"/>
      <c r="AM2561" s="1"/>
      <c r="AN2561" s="1"/>
      <c r="AO2561" s="1"/>
      <c r="AP2561" s="1"/>
      <c r="AQ2561" s="1"/>
      <c r="AR2561" s="1"/>
      <c r="AS2561" s="1"/>
      <c r="AT2561" s="1"/>
      <c r="AU2561" s="1"/>
      <c r="AV2561" s="1"/>
      <c r="AW2561" s="1"/>
      <c r="AX2561" s="1"/>
      <c r="AY2561" s="1"/>
      <c r="AZ2561" s="1"/>
      <c r="BA2561" s="1"/>
      <c r="BB2561" s="1"/>
      <c r="BC2561" s="1"/>
      <c r="BD2561" s="1"/>
      <c r="BE2561" s="1"/>
      <c r="BF2561" s="1"/>
      <c r="BG2561" s="1"/>
      <c r="BH2561" s="1"/>
      <c r="BI2561" s="1"/>
      <c r="BJ2561" s="1"/>
      <c r="BK2561" s="1"/>
      <c r="BL2561" s="1"/>
      <c r="BM2561" s="1"/>
      <c r="BN2561" s="1"/>
      <c r="BO2561" s="1"/>
      <c r="BP2561" s="1"/>
      <c r="BQ2561" s="1"/>
      <c r="BR2561" s="1"/>
      <c r="BS2561" s="1"/>
      <c r="BT2561" s="1"/>
      <c r="BU2561" s="1"/>
      <c r="BV2561" s="1"/>
      <c r="BW2561" s="1"/>
      <c r="BX2561" s="1"/>
      <c r="BY2561" s="1"/>
      <c r="BZ2561" s="1"/>
      <c r="CA2561" s="1"/>
      <c r="CB2561" s="1"/>
      <c r="CC2561" s="1"/>
      <c r="CD2561" s="1"/>
      <c r="CE2561" s="1"/>
      <c r="CF2561" s="1"/>
      <c r="CG2561" s="1"/>
      <c r="CH2561" s="1"/>
      <c r="CI2561" s="1"/>
      <c r="CJ2561" s="1"/>
      <c r="CK2561" s="1"/>
      <c r="CL2561" s="1"/>
      <c r="CM2561" s="1"/>
    </row>
    <row r="2562" spans="11:91" s="9" customFormat="1" x14ac:dyDescent="0.2">
      <c r="K2562" s="1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  <c r="AH2562" s="1"/>
      <c r="AI2562" s="1"/>
      <c r="AJ2562" s="1"/>
      <c r="AK2562" s="1"/>
      <c r="AL2562" s="1"/>
      <c r="AM2562" s="1"/>
      <c r="AN2562" s="1"/>
      <c r="AO2562" s="1"/>
      <c r="AP2562" s="1"/>
      <c r="AQ2562" s="1"/>
      <c r="AR2562" s="1"/>
      <c r="AS2562" s="1"/>
      <c r="AT2562" s="1"/>
      <c r="AU2562" s="1"/>
      <c r="AV2562" s="1"/>
      <c r="AW2562" s="1"/>
      <c r="AX2562" s="1"/>
      <c r="AY2562" s="1"/>
      <c r="AZ2562" s="1"/>
      <c r="BA2562" s="1"/>
      <c r="BB2562" s="1"/>
      <c r="BC2562" s="1"/>
      <c r="BD2562" s="1"/>
      <c r="BE2562" s="1"/>
      <c r="BF2562" s="1"/>
      <c r="BG2562" s="1"/>
      <c r="BH2562" s="1"/>
      <c r="BI2562" s="1"/>
      <c r="BJ2562" s="1"/>
      <c r="BK2562" s="1"/>
      <c r="BL2562" s="1"/>
      <c r="BM2562" s="1"/>
      <c r="BN2562" s="1"/>
      <c r="BO2562" s="1"/>
      <c r="BP2562" s="1"/>
      <c r="BQ2562" s="1"/>
      <c r="BR2562" s="1"/>
      <c r="BS2562" s="1"/>
      <c r="BT2562" s="1"/>
      <c r="BU2562" s="1"/>
      <c r="BV2562" s="1"/>
      <c r="BW2562" s="1"/>
      <c r="BX2562" s="1"/>
      <c r="BY2562" s="1"/>
      <c r="BZ2562" s="1"/>
      <c r="CA2562" s="1"/>
      <c r="CB2562" s="1"/>
      <c r="CC2562" s="1"/>
      <c r="CD2562" s="1"/>
      <c r="CE2562" s="1"/>
      <c r="CF2562" s="1"/>
      <c r="CG2562" s="1"/>
      <c r="CH2562" s="1"/>
      <c r="CI2562" s="1"/>
      <c r="CJ2562" s="1"/>
      <c r="CK2562" s="1"/>
      <c r="CL2562" s="1"/>
      <c r="CM2562" s="1"/>
    </row>
    <row r="2563" spans="11:91" s="9" customFormat="1" x14ac:dyDescent="0.2">
      <c r="K2563" s="1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  <c r="AK2563" s="1"/>
      <c r="AL2563" s="1"/>
      <c r="AM2563" s="1"/>
      <c r="AN2563" s="1"/>
      <c r="AO2563" s="1"/>
      <c r="AP2563" s="1"/>
      <c r="AQ2563" s="1"/>
      <c r="AR2563" s="1"/>
      <c r="AS2563" s="1"/>
      <c r="AT2563" s="1"/>
      <c r="AU2563" s="1"/>
      <c r="AV2563" s="1"/>
      <c r="AW2563" s="1"/>
      <c r="AX2563" s="1"/>
      <c r="AY2563" s="1"/>
      <c r="AZ2563" s="1"/>
      <c r="BA2563" s="1"/>
      <c r="BB2563" s="1"/>
      <c r="BC2563" s="1"/>
      <c r="BD2563" s="1"/>
      <c r="BE2563" s="1"/>
      <c r="BF2563" s="1"/>
      <c r="BG2563" s="1"/>
      <c r="BH2563" s="1"/>
      <c r="BI2563" s="1"/>
      <c r="BJ2563" s="1"/>
      <c r="BK2563" s="1"/>
      <c r="BL2563" s="1"/>
      <c r="BM2563" s="1"/>
      <c r="BN2563" s="1"/>
      <c r="BO2563" s="1"/>
      <c r="BP2563" s="1"/>
      <c r="BQ2563" s="1"/>
      <c r="BR2563" s="1"/>
      <c r="BS2563" s="1"/>
      <c r="BT2563" s="1"/>
      <c r="BU2563" s="1"/>
      <c r="BV2563" s="1"/>
      <c r="BW2563" s="1"/>
      <c r="BX2563" s="1"/>
      <c r="BY2563" s="1"/>
      <c r="BZ2563" s="1"/>
      <c r="CA2563" s="1"/>
      <c r="CB2563" s="1"/>
      <c r="CC2563" s="1"/>
      <c r="CD2563" s="1"/>
      <c r="CE2563" s="1"/>
      <c r="CF2563" s="1"/>
      <c r="CG2563" s="1"/>
      <c r="CH2563" s="1"/>
      <c r="CI2563" s="1"/>
      <c r="CJ2563" s="1"/>
      <c r="CK2563" s="1"/>
      <c r="CL2563" s="1"/>
      <c r="CM2563" s="1"/>
    </row>
  </sheetData>
  <sheetProtection formatCells="0" formatColumns="0" formatRows="0" insertColumns="0" insertRows="0" insertHyperlinks="0" deleteColumns="0" deleteRows="0" sort="0" autoFilter="0" pivotTables="0"/>
  <mergeCells count="24">
    <mergeCell ref="A43:J43"/>
    <mergeCell ref="A46:J46"/>
    <mergeCell ref="A41:A42"/>
    <mergeCell ref="B41:J41"/>
    <mergeCell ref="C42:D42"/>
    <mergeCell ref="E42:F42"/>
    <mergeCell ref="G42:H42"/>
    <mergeCell ref="I42:J42"/>
    <mergeCell ref="A23:A25"/>
    <mergeCell ref="B23:J23"/>
    <mergeCell ref="B24:J24"/>
    <mergeCell ref="C25:D25"/>
    <mergeCell ref="E25:F25"/>
    <mergeCell ref="G25:H25"/>
    <mergeCell ref="I25:J25"/>
    <mergeCell ref="A3:J3"/>
    <mergeCell ref="A4:J4"/>
    <mergeCell ref="A5:A7"/>
    <mergeCell ref="B5:J5"/>
    <mergeCell ref="B6:J6"/>
    <mergeCell ref="C7:D7"/>
    <mergeCell ref="E7:F7"/>
    <mergeCell ref="G7:H7"/>
    <mergeCell ref="I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Ejercicio</vt:lpstr>
      <vt:lpstr>Hoja de trabajo formulario</vt:lpstr>
      <vt:lpstr>Formulario 500V3</vt:lpstr>
      <vt:lpstr>A. FORM 500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OFICINA</dc:creator>
  <cp:lastModifiedBy>Viviana Mariel Sanabria Vazquez</cp:lastModifiedBy>
  <dcterms:created xsi:type="dcterms:W3CDTF">2023-02-16T15:27:43Z</dcterms:created>
  <dcterms:modified xsi:type="dcterms:W3CDTF">2023-09-15T00:03:50Z</dcterms:modified>
</cp:coreProperties>
</file>