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Google Drive\1 Convergencia Com\Materiales Convergencia C\CURSOS TALLERES\Intensivo sociedades\EAS\"/>
    </mc:Choice>
  </mc:AlternateContent>
  <xr:revisionPtr revIDLastSave="0" documentId="13_ncr:1_{66F21B32-E4B1-48E5-B67F-CB3EAB1F431E}" xr6:coauthVersionLast="47" xr6:coauthVersionMax="47" xr10:uidLastSave="{00000000-0000-0000-0000-000000000000}"/>
  <bookViews>
    <workbookView xWindow="-108" yWindow="-108" windowWidth="23256" windowHeight="12576" xr2:uid="{F827AECD-AC38-4386-94BF-67D9049B4ED9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1" l="1"/>
  <c r="K8" i="1"/>
  <c r="J17" i="1"/>
  <c r="I17" i="1"/>
  <c r="J8" i="1"/>
  <c r="I8" i="1"/>
  <c r="E5" i="1"/>
  <c r="E14" i="1" s="1"/>
  <c r="F14" i="1" s="1"/>
  <c r="D4" i="1"/>
  <c r="E4" i="1" s="1"/>
  <c r="E13" i="1" s="1"/>
  <c r="F13" i="1" s="1"/>
  <c r="D3" i="1"/>
  <c r="E3" i="1" s="1"/>
  <c r="E6" i="1" s="1"/>
  <c r="C6" i="1"/>
  <c r="E12" i="1" l="1"/>
  <c r="F3" i="1"/>
  <c r="E8" i="1"/>
  <c r="E15" i="1" s="1"/>
  <c r="D6" i="1"/>
  <c r="E16" i="1" l="1"/>
  <c r="F6" i="1"/>
  <c r="F8" i="1" s="1"/>
  <c r="F15" i="1" s="1"/>
  <c r="F12" i="1"/>
  <c r="F16" i="1" l="1"/>
  <c r="E17" i="1"/>
  <c r="E18" i="1" s="1"/>
  <c r="E22" i="1" l="1"/>
  <c r="E21" i="1"/>
  <c r="F17" i="1"/>
  <c r="F18" i="1" s="1"/>
  <c r="F21" i="1" l="1"/>
  <c r="F22" i="1"/>
</calcChain>
</file>

<file path=xl/sharedStrings.xml><?xml version="1.0" encoding="utf-8"?>
<sst xmlns="http://schemas.openxmlformats.org/spreadsheetml/2006/main" count="47" uniqueCount="40">
  <si>
    <t>Total Ventas IVA Incluido</t>
  </si>
  <si>
    <t>Total Compras IVA Incluido</t>
  </si>
  <si>
    <t>Gastos Deducibles</t>
  </si>
  <si>
    <t>Cálculo 
IRE RG</t>
  </si>
  <si>
    <t>Cálculo 
IRE Simple</t>
  </si>
  <si>
    <t>IRE a pagar</t>
  </si>
  <si>
    <t>Tasa del IRE</t>
  </si>
  <si>
    <t>Cálculo 
IVA 10%</t>
  </si>
  <si>
    <t>(*)</t>
  </si>
  <si>
    <t xml:space="preserve">(*) Ta tasa del IVA depende de cual sea el artículo o servicio que se preste </t>
  </si>
  <si>
    <t>Obs.: El cálculo del IDU se realiza sobre Renta Real</t>
  </si>
  <si>
    <t>Resumen de operaciones</t>
  </si>
  <si>
    <t>Gs Totales</t>
  </si>
  <si>
    <t>(-) Total Egresos Excluido el IVA</t>
  </si>
  <si>
    <t>(-) Gastos deducibles</t>
  </si>
  <si>
    <t>(-) IRE</t>
  </si>
  <si>
    <t>(=) Resultado</t>
  </si>
  <si>
    <t>(-) Reserva Legal 5%</t>
  </si>
  <si>
    <t>Régimen General</t>
  </si>
  <si>
    <t>Régimen Simple</t>
  </si>
  <si>
    <t>CÁLCULO</t>
  </si>
  <si>
    <t>(=) Resultado del Ejercicio</t>
  </si>
  <si>
    <t>Disponible p/distribución</t>
  </si>
  <si>
    <t>IDU a pagar - Residentes - tasa 8%</t>
  </si>
  <si>
    <t>IDU a pagar - No Residentes - tasa 15%</t>
  </si>
  <si>
    <t>Resultado antes del IRE</t>
  </si>
  <si>
    <t>Total Ingresos Excluido el IVA</t>
  </si>
  <si>
    <t>Sociedad</t>
  </si>
  <si>
    <t>Termina la obligación</t>
  </si>
  <si>
    <t>EAS Unpersonal</t>
  </si>
  <si>
    <t>EAS Sociedad</t>
  </si>
  <si>
    <t>RG</t>
  </si>
  <si>
    <t>RS</t>
  </si>
  <si>
    <t>IDU</t>
  </si>
  <si>
    <t>No paga IDU</t>
  </si>
  <si>
    <t>Rsimple</t>
  </si>
  <si>
    <t>Libros Ingresos y egresos RG 55/2020</t>
  </si>
  <si>
    <t>supera 1000 j - Libros contables rubricados</t>
  </si>
  <si>
    <t>Regla RG o RS</t>
  </si>
  <si>
    <t>8%-15%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</si>
</sst>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164" fontId="0" fillId="3" borderId="1" xfId="0" applyNumberFormat="1" applyFill="1" applyBorder="1"/>
    <xf numFmtId="164" fontId="0" fillId="4" borderId="1" xfId="0" applyNumberFormat="1" applyFill="1" applyBorder="1"/>
    <xf numFmtId="0" fontId="0" fillId="0" borderId="1" xfId="0" applyBorder="1" applyAlignment="1">
      <alignment wrapText="1"/>
    </xf>
    <xf numFmtId="0" fontId="0" fillId="3" borderId="1" xfId="0" applyFill="1" applyBorder="1"/>
    <xf numFmtId="164" fontId="2" fillId="2" borderId="1" xfId="1" applyNumberFormat="1" applyFont="1" applyFill="1" applyBorder="1"/>
    <xf numFmtId="164" fontId="2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64" fontId="2" fillId="4" borderId="1" xfId="0" applyNumberFormat="1" applyFont="1" applyFill="1" applyBorder="1"/>
    <xf numFmtId="164" fontId="2" fillId="5" borderId="1" xfId="0" applyNumberFormat="1" applyFont="1" applyFill="1" applyBorder="1"/>
    <xf numFmtId="0" fontId="2" fillId="5" borderId="1" xfId="0" applyFont="1" applyFill="1" applyBorder="1" applyAlignment="1">
      <alignment horizontal="center" wrapText="1"/>
    </xf>
    <xf numFmtId="164" fontId="0" fillId="5" borderId="1" xfId="0" applyNumberFormat="1" applyFill="1" applyBorder="1"/>
    <xf numFmtId="9" fontId="0" fillId="5" borderId="1" xfId="0" applyNumberFormat="1" applyFill="1" applyBorder="1"/>
    <xf numFmtId="0" fontId="0" fillId="5" borderId="1" xfId="0" applyFill="1" applyBorder="1"/>
    <xf numFmtId="164" fontId="2" fillId="6" borderId="1" xfId="1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9" fontId="2" fillId="0" borderId="1" xfId="0" applyNumberFormat="1" applyFont="1" applyBorder="1"/>
    <xf numFmtId="0" fontId="0" fillId="2" borderId="1" xfId="0" applyFill="1" applyBorder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 applyAlignment="1">
      <alignment horizontal="center" vertical="center"/>
    </xf>
    <xf numFmtId="0" fontId="0" fillId="8" borderId="0" xfId="0" applyFill="1"/>
    <xf numFmtId="9" fontId="0" fillId="8" borderId="0" xfId="0" applyNumberFormat="1" applyFill="1"/>
    <xf numFmtId="164" fontId="0" fillId="0" borderId="0" xfId="0" applyNumberFormat="1"/>
    <xf numFmtId="164" fontId="0" fillId="8" borderId="0" xfId="0" applyNumberFormat="1" applyFill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6F770-A23E-49E7-B421-D0CC4F47D19C}">
  <dimension ref="B1:K25"/>
  <sheetViews>
    <sheetView showGridLines="0" tabSelected="1" zoomScale="130" zoomScaleNormal="130" workbookViewId="0">
      <selection activeCell="C6" sqref="C6:F6"/>
    </sheetView>
  </sheetViews>
  <sheetFormatPr baseColWidth="10" defaultRowHeight="14.4" x14ac:dyDescent="0.3"/>
  <cols>
    <col min="2" max="2" width="26" customWidth="1"/>
    <col min="3" max="3" width="14.6640625" customWidth="1"/>
    <col min="4" max="4" width="14.33203125" customWidth="1"/>
    <col min="5" max="6" width="12.44140625" bestFit="1" customWidth="1"/>
  </cols>
  <sheetData>
    <row r="1" spans="2:11" x14ac:dyDescent="0.3">
      <c r="D1" s="9" t="s">
        <v>8</v>
      </c>
    </row>
    <row r="2" spans="2:11" ht="28.8" x14ac:dyDescent="0.3">
      <c r="B2" s="21" t="s">
        <v>11</v>
      </c>
      <c r="C2" s="20" t="s">
        <v>12</v>
      </c>
      <c r="D2" s="12" t="s">
        <v>7</v>
      </c>
      <c r="E2" s="13" t="s">
        <v>3</v>
      </c>
      <c r="F2" s="16" t="s">
        <v>4</v>
      </c>
    </row>
    <row r="3" spans="2:11" x14ac:dyDescent="0.3">
      <c r="B3" s="1" t="s">
        <v>0</v>
      </c>
      <c r="C3" s="2">
        <v>500000000</v>
      </c>
      <c r="D3" s="3">
        <f>C3/11</f>
        <v>45454545.454545453</v>
      </c>
      <c r="E3" s="4">
        <f>C3-D3</f>
        <v>454545454.54545456</v>
      </c>
      <c r="F3" s="17">
        <f>E3</f>
        <v>454545454.54545456</v>
      </c>
    </row>
    <row r="4" spans="2:11" x14ac:dyDescent="0.3">
      <c r="B4" s="1" t="s">
        <v>1</v>
      </c>
      <c r="C4" s="2">
        <v>280000000</v>
      </c>
      <c r="D4" s="3">
        <f>C4/11</f>
        <v>25454545.454545453</v>
      </c>
      <c r="E4" s="4">
        <f t="shared" ref="E4:E5" si="0">C4-D4</f>
        <v>254545454.54545456</v>
      </c>
      <c r="F4" s="18">
        <v>0.3</v>
      </c>
    </row>
    <row r="5" spans="2:11" x14ac:dyDescent="0.3">
      <c r="B5" s="5" t="s">
        <v>2</v>
      </c>
      <c r="C5" s="2">
        <v>60000000</v>
      </c>
      <c r="D5" s="6"/>
      <c r="E5" s="4">
        <f t="shared" si="0"/>
        <v>60000000</v>
      </c>
      <c r="F5" s="19"/>
    </row>
    <row r="6" spans="2:11" x14ac:dyDescent="0.3">
      <c r="B6" s="24" t="s">
        <v>25</v>
      </c>
      <c r="C6" s="7">
        <f>C3-C4-C5</f>
        <v>160000000</v>
      </c>
      <c r="D6" s="7">
        <f>D3-D4-D5</f>
        <v>20000000</v>
      </c>
      <c r="E6" s="7">
        <f>E3-E4-E5</f>
        <v>140000000</v>
      </c>
      <c r="F6" s="8">
        <f>F3*F4</f>
        <v>136363636.36363637</v>
      </c>
      <c r="I6" t="s">
        <v>31</v>
      </c>
      <c r="J6" s="33" t="s">
        <v>32</v>
      </c>
    </row>
    <row r="7" spans="2:11" x14ac:dyDescent="0.3">
      <c r="C7" s="28" t="s">
        <v>6</v>
      </c>
      <c r="D7" s="28"/>
      <c r="E7" s="23">
        <v>0.1</v>
      </c>
      <c r="F7" s="23">
        <v>0.1</v>
      </c>
      <c r="J7" s="33"/>
    </row>
    <row r="8" spans="2:11" x14ac:dyDescent="0.3">
      <c r="C8" s="26" t="s">
        <v>5</v>
      </c>
      <c r="D8" s="26"/>
      <c r="E8" s="14">
        <f>E6*E7</f>
        <v>14000000</v>
      </c>
      <c r="F8" s="15">
        <f>F6*F7</f>
        <v>13636363.636363639</v>
      </c>
      <c r="G8" t="s">
        <v>28</v>
      </c>
      <c r="I8" s="35">
        <f>E8</f>
        <v>14000000</v>
      </c>
      <c r="J8" s="36">
        <f>F8</f>
        <v>13636363.636363639</v>
      </c>
      <c r="K8" s="35">
        <f>I8-J8</f>
        <v>363636.36363636144</v>
      </c>
    </row>
    <row r="9" spans="2:11" x14ac:dyDescent="0.3">
      <c r="J9" s="33"/>
    </row>
    <row r="10" spans="2:11" x14ac:dyDescent="0.3">
      <c r="F10" t="s">
        <v>27</v>
      </c>
      <c r="J10" s="33"/>
    </row>
    <row r="11" spans="2:11" ht="28.8" x14ac:dyDescent="0.3">
      <c r="C11" s="30" t="s">
        <v>20</v>
      </c>
      <c r="D11" s="30"/>
      <c r="E11" s="13" t="s">
        <v>18</v>
      </c>
      <c r="F11" s="16" t="s">
        <v>19</v>
      </c>
      <c r="J11" s="33"/>
    </row>
    <row r="12" spans="2:11" x14ac:dyDescent="0.3">
      <c r="C12" s="29" t="s">
        <v>26</v>
      </c>
      <c r="D12" s="29"/>
      <c r="E12" s="4">
        <f>E3</f>
        <v>454545454.54545456</v>
      </c>
      <c r="F12" s="17">
        <f>F3</f>
        <v>454545454.54545456</v>
      </c>
      <c r="J12" s="33"/>
    </row>
    <row r="13" spans="2:11" x14ac:dyDescent="0.3">
      <c r="C13" s="29" t="s">
        <v>13</v>
      </c>
      <c r="D13" s="29"/>
      <c r="E13" s="4">
        <f>E4</f>
        <v>254545454.54545456</v>
      </c>
      <c r="F13" s="17">
        <f>E13</f>
        <v>254545454.54545456</v>
      </c>
      <c r="J13" s="33"/>
    </row>
    <row r="14" spans="2:11" x14ac:dyDescent="0.3">
      <c r="C14" s="29" t="s">
        <v>14</v>
      </c>
      <c r="D14" s="29"/>
      <c r="E14" s="4">
        <f>E5</f>
        <v>60000000</v>
      </c>
      <c r="F14" s="17">
        <f>E14</f>
        <v>60000000</v>
      </c>
      <c r="J14" s="33"/>
    </row>
    <row r="15" spans="2:11" x14ac:dyDescent="0.3">
      <c r="C15" s="29" t="s">
        <v>15</v>
      </c>
      <c r="D15" s="29"/>
      <c r="E15" s="4">
        <f>E8</f>
        <v>14000000</v>
      </c>
      <c r="F15" s="17">
        <f>F8</f>
        <v>13636363.636363639</v>
      </c>
      <c r="J15" s="33"/>
    </row>
    <row r="16" spans="2:11" x14ac:dyDescent="0.3">
      <c r="C16" s="25" t="s">
        <v>16</v>
      </c>
      <c r="D16" s="25"/>
      <c r="E16" s="8">
        <f>E12-E13-E14-E15</f>
        <v>126000000</v>
      </c>
      <c r="F16" s="8">
        <f>F12-F13-F14-F15</f>
        <v>126363636.36363636</v>
      </c>
      <c r="J16" s="33"/>
    </row>
    <row r="17" spans="2:11" x14ac:dyDescent="0.3">
      <c r="C17" s="1" t="s">
        <v>17</v>
      </c>
      <c r="D17" s="1"/>
      <c r="E17" s="4">
        <f>E16*5%</f>
        <v>6300000</v>
      </c>
      <c r="F17" s="17">
        <f>F16*5%</f>
        <v>6318181.8181818184</v>
      </c>
      <c r="I17" s="35">
        <f>E17</f>
        <v>6300000</v>
      </c>
      <c r="J17" s="36">
        <f>F17</f>
        <v>6318181.8181818184</v>
      </c>
      <c r="K17" s="35">
        <f>J17-I17</f>
        <v>18181.818181818351</v>
      </c>
    </row>
    <row r="18" spans="2:11" x14ac:dyDescent="0.3">
      <c r="B18" s="22" t="s">
        <v>22</v>
      </c>
      <c r="C18" s="25" t="s">
        <v>21</v>
      </c>
      <c r="D18" s="25"/>
      <c r="E18" s="8">
        <f>E16-E17</f>
        <v>119700000</v>
      </c>
      <c r="F18" s="8">
        <f>F16-F17</f>
        <v>120045454.54545455</v>
      </c>
    </row>
    <row r="21" spans="2:11" x14ac:dyDescent="0.3">
      <c r="B21" s="26" t="s">
        <v>23</v>
      </c>
      <c r="C21" s="26"/>
      <c r="D21" s="26"/>
      <c r="E21" s="14">
        <f>E18*8%</f>
        <v>9576000</v>
      </c>
      <c r="F21" s="15">
        <f>F18*8%</f>
        <v>9603636.3636363633</v>
      </c>
      <c r="G21" s="11"/>
    </row>
    <row r="22" spans="2:11" x14ac:dyDescent="0.3">
      <c r="B22" s="26" t="s">
        <v>24</v>
      </c>
      <c r="C22" s="26"/>
      <c r="D22" s="26"/>
      <c r="E22" s="14">
        <f>E18*15%</f>
        <v>17955000</v>
      </c>
      <c r="F22" s="15">
        <f>F18*15%</f>
        <v>18006818.18181818</v>
      </c>
      <c r="G22" s="11"/>
    </row>
    <row r="23" spans="2:11" x14ac:dyDescent="0.3">
      <c r="B23" s="27" t="s">
        <v>10</v>
      </c>
      <c r="C23" s="27"/>
      <c r="D23" s="27"/>
      <c r="E23" s="27"/>
      <c r="F23" s="27"/>
    </row>
    <row r="25" spans="2:11" x14ac:dyDescent="0.3">
      <c r="B25" s="10" t="s">
        <v>9</v>
      </c>
    </row>
  </sheetData>
  <mergeCells count="12">
    <mergeCell ref="C18:D18"/>
    <mergeCell ref="B21:D21"/>
    <mergeCell ref="B22:D22"/>
    <mergeCell ref="B23:F23"/>
    <mergeCell ref="C7:D7"/>
    <mergeCell ref="C8:D8"/>
    <mergeCell ref="C12:D12"/>
    <mergeCell ref="C13:D13"/>
    <mergeCell ref="C14:D14"/>
    <mergeCell ref="C15:D15"/>
    <mergeCell ref="C16:D16"/>
    <mergeCell ref="C11:D1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57344-A94C-4771-8438-230AC64B8756}">
  <dimension ref="C4:L11"/>
  <sheetViews>
    <sheetView zoomScale="150" zoomScaleNormal="150" workbookViewId="0">
      <selection activeCell="D6" sqref="D6"/>
    </sheetView>
  </sheetViews>
  <sheetFormatPr baseColWidth="10" defaultRowHeight="14.4" x14ac:dyDescent="0.3"/>
  <cols>
    <col min="3" max="3" width="13.77734375" bestFit="1" customWidth="1"/>
    <col min="8" max="8" width="6.5546875" customWidth="1"/>
  </cols>
  <sheetData>
    <row r="4" spans="3:12" x14ac:dyDescent="0.3">
      <c r="I4" t="s">
        <v>38</v>
      </c>
    </row>
    <row r="5" spans="3:12" x14ac:dyDescent="0.3">
      <c r="C5" s="32" t="s">
        <v>29</v>
      </c>
      <c r="D5" t="s">
        <v>31</v>
      </c>
      <c r="E5" s="34">
        <v>0.1</v>
      </c>
      <c r="F5" t="s">
        <v>33</v>
      </c>
      <c r="G5" t="s">
        <v>39</v>
      </c>
      <c r="I5" s="33" t="s">
        <v>36</v>
      </c>
      <c r="J5" s="33"/>
      <c r="K5" s="33"/>
      <c r="L5" s="33"/>
    </row>
    <row r="6" spans="3:12" x14ac:dyDescent="0.3">
      <c r="C6" s="32"/>
      <c r="D6" t="s">
        <v>35</v>
      </c>
      <c r="E6" s="34">
        <v>0.03</v>
      </c>
      <c r="F6" t="s">
        <v>34</v>
      </c>
      <c r="G6" s="31">
        <v>0</v>
      </c>
      <c r="H6" s="31"/>
      <c r="I6" s="33" t="s">
        <v>37</v>
      </c>
      <c r="J6" s="33"/>
      <c r="K6" s="33"/>
      <c r="L6" s="33"/>
    </row>
    <row r="10" spans="3:12" x14ac:dyDescent="0.3">
      <c r="C10" t="s">
        <v>30</v>
      </c>
      <c r="D10" t="s">
        <v>31</v>
      </c>
      <c r="E10" s="34">
        <v>0.1</v>
      </c>
      <c r="F10" t="s">
        <v>33</v>
      </c>
      <c r="G10" t="s">
        <v>39</v>
      </c>
    </row>
    <row r="11" spans="3:12" x14ac:dyDescent="0.3">
      <c r="D11" t="s">
        <v>32</v>
      </c>
      <c r="E11" s="34">
        <v>0.03</v>
      </c>
      <c r="F11" t="s">
        <v>33</v>
      </c>
      <c r="G11" t="s">
        <v>39</v>
      </c>
    </row>
  </sheetData>
  <mergeCells count="1">
    <mergeCell ref="C5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2021-10-13T15:14:30Z</dcterms:created>
  <dcterms:modified xsi:type="dcterms:W3CDTF">2021-10-16T20:26:08Z</dcterms:modified>
</cp:coreProperties>
</file>