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mulario Alice\"/>
    </mc:Choice>
  </mc:AlternateContent>
  <xr:revisionPtr revIDLastSave="0" documentId="13_ncr:1_{7A15AF08-7E4B-4399-B3D1-35796F6E577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. 500V3" sheetId="1" r:id="rId1"/>
    <sheet name="ANEXOS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0" i="1" l="1"/>
  <c r="N146" i="1"/>
  <c r="J138" i="1" l="1"/>
  <c r="N129" i="1" l="1"/>
  <c r="N125" i="1"/>
  <c r="J93" i="1" l="1"/>
  <c r="N79" i="1"/>
  <c r="N90" i="1" s="1"/>
  <c r="N29" i="1"/>
  <c r="N31" i="1" s="1"/>
  <c r="N39" i="1" s="1"/>
  <c r="N106" i="1" l="1"/>
  <c r="N109" i="1" s="1"/>
  <c r="N105" i="1"/>
  <c r="N51" i="1"/>
  <c r="N91" i="1" s="1"/>
  <c r="J106" i="1"/>
  <c r="J110" i="1" s="1"/>
  <c r="J112" i="1" s="1"/>
  <c r="J114" i="1" s="1"/>
  <c r="J105" i="1"/>
  <c r="J115" i="1" l="1"/>
  <c r="J116" i="1" s="1"/>
  <c r="N94" i="1"/>
  <c r="N117" i="1" l="1"/>
  <c r="N120" i="1" s="1"/>
  <c r="N122" i="1" s="1"/>
  <c r="N128" i="1" s="1"/>
  <c r="N130" i="1" s="1"/>
  <c r="N132" i="1" s="1"/>
  <c r="N142" i="1" l="1"/>
  <c r="N145" i="1" s="1"/>
  <c r="N147" i="1" s="1"/>
  <c r="N138" i="1"/>
  <c r="N140" i="1" l="1"/>
  <c r="J139" i="1"/>
  <c r="N148" i="1" s="1"/>
  <c r="N149" i="1" s="1"/>
</calcChain>
</file>

<file path=xl/sharedStrings.xml><?xml version="1.0" encoding="utf-8"?>
<sst xmlns="http://schemas.openxmlformats.org/spreadsheetml/2006/main" count="322" uniqueCount="216">
  <si>
    <r>
      <rPr>
        <sz val="6.5"/>
        <rFont val="Arial MT"/>
        <family val="2"/>
      </rPr>
      <t xml:space="preserve">IMPUESTO A LA RENTA EMPRESARIAL GENERAL
</t>
    </r>
    <r>
      <rPr>
        <sz val="6.5"/>
        <rFont val="Arial MT"/>
        <family val="2"/>
      </rPr>
      <t xml:space="preserve">VERSIÓN 3
</t>
    </r>
    <r>
      <rPr>
        <b/>
        <sz val="19.5"/>
        <rFont val="Calibri"/>
        <family val="1"/>
      </rPr>
      <t>500</t>
    </r>
  </si>
  <si>
    <r>
      <rPr>
        <sz val="4.5"/>
        <rFont val="Verdana"/>
        <family val="2"/>
      </rPr>
      <t>PARA LLENAR LEA EL INSTRUCTIVO DISPONIBLE EN LA WEB</t>
    </r>
  </si>
  <si>
    <r>
      <rPr>
        <sz val="4.5"/>
        <rFont val="Verdana"/>
        <family val="2"/>
      </rPr>
      <t>LOS IMPORTES SE CONSIGNARÁN SIN CÉNTIMOS</t>
    </r>
  </si>
  <si>
    <r>
      <rPr>
        <sz val="8.5"/>
        <rFont val="Calibri"/>
        <family val="1"/>
      </rPr>
      <t>Número de Orden</t>
    </r>
  </si>
  <si>
    <r>
      <rPr>
        <sz val="8.5"/>
        <rFont val="Calibri"/>
        <family val="1"/>
      </rPr>
      <t>RUC</t>
    </r>
  </si>
  <si>
    <r>
      <rPr>
        <sz val="8.5"/>
        <rFont val="Calibri"/>
        <family val="1"/>
      </rPr>
      <t>DV</t>
    </r>
  </si>
  <si>
    <r>
      <rPr>
        <sz val="8.5"/>
        <rFont val="Calibri"/>
        <family val="1"/>
      </rPr>
      <t>Razón Social/Primer Apellido</t>
    </r>
  </si>
  <si>
    <r>
      <rPr>
        <sz val="8.5"/>
        <rFont val="Calibri"/>
        <family val="1"/>
      </rPr>
      <t>Segundo Apellido</t>
    </r>
  </si>
  <si>
    <r>
      <rPr>
        <sz val="8.5"/>
        <rFont val="Calibri"/>
        <family val="1"/>
      </rPr>
      <t>Nombres</t>
    </r>
  </si>
  <si>
    <r>
      <rPr>
        <sz val="7.5"/>
        <rFont val="Calibri"/>
        <family val="1"/>
      </rPr>
      <t>Número de Orden de Declaración que rectifica</t>
    </r>
  </si>
  <si>
    <r>
      <rPr>
        <sz val="8.5"/>
        <rFont val="Calibri"/>
        <family val="1"/>
      </rPr>
      <t>Declaración Jurada Original</t>
    </r>
  </si>
  <si>
    <r>
      <rPr>
        <sz val="8.5"/>
        <rFont val="Calibri"/>
        <family val="1"/>
      </rPr>
      <t>Periodo / Ejercicio Fiscal</t>
    </r>
  </si>
  <si>
    <r>
      <rPr>
        <sz val="8.5"/>
        <rFont val="Calibri"/>
        <family val="1"/>
      </rPr>
      <t>Declaración Jurada Rectificativa</t>
    </r>
  </si>
  <si>
    <r>
      <rPr>
        <sz val="8.5"/>
        <rFont val="Calibri"/>
        <family val="1"/>
      </rPr>
      <t>Año</t>
    </r>
  </si>
  <si>
    <r>
      <rPr>
        <sz val="8.5"/>
        <rFont val="Calibri"/>
        <family val="1"/>
      </rPr>
      <t xml:space="preserve">Declaración Jurada en Carácter de Cese de Actividades,
</t>
    </r>
    <r>
      <rPr>
        <sz val="8.5"/>
        <rFont val="Calibri"/>
        <family val="1"/>
      </rPr>
      <t>Clausura o Cierre Definitivo</t>
    </r>
  </si>
  <si>
    <r>
      <rPr>
        <b/>
        <sz val="8.5"/>
        <rFont val="Calibri"/>
        <family val="1"/>
      </rPr>
      <t>RÉGIMEN GENERAL PARA EMPRESAS O ENTIDADES QUE REALICEN OPERACIONES GRAVADAS Y/O EXONERADAS POR EL IMPUESTO A LA RENTA EMPRESARIAL (IRE)</t>
    </r>
  </si>
  <si>
    <r>
      <rPr>
        <b/>
        <sz val="8.5"/>
        <rFont val="Calibri"/>
        <family val="1"/>
      </rPr>
      <t>RUBRO 1 - ESTADO DE RESULTADOS</t>
    </r>
  </si>
  <si>
    <r>
      <rPr>
        <b/>
        <sz val="8.5"/>
        <rFont val="Calibri"/>
        <family val="1"/>
      </rPr>
      <t>INGRESOS POR</t>
    </r>
  </si>
  <si>
    <r>
      <rPr>
        <b/>
        <sz val="8.5"/>
        <rFont val="Calibri"/>
        <family val="1"/>
      </rPr>
      <t xml:space="preserve">IMPORTE
</t>
    </r>
    <r>
      <rPr>
        <b/>
        <sz val="8.5"/>
        <rFont val="Calibri"/>
        <family val="1"/>
      </rPr>
      <t>-I-</t>
    </r>
  </si>
  <si>
    <r>
      <rPr>
        <b/>
        <sz val="8.5"/>
        <rFont val="Calibri"/>
        <family val="1"/>
      </rPr>
      <t xml:space="preserve">TOTAL
</t>
    </r>
    <r>
      <rPr>
        <b/>
        <sz val="8.5"/>
        <rFont val="Calibri"/>
        <family val="1"/>
      </rPr>
      <t>-II-</t>
    </r>
  </si>
  <si>
    <r>
      <rPr>
        <sz val="8.5"/>
        <rFont val="Calibri"/>
        <family val="1"/>
      </rPr>
      <t xml:space="preserve">Prestación  de  servicios,  incluido  el  arrendamiento,  uso  o  cesión  de  uso  de  bienes,
</t>
    </r>
    <r>
      <rPr>
        <sz val="8.5"/>
        <rFont val="Calibri"/>
        <family val="1"/>
      </rPr>
      <t>derechos en general, incluidos los de imagen o similares</t>
    </r>
  </si>
  <si>
    <r>
      <rPr>
        <sz val="8.5"/>
        <rFont val="Calibri"/>
        <family val="1"/>
      </rPr>
      <t xml:space="preserve">Enajenación  de  bienes  provenientes  de  la  producción  industrial  (fabricación  propia,
</t>
    </r>
    <r>
      <rPr>
        <sz val="8.5"/>
        <rFont val="Calibri"/>
        <family val="1"/>
      </rPr>
      <t>incluido el ensamblaje de bienes)</t>
    </r>
  </si>
  <si>
    <r>
      <rPr>
        <sz val="8.5"/>
        <rFont val="Calibri"/>
        <family val="1"/>
      </rPr>
      <t>Enajenación de bienes provenientes de la producción agrícola, frutícola y hortícola</t>
    </r>
  </si>
  <si>
    <r>
      <rPr>
        <sz val="8.5"/>
        <rFont val="Calibri"/>
        <family val="1"/>
      </rPr>
      <t>Enajenación de bienes provenientes de la producción animal (lana, cuero, leche cruda, entre otros) o pecuaria (vacuna, equina, porcina, ovina, caprina, bufalina, entre otros)</t>
    </r>
  </si>
  <si>
    <r>
      <rPr>
        <sz val="8.5"/>
        <rFont val="Calibri"/>
        <family val="1"/>
      </rPr>
      <t xml:space="preserve">Enajenación de bienes provenientes de la actividad forestal, minera, pesquera y otras
</t>
    </r>
    <r>
      <rPr>
        <sz val="8.5"/>
        <rFont val="Calibri"/>
        <family val="1"/>
      </rPr>
      <t>de naturaleza extractiva</t>
    </r>
  </si>
  <si>
    <r>
      <rPr>
        <sz val="8.5"/>
        <rFont val="Calibri"/>
        <family val="1"/>
      </rPr>
      <t>Intereses, comisiones, rendimientos o ganancias de capital  provenientes de  títulos  y de  valores  mobiliarios;  así  como  los  provenientes  de  financiaciones  o  préstamos efectuados a personas o entidades residentes o constituidas en el país</t>
    </r>
  </si>
  <si>
    <r>
      <rPr>
        <sz val="8.5"/>
        <rFont val="Calibri"/>
        <family val="1"/>
      </rPr>
      <t>Operaciones con instrumentos financieros derivados en el país</t>
    </r>
  </si>
  <si>
    <r>
      <rPr>
        <sz val="8.5"/>
        <rFont val="Calibri"/>
        <family val="1"/>
      </rPr>
      <t>Otros Ingresos en el país no comprendidos en los incisos anteriores</t>
    </r>
  </si>
  <si>
    <r>
      <rPr>
        <sz val="8.5"/>
        <rFont val="Calibri"/>
        <family val="1"/>
      </rPr>
      <t>Intereses, comisiones, rendimientos o ganancias de  capital depositados en entidades bancarias o financieras públicas o privadas en el exterior; así como los provenientes de financiaciones o préstamos realizados a favor de personas o entidades del exterior</t>
    </r>
  </si>
  <si>
    <r>
      <rPr>
        <sz val="8.5"/>
        <rFont val="Calibri"/>
        <family val="1"/>
      </rPr>
      <t>Colocación  de  capitales  (dividendos,  utilidades  o  rendimientos  que  se  obtengan  en carácter de  dueño de  la  sucursal en  el exterior, socio o accionista de  sociedades del exterior)</t>
    </r>
  </si>
  <si>
    <r>
      <rPr>
        <sz val="8.5"/>
        <rFont val="Calibri"/>
        <family val="1"/>
      </rPr>
      <t>Operaciones con instrumentos financieros derivados del exterior</t>
    </r>
  </si>
  <si>
    <r>
      <rPr>
        <sz val="8.5"/>
        <rFont val="Calibri"/>
        <family val="1"/>
      </rPr>
      <t>Otros Ingresos del exterior no comprendidos en los incisos anteriores</t>
    </r>
  </si>
  <si>
    <r>
      <rPr>
        <sz val="8.5"/>
        <rFont val="Calibri"/>
        <family val="1"/>
      </rPr>
      <t>Diferencia de cambio</t>
    </r>
  </si>
  <si>
    <r>
      <rPr>
        <b/>
        <sz val="8.5"/>
        <rFont val="Calibri"/>
        <family val="1"/>
      </rPr>
      <t xml:space="preserve">TOTAL DE INGRESOS BRUTOS </t>
    </r>
    <r>
      <rPr>
        <sz val="8.5"/>
        <rFont val="Calibri"/>
        <family val="1"/>
      </rPr>
      <t>(Sumatoria de las casillas 10 al 23)</t>
    </r>
  </si>
  <si>
    <r>
      <rPr>
        <b/>
        <sz val="8.5"/>
        <rFont val="Calibri"/>
        <family val="1"/>
      </rPr>
      <t xml:space="preserve">Menos:      </t>
    </r>
    <r>
      <rPr>
        <sz val="8.5"/>
        <rFont val="Calibri"/>
        <family val="1"/>
      </rPr>
      <t xml:space="preserve">Devoluciones,   bonificaciones,   descuentos   otorgados   u   otros conceptos
</t>
    </r>
    <r>
      <rPr>
        <sz val="8.5"/>
        <rFont val="Calibri"/>
        <family val="1"/>
      </rPr>
      <t>similares</t>
    </r>
  </si>
  <si>
    <r>
      <rPr>
        <b/>
        <sz val="8.5"/>
        <rFont val="Calibri"/>
        <family val="1"/>
      </rPr>
      <t xml:space="preserve">A- TOTAL DE INGRESOS NETOS </t>
    </r>
    <r>
      <rPr>
        <sz val="8.5"/>
        <rFont val="Calibri"/>
        <family val="1"/>
      </rPr>
      <t>(Diferencia entre las casillas 77 y 24)</t>
    </r>
  </si>
  <si>
    <r>
      <rPr>
        <b/>
        <sz val="8.5"/>
        <rFont val="Calibri"/>
        <family val="1"/>
      </rPr>
      <t>Menos</t>
    </r>
    <r>
      <rPr>
        <sz val="8.5"/>
        <rFont val="Calibri"/>
        <family val="1"/>
      </rPr>
      <t>:  Ingresos  por  operaciones  de  exportación  a  terceros  países  realizadas  por usuarios de Zonas Francas</t>
    </r>
  </si>
  <si>
    <r>
      <rPr>
        <b/>
        <sz val="8.5"/>
        <rFont val="Calibri"/>
        <family val="1"/>
      </rPr>
      <t>Menos</t>
    </r>
    <r>
      <rPr>
        <sz val="8.5"/>
        <rFont val="Calibri"/>
        <family val="1"/>
      </rPr>
      <t>: Ingresos por operaciones de exportación a terceros países por el Régimen de Maquila</t>
    </r>
  </si>
  <si>
    <r>
      <rPr>
        <b/>
        <sz val="8.5"/>
        <rFont val="Calibri"/>
        <family val="1"/>
      </rPr>
      <t xml:space="preserve">Menos: </t>
    </r>
    <r>
      <rPr>
        <sz val="8.5"/>
        <rFont val="Calibri"/>
        <family val="1"/>
      </rPr>
      <t>Ingresos de fuente extranjera no gravados</t>
    </r>
  </si>
  <si>
    <r>
      <rPr>
        <b/>
        <sz val="8.5"/>
        <rFont val="Calibri"/>
        <family val="1"/>
      </rPr>
      <t xml:space="preserve">Menos: </t>
    </r>
    <r>
      <rPr>
        <sz val="8.5"/>
        <rFont val="Calibri"/>
        <family val="1"/>
      </rPr>
      <t xml:space="preserve">Ingresos obtenidos en operaciones internacionales alcanzadas por el Régimen
</t>
    </r>
    <r>
      <rPr>
        <sz val="8.5"/>
        <rFont val="Calibri"/>
        <family val="1"/>
      </rPr>
      <t>Presunto</t>
    </r>
  </si>
  <si>
    <r>
      <rPr>
        <b/>
        <sz val="8.5"/>
        <rFont val="Calibri"/>
        <family val="1"/>
      </rPr>
      <t xml:space="preserve">Menos: </t>
    </r>
    <r>
      <rPr>
        <sz val="8.5"/>
        <rFont val="Calibri"/>
        <family val="1"/>
      </rPr>
      <t xml:space="preserve">Ingresos obtenidos de actividades de forestación y enajenación de inmuebles
</t>
    </r>
    <r>
      <rPr>
        <sz val="8.5"/>
        <rFont val="Calibri"/>
        <family val="1"/>
      </rPr>
      <t>urbanos y rurales alcanzados por el Régimen Presunto</t>
    </r>
  </si>
  <si>
    <r>
      <rPr>
        <b/>
        <sz val="8.5"/>
        <rFont val="Calibri"/>
        <family val="1"/>
      </rPr>
      <t xml:space="preserve">Menos:   </t>
    </r>
    <r>
      <rPr>
        <sz val="8.5"/>
        <rFont val="Calibri"/>
        <family val="1"/>
      </rPr>
      <t xml:space="preserve">Ingresos   obtenidos   de   actividades   de   comercialización   de   productos
</t>
    </r>
    <r>
      <rPr>
        <sz val="8.5"/>
        <rFont val="Calibri"/>
        <family val="1"/>
      </rPr>
      <t>establecidos en el Régimen Especial</t>
    </r>
  </si>
  <si>
    <r>
      <rPr>
        <b/>
        <sz val="8.5"/>
        <rFont val="Calibri"/>
        <family val="1"/>
      </rPr>
      <t xml:space="preserve">Menos: </t>
    </r>
    <r>
      <rPr>
        <sz val="8.5"/>
        <rFont val="Calibri"/>
        <family val="1"/>
      </rPr>
      <t>Ingresos no gravados por el IRE, exentos y exonerados</t>
    </r>
  </si>
  <si>
    <r>
      <rPr>
        <b/>
        <sz val="8.5"/>
        <rFont val="Calibri"/>
        <family val="1"/>
      </rPr>
      <t xml:space="preserve">B- TOTAL DE INGRESOS NETOS GRAVADOS </t>
    </r>
    <r>
      <rPr>
        <sz val="8.5"/>
        <rFont val="Calibri"/>
        <family val="1"/>
      </rPr>
      <t xml:space="preserve">(Diferencia entre la casilla 78 y el resultado
</t>
    </r>
    <r>
      <rPr>
        <sz val="8.5"/>
        <rFont val="Calibri"/>
        <family val="1"/>
      </rPr>
      <t>de la sumatoria de las casillas 25 al 31)</t>
    </r>
  </si>
  <si>
    <r>
      <rPr>
        <b/>
        <sz val="8.5"/>
        <rFont val="Calibri"/>
        <family val="1"/>
      </rPr>
      <t>COSTOS</t>
    </r>
  </si>
  <si>
    <r>
      <rPr>
        <b/>
        <sz val="8.5"/>
        <rFont val="Calibri"/>
        <family val="1"/>
      </rPr>
      <t>C- TOTAL DE COSTOS</t>
    </r>
  </si>
  <si>
    <r>
      <rPr>
        <b/>
        <sz val="8.5"/>
        <rFont val="Calibri"/>
        <family val="1"/>
      </rPr>
      <t xml:space="preserve">Menos: </t>
    </r>
    <r>
      <rPr>
        <sz val="8.5"/>
        <rFont val="Calibri"/>
        <family val="1"/>
      </rPr>
      <t>Costos relacionados a los ingresos por operaciones realizadas por usuarios de Zonas Francas</t>
    </r>
  </si>
  <si>
    <r>
      <rPr>
        <b/>
        <sz val="8.5"/>
        <rFont val="Calibri"/>
        <family val="1"/>
      </rPr>
      <t xml:space="preserve">Menos: </t>
    </r>
    <r>
      <rPr>
        <sz val="8.5"/>
        <rFont val="Calibri"/>
        <family val="1"/>
      </rPr>
      <t>Costos relacionados a los ingresos por operaciones realizadas en  el Régimen de Maquila</t>
    </r>
  </si>
  <si>
    <r>
      <rPr>
        <b/>
        <sz val="8.5"/>
        <rFont val="Calibri"/>
        <family val="1"/>
      </rPr>
      <t xml:space="preserve">Menos: </t>
    </r>
    <r>
      <rPr>
        <sz val="8.5"/>
        <rFont val="Calibri"/>
        <family val="1"/>
      </rPr>
      <t>Costos relacionados a ingresos de fuente extranjera no gravados</t>
    </r>
  </si>
  <si>
    <r>
      <rPr>
        <b/>
        <sz val="8.5"/>
        <rFont val="Calibri"/>
        <family val="1"/>
      </rPr>
      <t xml:space="preserve">Menos:    </t>
    </r>
    <r>
      <rPr>
        <sz val="8.5"/>
        <rFont val="Calibri"/>
        <family val="1"/>
      </rPr>
      <t xml:space="preserve">Costos    relacionados    a    ingresos    gravados    obtenidos    en    operaciones
</t>
    </r>
    <r>
      <rPr>
        <sz val="8.5"/>
        <rFont val="Calibri"/>
        <family val="1"/>
      </rPr>
      <t>internacionales alcanzadas por el Régimen Presunto</t>
    </r>
  </si>
  <si>
    <r>
      <rPr>
        <b/>
        <sz val="8.5"/>
        <rFont val="Calibri"/>
        <family val="1"/>
      </rPr>
      <t xml:space="preserve">Menos:   </t>
    </r>
    <r>
      <rPr>
        <sz val="8.5"/>
        <rFont val="Calibri"/>
        <family val="1"/>
      </rPr>
      <t>Costos   relacionados   a   ingresos   gravados   obtenidos   de   actividades   de forestación o enajenación de inmuebles urbanos y rurales alcanzados por el Régimen Presunto</t>
    </r>
  </si>
  <si>
    <r>
      <rPr>
        <b/>
        <sz val="8.5"/>
        <rFont val="Calibri"/>
        <family val="1"/>
      </rPr>
      <t xml:space="preserve">Menos:   </t>
    </r>
    <r>
      <rPr>
        <sz val="8.5"/>
        <rFont val="Calibri"/>
        <family val="1"/>
      </rPr>
      <t>Costos   relacionados   a   ingresos   gravados   obtenidos   de   actividades   de comercialización de productos establecidos en el Régimen Especial</t>
    </r>
  </si>
  <si>
    <r>
      <rPr>
        <b/>
        <sz val="8.5"/>
        <rFont val="Calibri"/>
        <family val="1"/>
      </rPr>
      <t xml:space="preserve">Menos: </t>
    </r>
    <r>
      <rPr>
        <sz val="8.5"/>
        <rFont val="Calibri"/>
        <family val="1"/>
      </rPr>
      <t>Costos relacionados a ingresos no gravados por el IRE, exentos y exonerados</t>
    </r>
  </si>
  <si>
    <r>
      <rPr>
        <b/>
        <sz val="8.5"/>
        <rFont val="Calibri"/>
        <family val="1"/>
      </rPr>
      <t xml:space="preserve">Menos: </t>
    </r>
    <r>
      <rPr>
        <sz val="8.5"/>
        <rFont val="Calibri"/>
        <family val="1"/>
      </rPr>
      <t>Otros costos no deducibles del IRE</t>
    </r>
  </si>
  <si>
    <r>
      <rPr>
        <b/>
        <sz val="8.5"/>
        <rFont val="Calibri"/>
        <family val="1"/>
      </rPr>
      <t xml:space="preserve">D- TOTAL DE COSTOS DEDUCIBLES </t>
    </r>
    <r>
      <rPr>
        <sz val="8.5"/>
        <rFont val="Calibri"/>
        <family val="1"/>
      </rPr>
      <t xml:space="preserve">(Diferencia entre la casilla  80 y  el resultado  de la
</t>
    </r>
    <r>
      <rPr>
        <sz val="8.5"/>
        <rFont val="Calibri"/>
        <family val="1"/>
      </rPr>
      <t>sumatoria de las casillas 32 al 39)</t>
    </r>
  </si>
  <si>
    <r>
      <rPr>
        <b/>
        <sz val="8.5"/>
        <rFont val="Calibri"/>
        <family val="1"/>
      </rPr>
      <t xml:space="preserve">E- RENTA BRUTA </t>
    </r>
    <r>
      <rPr>
        <sz val="8.5"/>
        <rFont val="Calibri"/>
        <family val="1"/>
      </rPr>
      <t>(Diferencia entre las casillas 79 y 81)</t>
    </r>
  </si>
  <si>
    <r>
      <rPr>
        <sz val="8.5"/>
        <rFont val="Calibri"/>
        <family val="1"/>
      </rPr>
      <t>Aguinaldos</t>
    </r>
  </si>
  <si>
    <r>
      <rPr>
        <sz val="8.5"/>
        <rFont val="Calibri"/>
        <family val="1"/>
      </rPr>
      <t>Cargas sociales - Aporte patronal</t>
    </r>
  </si>
  <si>
    <r>
      <rPr>
        <sz val="8.5"/>
        <rFont val="Calibri"/>
        <family val="1"/>
      </rPr>
      <t>Beneficios otorgados a los trabajadores en relación de dependencia, conforme al art. 93 de la Constitución Nacional</t>
    </r>
  </si>
  <si>
    <r>
      <rPr>
        <sz val="8.5"/>
        <rFont val="Calibri"/>
        <family val="1"/>
      </rPr>
      <t>Remuneraciones  por  servicios  personales  cuando  no  sean  prestados  en  relación  de dependencia,  incluidas  las  remuneraciones  del  dueño  de  una  empresa  unipersonal, socio o accionista</t>
    </r>
  </si>
  <si>
    <r>
      <rPr>
        <sz val="8.5"/>
        <rFont val="Calibri"/>
        <family val="1"/>
      </rPr>
      <t>Remuneraciones  porcentuales  de  las  utilidades  líquidas  por  servicios  de  carácter personal, que no se encuentran en relación de dependencia y pagadas en dinero</t>
    </r>
  </si>
  <si>
    <r>
      <rPr>
        <sz val="8.5"/>
        <rFont val="Calibri"/>
        <family val="1"/>
      </rPr>
      <t>Arrendamiento, cesión de uso de bienes y derechos</t>
    </r>
  </si>
  <si>
    <r>
      <rPr>
        <sz val="8.5"/>
        <rFont val="Calibri"/>
        <family val="1"/>
      </rPr>
      <t>Fletes y gastos de comercialización</t>
    </r>
  </si>
  <si>
    <r>
      <rPr>
        <sz val="8.5"/>
        <rFont val="Calibri"/>
        <family val="1"/>
      </rPr>
      <t>Gastos de movilidad y viático</t>
    </r>
  </si>
  <si>
    <r>
      <rPr>
        <sz val="8.5"/>
        <rFont val="Calibri"/>
        <family val="1"/>
      </rPr>
      <t>Intereses financieros</t>
    </r>
  </si>
  <si>
    <r>
      <rPr>
        <sz val="8.5"/>
        <rFont val="Calibri"/>
        <family val="1"/>
      </rPr>
      <t xml:space="preserve">Erogaciones  incurridas  por  la  explotación  de  un  establecimiento  agropecuario,  en
</t>
    </r>
    <r>
      <rPr>
        <sz val="8.5"/>
        <rFont val="Calibri"/>
        <family val="1"/>
      </rPr>
      <t>fincas colindantes o cercanas al mismo</t>
    </r>
  </si>
  <si>
    <r>
      <rPr>
        <sz val="8.5"/>
        <rFont val="Calibri"/>
        <family val="1"/>
      </rPr>
      <t>Donaciones</t>
    </r>
  </si>
  <si>
    <r>
      <rPr>
        <sz val="8.5"/>
        <rFont val="Calibri"/>
        <family val="1"/>
      </rPr>
      <t>Depreciaciones por desgaste, obsolescencia y agotamiento</t>
    </r>
  </si>
  <si>
    <r>
      <rPr>
        <sz val="8.5"/>
        <rFont val="Calibri"/>
        <family val="1"/>
      </rPr>
      <t>Amortización de bienes intangibles</t>
    </r>
  </si>
  <si>
    <r>
      <rPr>
        <sz val="8.5"/>
        <rFont val="Calibri"/>
        <family val="1"/>
      </rPr>
      <t>Pérdida de inventario por mortandad del ganado</t>
    </r>
  </si>
  <si>
    <r>
      <rPr>
        <sz val="8.5"/>
        <rFont val="Calibri"/>
        <family val="1"/>
      </rPr>
      <t>Pérdidas extraordinarias y  las originadas por hechos punibles cometidos por terceros</t>
    </r>
  </si>
  <si>
    <r>
      <rPr>
        <sz val="8.5"/>
        <rFont val="Calibri"/>
        <family val="1"/>
      </rPr>
      <t>Castigo sobre malos créditos</t>
    </r>
  </si>
  <si>
    <r>
      <rPr>
        <sz val="8.5"/>
        <rFont val="Calibri"/>
        <family val="1"/>
      </rPr>
      <t>Pérdidas por diferencia de cambio</t>
    </r>
  </si>
  <si>
    <r>
      <rPr>
        <sz val="8.5"/>
        <rFont val="Calibri"/>
        <family val="1"/>
      </rPr>
      <t>Gastos de constitución y organización, incluidos los preoperativos y de reorganización</t>
    </r>
  </si>
  <si>
    <r>
      <rPr>
        <sz val="8.5"/>
        <rFont val="Calibri"/>
        <family val="1"/>
      </rPr>
      <t xml:space="preserve">Reservas  matemáticas  y  similares.  Previsiones  sobre  malos  créditos  para  entidades
</t>
    </r>
    <r>
      <rPr>
        <sz val="8.5"/>
        <rFont val="Calibri"/>
        <family val="1"/>
      </rPr>
      <t>bancarias y financieras regidas por la Ley N° 861/1996</t>
    </r>
  </si>
  <si>
    <r>
      <rPr>
        <sz val="8.5"/>
        <rFont val="Calibri"/>
        <family val="1"/>
      </rPr>
      <t>Gastos generales del negocio no señalados en los incisos anteriores</t>
    </r>
  </si>
  <si>
    <r>
      <rPr>
        <sz val="8.5"/>
        <rFont val="Calibri"/>
        <family val="1"/>
      </rPr>
      <t>IVA Gasto/Costo</t>
    </r>
  </si>
  <si>
    <r>
      <rPr>
        <sz val="8.5"/>
        <rFont val="Calibri"/>
        <family val="1"/>
      </rPr>
      <t>Impuesto a la Renta Empresarial</t>
    </r>
  </si>
  <si>
    <r>
      <rPr>
        <sz val="8.5"/>
        <rFont val="Calibri"/>
        <family val="1"/>
      </rPr>
      <t>Gastos y erogaciones en el exterior relacionados a Instrumentos Financieros Derivados</t>
    </r>
  </si>
  <si>
    <r>
      <rPr>
        <sz val="8.5"/>
        <rFont val="Calibri"/>
        <family val="1"/>
      </rPr>
      <t>Otros gastos y erogaciones en el exterior</t>
    </r>
  </si>
  <si>
    <r>
      <rPr>
        <sz val="8.5"/>
        <rFont val="Calibri"/>
        <family val="1"/>
      </rPr>
      <t>Otros gastos (No señalados expresamente en los ítems anteriores)</t>
    </r>
  </si>
  <si>
    <r>
      <rPr>
        <b/>
        <sz val="8.5"/>
        <rFont val="Calibri"/>
        <family val="1"/>
      </rPr>
      <t xml:space="preserve">F- TOTAL DE GASTOS </t>
    </r>
    <r>
      <rPr>
        <sz val="8.5"/>
        <rFont val="Calibri"/>
        <family val="1"/>
      </rPr>
      <t xml:space="preserve">(antes de considerar los gastos señalados en el numeral 23 del
</t>
    </r>
    <r>
      <rPr>
        <sz val="8.5"/>
        <rFont val="Calibri"/>
        <family val="1"/>
      </rPr>
      <t>Art. 15 de la Ley)</t>
    </r>
  </si>
  <si>
    <r>
      <rPr>
        <b/>
        <sz val="8.5"/>
        <rFont val="Calibri"/>
        <family val="1"/>
      </rPr>
      <t xml:space="preserve">Menos: </t>
    </r>
    <r>
      <rPr>
        <sz val="8.5"/>
        <rFont val="Calibri"/>
        <family val="1"/>
      </rPr>
      <t>Gastos relacionados a los ingresos por operaciones  realizadas por usuarios de Zonas Francas</t>
    </r>
  </si>
  <si>
    <r>
      <rPr>
        <b/>
        <sz val="8.5"/>
        <rFont val="Calibri"/>
        <family val="1"/>
      </rPr>
      <t>Menos</t>
    </r>
    <r>
      <rPr>
        <sz val="8.5"/>
        <rFont val="Calibri"/>
        <family val="1"/>
      </rPr>
      <t>: Gastos relacionados a los ingresos por operaciones realizadas en  el Régimen de Maquila</t>
    </r>
  </si>
  <si>
    <r>
      <rPr>
        <b/>
        <sz val="8.5"/>
        <rFont val="Calibri"/>
        <family val="1"/>
      </rPr>
      <t xml:space="preserve">Menos: </t>
    </r>
    <r>
      <rPr>
        <sz val="8.5"/>
        <rFont val="Calibri"/>
        <family val="1"/>
      </rPr>
      <t>Gastos relacionados a ingresos de fuente extranjera no gravados</t>
    </r>
  </si>
  <si>
    <r>
      <rPr>
        <b/>
        <sz val="8.5"/>
        <rFont val="Calibri"/>
        <family val="1"/>
      </rPr>
      <t xml:space="preserve">Menos:    </t>
    </r>
    <r>
      <rPr>
        <sz val="8.5"/>
        <rFont val="Calibri"/>
        <family val="1"/>
      </rPr>
      <t xml:space="preserve">Gastos    relacionados    a    ingresos    gravados    obtenidos    en    operaciones
</t>
    </r>
    <r>
      <rPr>
        <sz val="8.5"/>
        <rFont val="Calibri"/>
        <family val="1"/>
      </rPr>
      <t>internacionales alcanzadas por el Régimen Presunto</t>
    </r>
  </si>
  <si>
    <r>
      <rPr>
        <b/>
        <sz val="8.5"/>
        <rFont val="Calibri"/>
        <family val="1"/>
      </rPr>
      <t xml:space="preserve">Menos:   </t>
    </r>
    <r>
      <rPr>
        <sz val="8.5"/>
        <rFont val="Calibri"/>
        <family val="1"/>
      </rPr>
      <t xml:space="preserve">Gastos   relacionados   a   ingresos   gravados   obtenidos   de   actividades   de
</t>
    </r>
    <r>
      <rPr>
        <sz val="8.5"/>
        <rFont val="Calibri"/>
        <family val="1"/>
      </rPr>
      <t>forestación o enajenación de inmuebles urbanos y rurales alcanzados por el Régimen Presunto</t>
    </r>
  </si>
  <si>
    <r>
      <rPr>
        <b/>
        <sz val="8.5"/>
        <rFont val="Calibri"/>
        <family val="1"/>
      </rPr>
      <t xml:space="preserve">Menos:   </t>
    </r>
    <r>
      <rPr>
        <sz val="8.5"/>
        <rFont val="Calibri"/>
        <family val="1"/>
      </rPr>
      <t>Gastos   relacionados   a   ingresos   gravados   obtenidos   de   actividades   de comercialización de productos establecidos en el Régimen Especial</t>
    </r>
  </si>
  <si>
    <r>
      <rPr>
        <b/>
        <sz val="8.5"/>
        <rFont val="Calibri"/>
        <family val="1"/>
      </rPr>
      <t xml:space="preserve">Menos: </t>
    </r>
    <r>
      <rPr>
        <sz val="8.5"/>
        <rFont val="Calibri"/>
        <family val="1"/>
      </rPr>
      <t>Beneficios otorgados a los trabajadores en relación de dependencia, conforme al art. 93 de la Constitución Nacional, no deducibles</t>
    </r>
  </si>
  <si>
    <r>
      <rPr>
        <b/>
        <sz val="8.5"/>
        <rFont val="Calibri"/>
        <family val="1"/>
      </rPr>
      <t xml:space="preserve">Menos: </t>
    </r>
    <r>
      <rPr>
        <sz val="8.5"/>
        <rFont val="Calibri"/>
        <family val="1"/>
      </rPr>
      <t>Impuesto a la Renta Empresarial</t>
    </r>
  </si>
  <si>
    <r>
      <rPr>
        <b/>
        <sz val="8.5"/>
        <rFont val="Calibri"/>
        <family val="1"/>
      </rPr>
      <t xml:space="preserve">Menos: </t>
    </r>
    <r>
      <rPr>
        <sz val="8.5"/>
        <rFont val="Calibri"/>
        <family val="1"/>
      </rPr>
      <t>Gastos relacionados a ingresos no gravados por el IRE, exentos y exonerados</t>
    </r>
  </si>
  <si>
    <r>
      <rPr>
        <b/>
        <sz val="8.5"/>
        <rFont val="Calibri"/>
        <family val="1"/>
      </rPr>
      <t xml:space="preserve">Menos: </t>
    </r>
    <r>
      <rPr>
        <sz val="8.5"/>
        <rFont val="Calibri"/>
        <family val="1"/>
      </rPr>
      <t>Otros gastos no deducibles</t>
    </r>
  </si>
  <si>
    <r>
      <rPr>
        <b/>
        <sz val="8.5"/>
        <rFont val="Calibri"/>
        <family val="1"/>
      </rPr>
      <t xml:space="preserve">G- TOTAL DE GASTOS DEDUCIBLES </t>
    </r>
    <r>
      <rPr>
        <sz val="8.5"/>
        <rFont val="Calibri"/>
        <family val="1"/>
      </rPr>
      <t xml:space="preserve">(Diferencia entre la casilla 83 y el resultado de la
</t>
    </r>
    <r>
      <rPr>
        <sz val="8.5"/>
        <rFont val="Calibri"/>
        <family val="1"/>
      </rPr>
      <t>sumatoria de las casillas 66 al 74)</t>
    </r>
  </si>
  <si>
    <r>
      <rPr>
        <b/>
        <sz val="8.5"/>
        <rFont val="Calibri"/>
        <family val="1"/>
      </rPr>
      <t xml:space="preserve">H-  RENTA  NETA  ANTES  DE  LA  DEDUCCIÓN  DE  LOS  INTERESES  SEÑALADOS  EN  EL
</t>
    </r>
    <r>
      <rPr>
        <b/>
        <sz val="8.5"/>
        <rFont val="Calibri"/>
        <family val="1"/>
      </rPr>
      <t xml:space="preserve">NUMERAL 23 DEL ART. 15 DE LA LEY </t>
    </r>
    <r>
      <rPr>
        <sz val="8.5"/>
        <rFont val="Calibri"/>
        <family val="1"/>
      </rPr>
      <t>(Diferencia entre la casilla 82 y 84)</t>
    </r>
  </si>
  <si>
    <r>
      <rPr>
        <sz val="8.5"/>
        <rFont val="Calibri"/>
        <family val="1"/>
      </rPr>
      <t>Porción  deducible  del  monto  declarado  en  la  casilla  75,  correspondiente  a  Intereses por préstamos, regalías y asistencia técnica cuando lo realicen el socio o accionista de la empresa, la casa matriz u otras sucursales o agencias del exterior, o entre empresas vinculadas (No podrá superar el 30% del valor de la casilla 85)</t>
    </r>
  </si>
  <si>
    <r>
      <rPr>
        <b/>
        <sz val="8.5"/>
        <rFont val="Calibri"/>
        <family val="1"/>
      </rPr>
      <t xml:space="preserve">I-  RENTA  NETA  DESPUÉS  DE  LA  DEDUCCIÓN  DE  LOS  INTERESES  SEÑALADOS  EN  EL
</t>
    </r>
    <r>
      <rPr>
        <b/>
        <sz val="8.5"/>
        <rFont val="Calibri"/>
        <family val="1"/>
      </rPr>
      <t xml:space="preserve">NUMERAL 23 DEL ART. 15 DE LA LEY </t>
    </r>
    <r>
      <rPr>
        <sz val="8.5"/>
        <rFont val="Calibri"/>
        <family val="1"/>
      </rPr>
      <t>(Diferencia entre la casilla 85 y 76)</t>
    </r>
  </si>
  <si>
    <r>
      <rPr>
        <b/>
        <sz val="8.5"/>
        <rFont val="Calibri"/>
        <family val="1"/>
      </rPr>
      <t>INC</t>
    </r>
  </si>
  <si>
    <r>
      <rPr>
        <b/>
        <sz val="8.5"/>
        <rFont val="Calibri"/>
        <family val="1"/>
      </rPr>
      <t>RUBRO 2 - TRANSFORMACIÓN Y VALUACIÓN DE ACTIVOS</t>
    </r>
  </si>
  <si>
    <r>
      <rPr>
        <sz val="8.5"/>
        <rFont val="Calibri"/>
        <family val="1"/>
      </rPr>
      <t>a</t>
    </r>
  </si>
  <si>
    <r>
      <rPr>
        <sz val="8.5"/>
        <rFont val="Calibri"/>
        <family val="1"/>
      </rPr>
      <t>Aumento  por  transformación  biológica  de  animales  vivos  y  de  plantas,  incluido  el  procreo  y  la explotación forestal, así como por la valuación de Activos Biológicos</t>
    </r>
  </si>
  <si>
    <r>
      <rPr>
        <sz val="8.5"/>
        <rFont val="Calibri"/>
        <family val="1"/>
      </rPr>
      <t>b</t>
    </r>
  </si>
  <si>
    <r>
      <rPr>
        <sz val="8.5"/>
        <rFont val="Calibri"/>
        <family val="1"/>
      </rPr>
      <t>Disminución por transformación y valuación de Activos Biológicos</t>
    </r>
  </si>
  <si>
    <r>
      <rPr>
        <sz val="8.5"/>
        <rFont val="Calibri"/>
        <family val="1"/>
      </rPr>
      <t>c</t>
    </r>
  </si>
  <si>
    <r>
      <rPr>
        <sz val="8.5"/>
        <rFont val="Calibri"/>
        <family val="1"/>
      </rPr>
      <t>Aumento patrimonial por revaluaciones del valor de acciones, revaluaciones técnicas o extraordinarias de los bienes del activo fijo e intangibles</t>
    </r>
  </si>
  <si>
    <r>
      <rPr>
        <sz val="8.5"/>
        <rFont val="Calibri"/>
        <family val="1"/>
      </rPr>
      <t>d</t>
    </r>
  </si>
  <si>
    <r>
      <rPr>
        <sz val="8.5"/>
        <rFont val="Calibri"/>
        <family val="1"/>
      </rPr>
      <t>Disminución patrimonial del valor de acciones y de los bienes del activo fijo e intangibles</t>
    </r>
  </si>
  <si>
    <r>
      <rPr>
        <b/>
        <sz val="8.5"/>
        <rFont val="Calibri"/>
        <family val="1"/>
      </rPr>
      <t>RUBRO 3 - AJUSTES POR PRECIOS DE TRANSFERENCIA</t>
    </r>
  </si>
  <si>
    <r>
      <rPr>
        <sz val="8.5"/>
        <rFont val="Calibri"/>
        <family val="1"/>
      </rPr>
      <t>Renta Neta equivalente al monto total de ajuste por precios de transferencia determinados (Numerales 1 al 6 del Artículo 38 de la Ley N° 6380/2019)</t>
    </r>
  </si>
  <si>
    <r>
      <rPr>
        <sz val="8.5"/>
        <rFont val="Calibri"/>
        <family val="1"/>
      </rPr>
      <t>Renta Neta equivalente al monto total de ajuste por precios de transferencia determinados (Numeral 7 del Artículo 38 de la Ley N° 6380/2019)</t>
    </r>
  </si>
  <si>
    <r>
      <rPr>
        <b/>
        <sz val="8.5"/>
        <rFont val="Calibri"/>
        <family val="1"/>
      </rPr>
      <t>RUBRO 4 - RESULTADO DEL EJERCICIO</t>
    </r>
  </si>
  <si>
    <r>
      <rPr>
        <b/>
        <sz val="8.5"/>
        <rFont val="Calibri"/>
        <family val="1"/>
      </rPr>
      <t>IMPORTE</t>
    </r>
  </si>
  <si>
    <r>
      <rPr>
        <b/>
        <sz val="8.5"/>
        <rFont val="Calibri"/>
        <family val="1"/>
      </rPr>
      <t xml:space="preserve">PÉRDIDA
</t>
    </r>
    <r>
      <rPr>
        <b/>
        <sz val="8.5"/>
        <rFont val="Calibri"/>
        <family val="1"/>
      </rPr>
      <t>-I-</t>
    </r>
  </si>
  <si>
    <r>
      <rPr>
        <b/>
        <sz val="8.5"/>
        <rFont val="Calibri"/>
        <family val="1"/>
      </rPr>
      <t xml:space="preserve">UTILIDAD
</t>
    </r>
    <r>
      <rPr>
        <b/>
        <sz val="8.5"/>
        <rFont val="Calibri"/>
        <family val="1"/>
      </rPr>
      <t>-II-</t>
    </r>
  </si>
  <si>
    <r>
      <rPr>
        <sz val="8.5"/>
        <rFont val="Calibri"/>
        <family val="1"/>
      </rPr>
      <t>Resultado contable del ejercicio</t>
    </r>
  </si>
  <si>
    <r>
      <rPr>
        <sz val="8.5"/>
        <rFont val="Calibri"/>
        <family val="1"/>
      </rPr>
      <t>Resultado fiscal del ejercicio</t>
    </r>
  </si>
  <si>
    <r>
      <rPr>
        <b/>
        <sz val="8.5"/>
        <rFont val="Calibri"/>
        <family val="1"/>
      </rPr>
      <t>RUBRO 5 - DETERMINACIÓN DE LA RENTA NETA Y PÉRDIDA ARRASTRABLE</t>
    </r>
  </si>
  <si>
    <r>
      <rPr>
        <b/>
        <sz val="8.5"/>
        <rFont val="Calibri"/>
        <family val="1"/>
      </rPr>
      <t xml:space="preserve">CONTRIBUYENTE
</t>
    </r>
    <r>
      <rPr>
        <b/>
        <sz val="8.5"/>
        <rFont val="Calibri"/>
        <family val="1"/>
      </rPr>
      <t>-I-</t>
    </r>
  </si>
  <si>
    <r>
      <rPr>
        <b/>
        <sz val="8.5"/>
        <rFont val="Calibri"/>
        <family val="1"/>
      </rPr>
      <t xml:space="preserve">FISCO
</t>
    </r>
    <r>
      <rPr>
        <b/>
        <sz val="8.5"/>
        <rFont val="Calibri"/>
        <family val="1"/>
      </rPr>
      <t>-II-</t>
    </r>
  </si>
  <si>
    <r>
      <rPr>
        <sz val="8.5"/>
        <rFont val="Calibri"/>
        <family val="1"/>
      </rPr>
      <t>Resultado Fiscal del Ejercicio/Utilidad (Proviene del Rubro 4, casilla 94)</t>
    </r>
  </si>
  <si>
    <r>
      <rPr>
        <sz val="8.5"/>
        <rFont val="Calibri"/>
        <family val="1"/>
      </rPr>
      <t>Resultado Fiscal del Ejercicio/Pérdida (Proviene del Rubro 4, casilla 92)</t>
    </r>
  </si>
  <si>
    <r>
      <rPr>
        <b/>
        <sz val="8.5"/>
        <rFont val="Calibri"/>
        <family val="1"/>
      </rPr>
      <t xml:space="preserve">PÉRDIDA DE EJERCICIOS ANTERIORES </t>
    </r>
    <r>
      <rPr>
        <sz val="8.5"/>
        <rFont val="Calibri"/>
        <family val="1"/>
      </rPr>
      <t>(El contribuyente deberá tener en cuenta que  la  pérdida  declarada  en  el  presente  Inciso,  esté  dentro  del  plazo  legal previsto en la Ley)</t>
    </r>
  </si>
  <si>
    <r>
      <rPr>
        <b/>
        <sz val="8.5"/>
        <rFont val="Calibri"/>
        <family val="1"/>
      </rPr>
      <t xml:space="preserve">PÉRDIDA TOTAL ACUMULADA </t>
    </r>
    <r>
      <rPr>
        <sz val="8.5"/>
        <rFont val="Calibri"/>
        <family val="1"/>
      </rPr>
      <t>(Sumatoria de las casillas 95 y 96)</t>
    </r>
  </si>
  <si>
    <r>
      <rPr>
        <sz val="8.5"/>
        <rFont val="Calibri"/>
        <family val="1"/>
      </rPr>
      <t>e</t>
    </r>
  </si>
  <si>
    <r>
      <rPr>
        <b/>
        <sz val="8.5"/>
        <rFont val="Calibri"/>
        <family val="1"/>
      </rPr>
      <t xml:space="preserve">Menos:  </t>
    </r>
    <r>
      <rPr>
        <sz val="8.5"/>
        <rFont val="Calibri"/>
        <family val="1"/>
      </rPr>
      <t>Pérdida  que  al  cierre  del  presente  ejercicio  quedó  por  fuera  de  los  5 (cinco) años</t>
    </r>
  </si>
  <si>
    <r>
      <rPr>
        <sz val="8.5"/>
        <rFont val="Calibri"/>
        <family val="1"/>
      </rPr>
      <t>f</t>
    </r>
  </si>
  <si>
    <r>
      <rPr>
        <b/>
        <sz val="8.5"/>
        <rFont val="Calibri"/>
        <family val="1"/>
      </rPr>
      <t xml:space="preserve">SALDO     DE     PÉRDIDAS     COMPENSABLES     AL     CIERRE     DEL     PRESENTE
</t>
    </r>
    <r>
      <rPr>
        <b/>
        <sz val="8.5"/>
        <rFont val="Calibri"/>
        <family val="1"/>
      </rPr>
      <t xml:space="preserve">EJERCICIO </t>
    </r>
    <r>
      <rPr>
        <sz val="8.5"/>
        <rFont val="Calibri"/>
        <family val="1"/>
      </rPr>
      <t>(Diferencia entre las casillas 97 y 98).</t>
    </r>
  </si>
  <si>
    <r>
      <rPr>
        <sz val="8.5"/>
        <rFont val="Calibri"/>
        <family val="1"/>
      </rPr>
      <t>g</t>
    </r>
  </si>
  <si>
    <r>
      <rPr>
        <b/>
        <sz val="8.5"/>
        <rFont val="Calibri"/>
        <family val="1"/>
      </rPr>
      <t xml:space="preserve">Menos:  </t>
    </r>
    <r>
      <rPr>
        <sz val="8.5"/>
        <rFont val="Calibri"/>
        <family val="1"/>
      </rPr>
      <t>Pérdida  que  se  compensa  en  el  presente  ejercicio  fiscal  (No  podrá exceder el 20 % de la Renta Neta: casilla 102)</t>
    </r>
  </si>
  <si>
    <r>
      <rPr>
        <sz val="8.5"/>
        <rFont val="Calibri"/>
        <family val="1"/>
      </rPr>
      <t>h</t>
    </r>
  </si>
  <si>
    <r>
      <rPr>
        <b/>
        <sz val="8.5"/>
        <rFont val="Calibri"/>
        <family val="1"/>
      </rPr>
      <t xml:space="preserve">SALDO  DE  PÉRDIDA  AL  CIERRE  DEL  PRESENTE  EJERCICIO </t>
    </r>
    <r>
      <rPr>
        <sz val="8.5"/>
        <rFont val="Calibri"/>
        <family val="1"/>
      </rPr>
      <t xml:space="preserve">(Diferencia  entre  las
</t>
    </r>
    <r>
      <rPr>
        <sz val="8.5"/>
        <rFont val="Calibri"/>
        <family val="1"/>
      </rPr>
      <t>casillas  99  y  100).  Monto  a  trasladar  en  la  casilla  96  del  presente  rubro  de  la Declaración Jurada del siguiente ejercicio fiscal</t>
    </r>
  </si>
  <si>
    <r>
      <rPr>
        <sz val="8.5"/>
        <rFont val="Calibri"/>
        <family val="1"/>
      </rPr>
      <t>i</t>
    </r>
  </si>
  <si>
    <r>
      <rPr>
        <b/>
        <sz val="8.5"/>
        <rFont val="Calibri"/>
        <family val="1"/>
      </rPr>
      <t xml:space="preserve">RENTA NETA DEL EJERCICIO </t>
    </r>
    <r>
      <rPr>
        <sz val="8.5"/>
        <rFont val="Calibri"/>
        <family val="1"/>
      </rPr>
      <t xml:space="preserve">(Diferencia entre las casillas 102 y 100, cuando la
</t>
    </r>
    <r>
      <rPr>
        <sz val="8.5"/>
        <rFont val="Calibri"/>
        <family val="1"/>
      </rPr>
      <t>casilla 102 sea mayor)</t>
    </r>
  </si>
  <si>
    <r>
      <rPr>
        <b/>
        <sz val="8.5"/>
        <rFont val="Calibri"/>
        <family val="1"/>
      </rPr>
      <t>RUBRO 6 - DETERMINACIÓN DE LA RENTA NETA PARA QUIENES CUENTEN CON RENTAS ALCANZADAS POR BENEFICIOS ESPECIALES</t>
    </r>
  </si>
  <si>
    <r>
      <rPr>
        <sz val="8.5"/>
        <rFont val="Calibri"/>
        <family val="1"/>
      </rPr>
      <t>Renta Neta del Ejercicio (Proviene de la casilla 103 del Rubro 5)</t>
    </r>
  </si>
  <si>
    <r>
      <rPr>
        <sz val="8.5"/>
        <rFont val="Calibri"/>
        <family val="1"/>
      </rPr>
      <t>Renta Neta alcanzada por beneficios especiales vigentes</t>
    </r>
  </si>
  <si>
    <r>
      <rPr>
        <b/>
        <sz val="8.5"/>
        <rFont val="Calibri"/>
        <family val="1"/>
      </rPr>
      <t xml:space="preserve">RENTA  NETA  IMPONIBLE  </t>
    </r>
    <r>
      <rPr>
        <sz val="8.5"/>
        <rFont val="Calibri"/>
        <family val="1"/>
      </rPr>
      <t xml:space="preserve">(Diferencia  entre  las  casillas  105  y  104,  cuando  la
</t>
    </r>
    <r>
      <rPr>
        <sz val="8.5"/>
        <rFont val="Calibri"/>
        <family val="1"/>
      </rPr>
      <t>casilla 105 sea mayor)</t>
    </r>
  </si>
  <si>
    <r>
      <rPr>
        <b/>
        <sz val="8.5"/>
        <rFont val="Calibri"/>
        <family val="1"/>
      </rPr>
      <t>RUBRO  7  -  DETERMINACIÓN  DE  LA  RENTA  PRESUNTA  PARA  CONTRIBUYENTES  QUE  OPTEN  LIQUIDAR  EL  IMPUESTO CONFORME AL ARTÍCULO 19 DE LA LEY</t>
    </r>
  </si>
  <si>
    <r>
      <rPr>
        <sz val="8.5"/>
        <rFont val="Calibri"/>
        <family val="1"/>
      </rPr>
      <t>Ingresos  gravados  obtenidos  de  actividades  de  forestación  o  enajenación  de  inmuebles  urbanos  y rurales que formen parte del activo fijo</t>
    </r>
  </si>
  <si>
    <r>
      <rPr>
        <b/>
        <sz val="8.5"/>
        <rFont val="Calibri"/>
        <family val="1"/>
      </rPr>
      <t xml:space="preserve">RENTA NETA PRESUNTA </t>
    </r>
    <r>
      <rPr>
        <sz val="8.5"/>
        <rFont val="Calibri"/>
        <family val="1"/>
      </rPr>
      <t>(30% de la casilla 107)</t>
    </r>
  </si>
  <si>
    <r>
      <rPr>
        <b/>
        <sz val="8.5"/>
        <rFont val="Calibri"/>
        <family val="1"/>
      </rPr>
      <t>RUBRO 8 - DETERMINACIÓN DEL IMPUESTO Y LIQUIDACIÓN FINAL</t>
    </r>
  </si>
  <si>
    <r>
      <rPr>
        <sz val="8.5"/>
        <rFont val="Calibri"/>
        <family val="1"/>
      </rPr>
      <t xml:space="preserve">Impuesto determinado sobre la Renta Neta Imponible y la Renta Neta Presunta
</t>
    </r>
    <r>
      <rPr>
        <sz val="8.5"/>
        <rFont val="Calibri"/>
        <family val="1"/>
      </rPr>
      <t>(</t>
    </r>
    <r>
      <rPr>
        <sz val="8.5"/>
        <rFont val="Times New Roman"/>
        <family val="1"/>
      </rPr>
      <t xml:space="preserve">            </t>
    </r>
    <r>
      <rPr>
        <sz val="8.5"/>
        <rFont val="Calibri"/>
        <family val="1"/>
      </rPr>
      <t>% sobre la sumatoria de las casillas 106 y 108)</t>
    </r>
  </si>
  <si>
    <r>
      <rPr>
        <sz val="8.5"/>
        <rFont val="Calibri"/>
        <family val="1"/>
      </rPr>
      <t>Impuesto determinado aplicable sobre la renta neta alcanzadas por beneficios especiales (</t>
    </r>
    <r>
      <rPr>
        <sz val="8.5"/>
        <rFont val="Times New Roman"/>
        <family val="1"/>
      </rPr>
      <t xml:space="preserve">         </t>
    </r>
    <r>
      <rPr>
        <sz val="8.5"/>
        <rFont val="Calibri"/>
        <family val="1"/>
      </rPr>
      <t>% sobre el monto de la casilla 104 del Rubro 6)</t>
    </r>
  </si>
  <si>
    <r>
      <rPr>
        <b/>
        <sz val="8.5"/>
        <rFont val="Calibri"/>
        <family val="1"/>
      </rPr>
      <t xml:space="preserve">SUBTOTAL </t>
    </r>
    <r>
      <rPr>
        <sz val="8.5"/>
        <rFont val="Calibri"/>
        <family val="1"/>
      </rPr>
      <t>(Sumatoria de las casillas 116 y 117)</t>
    </r>
  </si>
  <si>
    <r>
      <rPr>
        <sz val="8.5"/>
        <rFont val="Calibri"/>
        <family val="1"/>
      </rPr>
      <t>Impuesto a la Renta pagado en el exterior aplicado al IRE, para evitar la doble imposición</t>
    </r>
  </si>
  <si>
    <r>
      <rPr>
        <b/>
        <sz val="8.5"/>
        <rFont val="Calibri"/>
        <family val="1"/>
      </rPr>
      <t>TOTAL IMPUESTO DETERMINADO (Casillas 118 - 109)</t>
    </r>
  </si>
  <si>
    <r>
      <rPr>
        <sz val="8.5"/>
        <rFont val="Calibri"/>
        <family val="1"/>
      </rPr>
      <t>Saldo a favor del contribuyente del ejercicio anterior (Proviene de la casilla 115 del presente Rubro de la Declaración Jurada del ejercicio fiscal anterior)</t>
    </r>
  </si>
  <si>
    <r>
      <rPr>
        <sz val="8.5"/>
        <rFont val="Calibri"/>
        <family val="1"/>
      </rPr>
      <t xml:space="preserve">Retenciones computables a favor del Contribuyente
</t>
    </r>
    <r>
      <rPr>
        <i/>
        <u/>
        <sz val="8.5"/>
        <rFont val="Calibri"/>
        <family val="1"/>
      </rPr>
      <t>Ver Retenciones recibidas</t>
    </r>
  </si>
  <si>
    <r>
      <rPr>
        <sz val="8.5"/>
        <rFont val="Calibri"/>
        <family val="1"/>
      </rPr>
      <t xml:space="preserve">Percepciones computables a favor del Contribuyente
</t>
    </r>
    <r>
      <rPr>
        <i/>
        <u/>
        <sz val="8.5"/>
        <rFont val="Calibri"/>
        <family val="1"/>
      </rPr>
      <t>Ver Percepciones recibidas</t>
    </r>
  </si>
  <si>
    <r>
      <rPr>
        <sz val="8.5"/>
        <rFont val="Calibri"/>
        <family val="1"/>
      </rPr>
      <t>Anticipos ingresados</t>
    </r>
  </si>
  <si>
    <r>
      <rPr>
        <sz val="8.5"/>
        <rFont val="Calibri"/>
        <family val="1"/>
      </rPr>
      <t>j</t>
    </r>
  </si>
  <si>
    <r>
      <rPr>
        <sz val="8.5"/>
        <rFont val="Calibri"/>
        <family val="1"/>
      </rPr>
      <t>Multa por presentar la Declaración Jurada con posterioridad al vencimiento</t>
    </r>
  </si>
  <si>
    <r>
      <rPr>
        <sz val="8.5"/>
        <rFont val="Calibri"/>
        <family val="1"/>
      </rPr>
      <t>k</t>
    </r>
  </si>
  <si>
    <r>
      <rPr>
        <b/>
        <sz val="8.5"/>
        <rFont val="Calibri"/>
        <family val="1"/>
      </rPr>
      <t xml:space="preserve">SUBTOTAL  </t>
    </r>
    <r>
      <rPr>
        <sz val="8.5"/>
        <rFont val="Calibri"/>
        <family val="1"/>
      </rPr>
      <t xml:space="preserve">(Columna  I:  Sumatoria  de  las  casillas  110  al  113);  (Columna  II:
</t>
    </r>
    <r>
      <rPr>
        <sz val="8.5"/>
        <rFont val="Calibri"/>
        <family val="1"/>
      </rPr>
      <t>Sumatoria de las casillas 120 y 121)</t>
    </r>
  </si>
  <si>
    <r>
      <rPr>
        <sz val="8.5"/>
        <rFont val="Calibri"/>
        <family val="1"/>
      </rPr>
      <t>l</t>
    </r>
  </si>
  <si>
    <r>
      <rPr>
        <b/>
        <sz val="8.5"/>
        <rFont val="Calibri"/>
        <family val="1"/>
      </rPr>
      <t xml:space="preserve">SALDO A FAVOR DEL CONTRIBUYENTE </t>
    </r>
    <r>
      <rPr>
        <sz val="8.5"/>
        <rFont val="Calibri"/>
        <family val="1"/>
      </rPr>
      <t>(Monto a trasladar al siguiente ejercicio fiscal  en  la  casilla  110  del  presente  Rubro).  Diferencia  entre  las  casillas  114  y 122, cuando la casilla 114 sea mayor</t>
    </r>
  </si>
  <si>
    <r>
      <rPr>
        <sz val="8.5"/>
        <rFont val="Calibri"/>
        <family val="1"/>
      </rPr>
      <t>m</t>
    </r>
  </si>
  <si>
    <r>
      <rPr>
        <b/>
        <sz val="8.5"/>
        <rFont val="Calibri"/>
        <family val="1"/>
      </rPr>
      <t xml:space="preserve">SALDO A INGRESAR A FAVOR DEL FISCO </t>
    </r>
    <r>
      <rPr>
        <sz val="8.5"/>
        <rFont val="Calibri"/>
        <family val="1"/>
      </rPr>
      <t>(Diferencia entre las casillas 122 y 114, cuando la casilla 122 sea mayor)</t>
    </r>
  </si>
  <si>
    <r>
      <rPr>
        <b/>
        <sz val="8.5"/>
        <rFont val="Calibri"/>
        <family val="1"/>
      </rPr>
      <t>RUBRO 9 - DETERMINACIÓN DE ANTICIPOS PARA EL SIGUIENTE EJERCICIO FISCAL</t>
    </r>
  </si>
  <si>
    <r>
      <rPr>
        <sz val="8.5"/>
        <rFont val="Calibri"/>
        <family val="1"/>
      </rPr>
      <t>Impuesto liquidado en el presente ejercicio (Proviene de la casilla 120 del Rubro 8)</t>
    </r>
  </si>
  <si>
    <r>
      <rPr>
        <sz val="8.5"/>
        <rFont val="Calibri"/>
        <family val="1"/>
      </rPr>
      <t xml:space="preserve">Impuesto liquidado en el ejercicio anterior (Proviene de la casilla 120 del Rubro 8 de la Declaración Jurada del ejercicio fiscal anterior)
</t>
    </r>
    <r>
      <rPr>
        <i/>
        <u/>
        <sz val="8.5"/>
        <rFont val="Calibri"/>
        <family val="1"/>
      </rPr>
      <t>Ver Declaración Jurada</t>
    </r>
  </si>
  <si>
    <r>
      <rPr>
        <sz val="8.5"/>
        <rFont val="Calibri"/>
        <family val="1"/>
      </rPr>
      <t xml:space="preserve">Impuesto liquidado en el ejercicio anterior al señalado en el inciso "b" del presente rubro (Proviene de la casilla 120 del Rubro 8 de la Declaración Jurada del ejercicio fiscal anterior al señalado en el inciso "b" del presente rubro)
</t>
    </r>
    <r>
      <rPr>
        <i/>
        <u/>
        <sz val="8.5"/>
        <rFont val="Calibri"/>
        <family val="1"/>
      </rPr>
      <t>Ver Declaración Jurada</t>
    </r>
  </si>
  <si>
    <r>
      <rPr>
        <sz val="8.5"/>
        <rFont val="Calibri"/>
        <family val="1"/>
      </rPr>
      <t>Promedio del Impuesto a la Renta liquidado en los últimos tres ejercicios fiscales o Impuesto liquidado en el presente ejercicio, en caso que no haya aún transcurrido tres ejercicios fiscales para el contribuyente</t>
    </r>
  </si>
  <si>
    <r>
      <rPr>
        <sz val="8.5"/>
        <rFont val="Calibri"/>
        <family val="1"/>
      </rPr>
      <t>Retenciones y Percepciones computables (Proviene de la sumatoria de las casillas 111 y 112)</t>
    </r>
  </si>
  <si>
    <r>
      <rPr>
        <sz val="8.5"/>
        <rFont val="Calibri"/>
        <family val="1"/>
      </rPr>
      <t xml:space="preserve">Anticipos a ingresar para el siguiente ejercicio (Diferencia entre las casillas 267 y 125, cuando el monto
</t>
    </r>
    <r>
      <rPr>
        <sz val="8.5"/>
        <rFont val="Calibri"/>
        <family val="1"/>
      </rPr>
      <t>de la casilla 267 sea mayor)</t>
    </r>
  </si>
  <si>
    <r>
      <rPr>
        <sz val="8.5"/>
        <rFont val="Calibri"/>
        <family val="1"/>
      </rPr>
      <t xml:space="preserve">Saldo a favor del contribuyente del ejercicio que se liquida (Proviene de la casilla 115. Consignar hasta
</t>
    </r>
    <r>
      <rPr>
        <sz val="8.5"/>
        <rFont val="Calibri"/>
        <family val="1"/>
      </rPr>
      <t>el monto de la casilla 126)</t>
    </r>
  </si>
  <si>
    <r>
      <rPr>
        <sz val="8.5"/>
        <rFont val="Calibri"/>
        <family val="1"/>
      </rPr>
      <t>Cuotas de anticipos a ingresar. (Casilla 126 - casilla 127) x 25%</t>
    </r>
  </si>
  <si>
    <r>
      <rPr>
        <b/>
        <sz val="8.5"/>
        <rFont val="Calibri"/>
        <family val="1"/>
      </rPr>
      <t>RUBRO 10 - INFORMACIÓN COMPLEMENTARIA</t>
    </r>
  </si>
  <si>
    <r>
      <rPr>
        <sz val="8.5"/>
        <rFont val="Calibri"/>
        <family val="1"/>
      </rPr>
      <t>RUC o Cédula de Identidad Civil del Contador, sin incluir el dígito verificador</t>
    </r>
  </si>
  <si>
    <r>
      <rPr>
        <sz val="8.5"/>
        <rFont val="Calibri"/>
        <family val="1"/>
      </rPr>
      <t>RUC del Auditor o de la Empresa Auditora, sin incluir el dígito verificador</t>
    </r>
  </si>
  <si>
    <r>
      <rPr>
        <sz val="8.5"/>
        <rFont val="Calibri"/>
        <family val="1"/>
      </rPr>
      <t>Cantidad total de personal ocupado en relación de dependencia al cierre del ejercicio</t>
    </r>
  </si>
  <si>
    <r>
      <rPr>
        <sz val="8.5"/>
        <rFont val="Calibri"/>
        <family val="1"/>
      </rPr>
      <t>Número de la disposición legal que respalda el beneficio fiscal declarado en el Rubro 6, casilla 104</t>
    </r>
  </si>
  <si>
    <r>
      <rPr>
        <sz val="8.5"/>
        <rFont val="Calibri"/>
        <family val="1"/>
      </rPr>
      <t>Año de la disposición legal que se referencia en la casilla 132.</t>
    </r>
  </si>
  <si>
    <r>
      <rPr>
        <sz val="8.5"/>
        <rFont val="Calibri"/>
        <family val="1"/>
      </rPr>
      <t xml:space="preserve">Estimado Contribuyente: Le recordamos que los pagos que efectúe emergentes de esta declaración, serán imputados en su cuenta
</t>
    </r>
    <r>
      <rPr>
        <sz val="8.5"/>
        <rFont val="Calibri"/>
        <family val="1"/>
      </rPr>
      <t>corriente conforme a lo señalado en la Ley N° 125/1991, Art. 162</t>
    </r>
  </si>
  <si>
    <r>
      <rPr>
        <b/>
        <sz val="8.5"/>
        <rFont val="Calibri"/>
        <family val="1"/>
      </rPr>
      <t xml:space="preserve">ANEXO
</t>
    </r>
    <r>
      <rPr>
        <b/>
        <sz val="8.5"/>
        <rFont val="Calibri"/>
        <family val="1"/>
      </rPr>
      <t>PARA CONTRIBUYENTES QUE REALICEN ACTIVIDAD AGROPECUARIA</t>
    </r>
  </si>
  <si>
    <r>
      <rPr>
        <b/>
        <sz val="8.5"/>
        <rFont val="Calibri"/>
        <family val="1"/>
      </rPr>
      <t>INC.</t>
    </r>
  </si>
  <si>
    <r>
      <rPr>
        <b/>
        <sz val="8.5"/>
        <rFont val="Calibri"/>
        <family val="1"/>
      </rPr>
      <t>CUADRO 1 - INVENTARIO DE LA EXISTENCIA DEL GANADO</t>
    </r>
  </si>
  <si>
    <r>
      <rPr>
        <b/>
        <sz val="8.5"/>
        <rFont val="Calibri"/>
        <family val="1"/>
      </rPr>
      <t>CATEGORÍAS</t>
    </r>
  </si>
  <si>
    <r>
      <rPr>
        <b/>
        <sz val="8.5"/>
        <rFont val="Calibri"/>
        <family val="1"/>
      </rPr>
      <t>MOVIMIENTOS</t>
    </r>
  </si>
  <si>
    <r>
      <rPr>
        <b/>
        <sz val="8.5"/>
        <rFont val="Calibri"/>
        <family val="1"/>
      </rPr>
      <t>TERNEROS</t>
    </r>
  </si>
  <si>
    <r>
      <rPr>
        <b/>
        <sz val="8.5"/>
        <rFont val="Calibri"/>
        <family val="1"/>
      </rPr>
      <t>DESMAMANTES</t>
    </r>
  </si>
  <si>
    <r>
      <rPr>
        <b/>
        <sz val="8.5"/>
        <rFont val="Calibri"/>
        <family val="1"/>
      </rPr>
      <t>VAQUILLAS</t>
    </r>
  </si>
  <si>
    <r>
      <rPr>
        <b/>
        <sz val="8.5"/>
        <rFont val="Calibri"/>
        <family val="1"/>
      </rPr>
      <t>VACAS</t>
    </r>
  </si>
  <si>
    <r>
      <rPr>
        <b/>
        <sz val="8.5"/>
        <rFont val="Calibri"/>
        <family val="1"/>
      </rPr>
      <t>Existencia Anterior</t>
    </r>
  </si>
  <si>
    <r>
      <rPr>
        <sz val="8.5"/>
        <rFont val="Calibri"/>
        <family val="1"/>
      </rPr>
      <t>Nacimientos</t>
    </r>
  </si>
  <si>
    <r>
      <rPr>
        <sz val="8.5"/>
        <rFont val="Calibri"/>
        <family val="1"/>
      </rPr>
      <t>Reclasificación Entrada</t>
    </r>
  </si>
  <si>
    <r>
      <rPr>
        <sz val="8.5"/>
        <rFont val="Calibri"/>
        <family val="1"/>
      </rPr>
      <t>Compra</t>
    </r>
  </si>
  <si>
    <r>
      <rPr>
        <sz val="8.5"/>
        <rFont val="Calibri"/>
        <family val="1"/>
      </rPr>
      <t>Aparcería y Otros Ingresos</t>
    </r>
  </si>
  <si>
    <r>
      <rPr>
        <b/>
        <sz val="8.5"/>
        <rFont val="Calibri"/>
        <family val="1"/>
      </rPr>
      <t>Total Entrada</t>
    </r>
  </si>
  <si>
    <r>
      <rPr>
        <sz val="8.5"/>
        <rFont val="Calibri"/>
        <family val="1"/>
      </rPr>
      <t>Mortandad</t>
    </r>
  </si>
  <si>
    <r>
      <rPr>
        <sz val="8.5"/>
        <rFont val="Calibri"/>
        <family val="1"/>
      </rPr>
      <t>Reclasificación Salida</t>
    </r>
  </si>
  <si>
    <r>
      <rPr>
        <sz val="8.5"/>
        <rFont val="Calibri"/>
        <family val="1"/>
      </rPr>
      <t>Consumo</t>
    </r>
  </si>
  <si>
    <r>
      <rPr>
        <sz val="8.5"/>
        <rFont val="Calibri"/>
        <family val="1"/>
      </rPr>
      <t>Venta</t>
    </r>
  </si>
  <si>
    <r>
      <rPr>
        <sz val="8.5"/>
        <rFont val="Calibri"/>
        <family val="1"/>
      </rPr>
      <t>Extravío y Otros Egresos</t>
    </r>
  </si>
  <si>
    <r>
      <rPr>
        <b/>
        <sz val="8.5"/>
        <rFont val="Calibri"/>
        <family val="1"/>
      </rPr>
      <t>Total Salida</t>
    </r>
  </si>
  <si>
    <r>
      <rPr>
        <b/>
        <sz val="8.5"/>
        <rFont val="Calibri"/>
        <family val="1"/>
      </rPr>
      <t>Existencia Final</t>
    </r>
  </si>
  <si>
    <r>
      <rPr>
        <sz val="8.5"/>
        <rFont val="Calibri"/>
        <family val="1"/>
      </rPr>
      <t>n</t>
    </r>
  </si>
  <si>
    <r>
      <rPr>
        <b/>
        <sz val="8.5"/>
        <rFont val="Calibri"/>
        <family val="1"/>
      </rPr>
      <t>Valor del Ganado</t>
    </r>
  </si>
  <si>
    <r>
      <rPr>
        <b/>
        <sz val="8.5"/>
        <rFont val="Calibri"/>
        <family val="1"/>
      </rPr>
      <t>CUADRO 2 - INVENTARIO DE LA EXISTENCIA DEL GANADO</t>
    </r>
  </si>
  <si>
    <r>
      <rPr>
        <b/>
        <sz val="8.5"/>
        <rFont val="Calibri"/>
        <family val="1"/>
      </rPr>
      <t>TOROS</t>
    </r>
  </si>
  <si>
    <r>
      <rPr>
        <b/>
        <sz val="8.5"/>
        <rFont val="Calibri"/>
        <family val="1"/>
      </rPr>
      <t>NOVILLOS</t>
    </r>
  </si>
  <si>
    <r>
      <rPr>
        <b/>
        <sz val="8.5"/>
        <rFont val="Calibri"/>
        <family val="1"/>
      </rPr>
      <t>HACIENDA EQUINA</t>
    </r>
  </si>
  <si>
    <r>
      <rPr>
        <b/>
        <sz val="8.5"/>
        <rFont val="Calibri"/>
        <family val="1"/>
      </rPr>
      <t>OTROS</t>
    </r>
  </si>
  <si>
    <r>
      <rPr>
        <b/>
        <sz val="8.5"/>
        <rFont val="Calibri"/>
        <family val="1"/>
      </rPr>
      <t>CUADRO 3 - INFORMACIÓN DE PRODUCTOS AGRÍCOLAS EN EXISTENCIA</t>
    </r>
  </si>
  <si>
    <r>
      <rPr>
        <b/>
        <sz val="8.5"/>
        <rFont val="Calibri"/>
        <family val="1"/>
      </rPr>
      <t>CANTIDAD/VALOR</t>
    </r>
  </si>
  <si>
    <r>
      <rPr>
        <b/>
        <sz val="8.5"/>
        <rFont val="Calibri"/>
        <family val="1"/>
      </rPr>
      <t>MAÍZ</t>
    </r>
  </si>
  <si>
    <r>
      <rPr>
        <b/>
        <sz val="8.5"/>
        <rFont val="Calibri"/>
        <family val="1"/>
      </rPr>
      <t>SOJA</t>
    </r>
  </si>
  <si>
    <r>
      <rPr>
        <b/>
        <sz val="8.5"/>
        <rFont val="Calibri"/>
        <family val="1"/>
      </rPr>
      <t>TRIGO</t>
    </r>
  </si>
  <si>
    <r>
      <rPr>
        <b/>
        <sz val="8.5"/>
        <rFont val="Calibri"/>
        <family val="1"/>
      </rPr>
      <t>EN DEPÓSITO PROPIO</t>
    </r>
  </si>
  <si>
    <r>
      <rPr>
        <sz val="8.5"/>
        <rFont val="Calibri"/>
        <family val="1"/>
      </rPr>
      <t>Kilogramos</t>
    </r>
  </si>
  <si>
    <r>
      <rPr>
        <sz val="8.5"/>
        <rFont val="Calibri"/>
        <family val="1"/>
      </rPr>
      <t>Valor total</t>
    </r>
  </si>
  <si>
    <r>
      <rPr>
        <b/>
        <sz val="8.5"/>
        <rFont val="Calibri"/>
        <family val="1"/>
      </rPr>
      <t>EN DEPÓSITO DE TERCEROS</t>
    </r>
  </si>
  <si>
    <t>GASTOS</t>
  </si>
  <si>
    <t>Remuneraciones  o  contribuciones  pagadas  al  personal,  por  servicios  prestados  en relación de dependencia</t>
  </si>
  <si>
    <r>
      <rPr>
        <sz val="8.5"/>
        <rFont val="Calibri"/>
        <family val="1"/>
      </rPr>
      <t>Total  de  Intereses  por  préstamos,  regalías  y  asistencia  técnica  cuando  lo  realicen  el</t>
    </r>
    <r>
      <rPr>
        <sz val="8.5"/>
        <rFont val="Calibri"/>
        <family val="1"/>
      </rPr>
      <t>socio  o  accionista  de  la  empresa,  la  casa  matriz  u  otras  sucursales  o  agencias  del exterior, o entre empresas vinculadas</t>
    </r>
  </si>
  <si>
    <t>DEDUCCIONES
-I-</t>
  </si>
  <si>
    <r>
      <rPr>
        <sz val="8.5"/>
        <rFont val="Calibri"/>
        <family val="1"/>
      </rPr>
      <t>Enajenación de bienes provenientes de la actividad comercial</t>
    </r>
    <r>
      <rPr>
        <b/>
        <sz val="8.5"/>
        <color rgb="FFFF0000"/>
        <rFont val="Calibri"/>
        <family val="2"/>
      </rPr>
      <t xml:space="preserve"> (compra-venta)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</si>
</sst>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9">
    <font>
      <sz val="10"/>
      <color rgb="FF000000"/>
      <name val="Times New Roman"/>
      <charset val="204"/>
    </font>
    <font>
      <sz val="4.5"/>
      <name val="Verdana"/>
    </font>
    <font>
      <sz val="8.5"/>
      <name val="Calibri"/>
    </font>
    <font>
      <sz val="8.5"/>
      <color rgb="FF000000"/>
      <name val="Calibri"/>
      <family val="2"/>
    </font>
    <font>
      <sz val="7.5"/>
      <name val="Calibri"/>
    </font>
    <font>
      <sz val="7.5"/>
      <color rgb="FF000000"/>
      <name val="Calibri"/>
      <family val="2"/>
    </font>
    <font>
      <b/>
      <sz val="8.5"/>
      <name val="Calibri"/>
    </font>
    <font>
      <sz val="6.5"/>
      <name val="Arial MT"/>
      <family val="2"/>
    </font>
    <font>
      <b/>
      <sz val="19.5"/>
      <name val="Calibri"/>
      <family val="1"/>
    </font>
    <font>
      <sz val="4.5"/>
      <name val="Verdana"/>
      <family val="2"/>
    </font>
    <font>
      <sz val="8.5"/>
      <name val="Calibri"/>
      <family val="1"/>
    </font>
    <font>
      <sz val="7.5"/>
      <name val="Calibri"/>
      <family val="1"/>
    </font>
    <font>
      <b/>
      <sz val="8.5"/>
      <name val="Calibri"/>
      <family val="1"/>
    </font>
    <font>
      <sz val="8.5"/>
      <name val="Times New Roman"/>
      <family val="1"/>
    </font>
    <font>
      <i/>
      <u/>
      <sz val="8.5"/>
      <name val="Calibri"/>
      <family val="1"/>
    </font>
    <font>
      <sz val="8.5"/>
      <color rgb="FF000000"/>
      <name val="Calibri"/>
      <family val="2"/>
      <scheme val="minor"/>
    </font>
    <font>
      <b/>
      <sz val="8.5"/>
      <color rgb="FFFF0000"/>
      <name val="Calibri"/>
      <family val="2"/>
    </font>
    <font>
      <sz val="8"/>
      <color rgb="FF000000"/>
      <name val="Times New Roman"/>
      <family val="1"/>
    </font>
    <font>
      <b/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D8D8D8"/>
      </patternFill>
    </fill>
  </fills>
  <borders count="23">
    <border>
      <left/>
      <right/>
      <top/>
      <bottom/>
      <diagonal/>
    </border>
    <border>
      <left style="thin">
        <color rgb="FF28959A"/>
      </left>
      <right style="thin">
        <color rgb="FF28959A"/>
      </right>
      <top style="thin">
        <color rgb="FF28959A"/>
      </top>
      <bottom style="thin">
        <color rgb="FF28959A"/>
      </bottom>
      <diagonal/>
    </border>
    <border>
      <left style="thin">
        <color rgb="FF28959A"/>
      </left>
      <right style="thin">
        <color rgb="FF28959A"/>
      </right>
      <top style="thin">
        <color rgb="FF28959A"/>
      </top>
      <bottom/>
      <diagonal/>
    </border>
    <border>
      <left style="thin">
        <color rgb="FF28959A"/>
      </left>
      <right style="thin">
        <color rgb="FF28959A"/>
      </right>
      <top/>
      <bottom/>
      <diagonal/>
    </border>
    <border>
      <left style="thin">
        <color rgb="FF28959A"/>
      </left>
      <right style="thin">
        <color rgb="FF28959A"/>
      </right>
      <top/>
      <bottom style="thin">
        <color rgb="FF28959A"/>
      </bottom>
      <diagonal/>
    </border>
    <border>
      <left style="thin">
        <color rgb="FF28959A"/>
      </left>
      <right/>
      <top style="thin">
        <color rgb="FF28959A"/>
      </top>
      <bottom style="thin">
        <color rgb="FF28959A"/>
      </bottom>
      <diagonal/>
    </border>
    <border>
      <left/>
      <right/>
      <top style="thin">
        <color rgb="FF28959A"/>
      </top>
      <bottom style="thin">
        <color rgb="FF28959A"/>
      </bottom>
      <diagonal/>
    </border>
    <border>
      <left/>
      <right style="thin">
        <color rgb="FF28959A"/>
      </right>
      <top style="thin">
        <color rgb="FF28959A"/>
      </top>
      <bottom style="thin">
        <color rgb="FF28959A"/>
      </bottom>
      <diagonal/>
    </border>
    <border>
      <left style="thin">
        <color rgb="FF28959A"/>
      </left>
      <right/>
      <top style="thin">
        <color rgb="FF28959A"/>
      </top>
      <bottom/>
      <diagonal/>
    </border>
    <border>
      <left/>
      <right/>
      <top style="thin">
        <color rgb="FF28959A"/>
      </top>
      <bottom/>
      <diagonal/>
    </border>
    <border>
      <left/>
      <right style="thin">
        <color rgb="FF28959A"/>
      </right>
      <top style="thin">
        <color rgb="FF28959A"/>
      </top>
      <bottom/>
      <diagonal/>
    </border>
    <border>
      <left style="thin">
        <color rgb="FF28959A"/>
      </left>
      <right/>
      <top style="thin">
        <color rgb="FF28959A"/>
      </top>
      <bottom style="thin">
        <color rgb="FFFFFFFF"/>
      </bottom>
      <diagonal/>
    </border>
    <border>
      <left/>
      <right/>
      <top style="thin">
        <color rgb="FF28959A"/>
      </top>
      <bottom style="thin">
        <color rgb="FFFFFFFF"/>
      </bottom>
      <diagonal/>
    </border>
    <border>
      <left/>
      <right style="thin">
        <color rgb="FF28959A"/>
      </right>
      <top style="thin">
        <color rgb="FF28959A"/>
      </top>
      <bottom style="thin">
        <color rgb="FFFFFFFF"/>
      </bottom>
      <diagonal/>
    </border>
    <border>
      <left style="thin">
        <color rgb="FF28959A"/>
      </left>
      <right/>
      <top/>
      <bottom style="thin">
        <color rgb="FF28959A"/>
      </bottom>
      <diagonal/>
    </border>
    <border>
      <left/>
      <right/>
      <top/>
      <bottom style="thin">
        <color rgb="FF28959A"/>
      </bottom>
      <diagonal/>
    </border>
    <border>
      <left/>
      <right style="thin">
        <color rgb="FF28959A"/>
      </right>
      <top/>
      <bottom style="thin">
        <color rgb="FF28959A"/>
      </bottom>
      <diagonal/>
    </border>
    <border>
      <left style="thin">
        <color rgb="FF28959A"/>
      </left>
      <right/>
      <top style="thin">
        <color rgb="FFFFFFFF"/>
      </top>
      <bottom style="thin">
        <color rgb="FF28959A"/>
      </bottom>
      <diagonal/>
    </border>
    <border>
      <left/>
      <right/>
      <top style="thin">
        <color rgb="FFFFFFFF"/>
      </top>
      <bottom style="thin">
        <color rgb="FF28959A"/>
      </bottom>
      <diagonal/>
    </border>
    <border>
      <left/>
      <right style="thin">
        <color rgb="FF28959A"/>
      </right>
      <top style="thin">
        <color rgb="FFFFFFFF"/>
      </top>
      <bottom style="thin">
        <color rgb="FF28959A"/>
      </bottom>
      <diagonal/>
    </border>
    <border>
      <left style="thin">
        <color rgb="FF28959A"/>
      </left>
      <right/>
      <top/>
      <bottom/>
      <diagonal/>
    </border>
    <border>
      <left/>
      <right style="thin">
        <color rgb="FF28959A"/>
      </right>
      <top/>
      <bottom/>
      <diagonal/>
    </border>
    <border>
      <left style="thin">
        <color theme="3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 applyAlignment="1">
      <alignment horizontal="left" vertical="top"/>
    </xf>
    <xf numFmtId="0" fontId="0" fillId="2" borderId="10" xfId="0" applyFill="1" applyBorder="1" applyAlignment="1">
      <alignment horizontal="left" wrapText="1"/>
    </xf>
    <xf numFmtId="0" fontId="2" fillId="0" borderId="12" xfId="0" applyFont="1" applyBorder="1" applyAlignment="1">
      <alignment horizontal="left" vertical="top" wrapText="1"/>
    </xf>
    <xf numFmtId="0" fontId="0" fillId="0" borderId="13" xfId="0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64" fontId="5" fillId="2" borderId="1" xfId="0" applyNumberFormat="1" applyFont="1" applyFill="1" applyBorder="1" applyAlignment="1">
      <alignment horizontal="right" vertical="top" shrinkToFit="1"/>
    </xf>
    <xf numFmtId="0" fontId="2" fillId="0" borderId="1" xfId="0" applyFont="1" applyBorder="1" applyAlignment="1">
      <alignment horizontal="center" vertical="top" wrapText="1"/>
    </xf>
    <xf numFmtId="0" fontId="0" fillId="3" borderId="2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6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right" vertical="top" shrinkToFit="1"/>
    </xf>
    <xf numFmtId="0" fontId="0" fillId="4" borderId="1" xfId="0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right" vertical="center" shrinkToFit="1"/>
    </xf>
    <xf numFmtId="0" fontId="0" fillId="4" borderId="1" xfId="0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left" vertical="top" shrinkToFit="1"/>
    </xf>
    <xf numFmtId="1" fontId="3" fillId="0" borderId="1" xfId="0" applyNumberFormat="1" applyFont="1" applyBorder="1" applyAlignment="1">
      <alignment horizontal="center" vertical="center" shrinkToFit="1"/>
    </xf>
    <xf numFmtId="1" fontId="3" fillId="0" borderId="1" xfId="0" applyNumberFormat="1" applyFont="1" applyBorder="1" applyAlignment="1">
      <alignment horizontal="center" vertical="top" shrinkToFit="1"/>
    </xf>
    <xf numFmtId="0" fontId="2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 indent="4"/>
    </xf>
    <xf numFmtId="0" fontId="0" fillId="0" borderId="0" xfId="0" applyAlignment="1">
      <alignment horizontal="center" vertical="top"/>
    </xf>
    <xf numFmtId="0" fontId="0" fillId="0" borderId="9" xfId="0" applyBorder="1" applyAlignment="1">
      <alignment vertical="top"/>
    </xf>
    <xf numFmtId="0" fontId="18" fillId="0" borderId="0" xfId="0" applyFont="1" applyAlignment="1">
      <alignment horizontal="right" vertical="top"/>
    </xf>
    <xf numFmtId="0" fontId="0" fillId="0" borderId="22" xfId="0" applyBorder="1" applyAlignment="1">
      <alignment horizontal="left" vertical="top"/>
    </xf>
    <xf numFmtId="0" fontId="17" fillId="0" borderId="1" xfId="0" applyFont="1" applyBorder="1" applyAlignment="1">
      <alignment horizontal="center" wrapText="1"/>
    </xf>
    <xf numFmtId="0" fontId="6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 indent="1"/>
    </xf>
    <xf numFmtId="0" fontId="4" fillId="0" borderId="6" xfId="0" applyFont="1" applyBorder="1" applyAlignment="1">
      <alignment horizontal="left" vertical="top" wrapText="1" indent="1"/>
    </xf>
    <xf numFmtId="0" fontId="4" fillId="0" borderId="7" xfId="0" applyFont="1" applyBorder="1" applyAlignment="1">
      <alignment horizontal="left" vertical="top" wrapText="1" inden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left" vertical="center" shrinkToFit="1"/>
    </xf>
    <xf numFmtId="164" fontId="3" fillId="0" borderId="3" xfId="0" applyNumberFormat="1" applyFont="1" applyBorder="1" applyAlignment="1">
      <alignment horizontal="left" vertical="center" shrinkToFit="1"/>
    </xf>
    <xf numFmtId="164" fontId="3" fillId="0" borderId="4" xfId="0" applyNumberFormat="1" applyFont="1" applyBorder="1" applyAlignment="1">
      <alignment horizontal="left" vertical="center" shrinkToFit="1"/>
    </xf>
    <xf numFmtId="0" fontId="2" fillId="0" borderId="8" xfId="0" applyFont="1" applyBorder="1" applyAlignment="1">
      <alignment horizontal="left" vertical="top" wrapText="1" indent="4"/>
    </xf>
    <xf numFmtId="0" fontId="2" fillId="0" borderId="9" xfId="0" applyFont="1" applyBorder="1" applyAlignment="1">
      <alignment horizontal="left" vertical="top" wrapText="1" indent="4"/>
    </xf>
    <xf numFmtId="0" fontId="2" fillId="0" borderId="10" xfId="0" applyFont="1" applyBorder="1" applyAlignment="1">
      <alignment horizontal="left" vertical="top" wrapText="1" indent="4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left" vertical="top" shrinkToFit="1"/>
    </xf>
    <xf numFmtId="164" fontId="5" fillId="2" borderId="4" xfId="0" applyNumberFormat="1" applyFont="1" applyFill="1" applyBorder="1" applyAlignment="1">
      <alignment horizontal="left" vertical="top" shrinkToFit="1"/>
    </xf>
    <xf numFmtId="0" fontId="0" fillId="2" borderId="8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6" fillId="4" borderId="7" xfId="0" applyFont="1" applyFill="1" applyBorder="1" applyAlignment="1">
      <alignment horizontal="left" vertical="top" wrapText="1"/>
    </xf>
    <xf numFmtId="0" fontId="0" fillId="4" borderId="5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0" fillId="4" borderId="7" xfId="0" applyFill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17" fillId="2" borderId="12" xfId="0" applyFont="1" applyFill="1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17" fillId="2" borderId="5" xfId="0" applyFont="1" applyFill="1" applyBorder="1" applyAlignment="1">
      <alignment horizontal="left" wrapText="1"/>
    </xf>
    <xf numFmtId="0" fontId="17" fillId="2" borderId="6" xfId="0" applyFont="1" applyFill="1" applyBorder="1" applyAlignment="1">
      <alignment horizontal="left" wrapText="1"/>
    </xf>
    <xf numFmtId="0" fontId="17" fillId="2" borderId="7" xfId="0" applyFont="1" applyFill="1" applyBorder="1" applyAlignment="1">
      <alignment horizontal="left" wrapText="1"/>
    </xf>
    <xf numFmtId="164" fontId="3" fillId="0" borderId="2" xfId="0" applyNumberFormat="1" applyFont="1" applyBorder="1" applyAlignment="1">
      <alignment horizontal="left" vertical="top" shrinkToFit="1"/>
    </xf>
    <xf numFmtId="164" fontId="3" fillId="0" borderId="4" xfId="0" applyNumberFormat="1" applyFont="1" applyBorder="1" applyAlignment="1">
      <alignment horizontal="left" vertical="top" shrinkToFit="1"/>
    </xf>
    <xf numFmtId="0" fontId="10" fillId="0" borderId="5" xfId="0" applyFont="1" applyBorder="1" applyAlignment="1">
      <alignment horizontal="left" vertical="center" wrapText="1"/>
    </xf>
    <xf numFmtId="3" fontId="17" fillId="0" borderId="5" xfId="0" applyNumberFormat="1" applyFont="1" applyBorder="1" applyAlignment="1">
      <alignment horizontal="right" vertical="center" wrapText="1"/>
    </xf>
    <xf numFmtId="3" fontId="17" fillId="0" borderId="6" xfId="0" applyNumberFormat="1" applyFont="1" applyBorder="1" applyAlignment="1">
      <alignment horizontal="right" vertical="center" wrapText="1"/>
    </xf>
    <xf numFmtId="3" fontId="17" fillId="0" borderId="7" xfId="0" applyNumberFormat="1" applyFont="1" applyBorder="1" applyAlignment="1">
      <alignment horizontal="right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3" fontId="17" fillId="0" borderId="5" xfId="0" applyNumberFormat="1" applyFont="1" applyBorder="1" applyAlignment="1">
      <alignment horizontal="right" vertical="top" wrapText="1"/>
    </xf>
    <xf numFmtId="3" fontId="17" fillId="0" borderId="6" xfId="0" applyNumberFormat="1" applyFont="1" applyBorder="1" applyAlignment="1">
      <alignment horizontal="right" vertical="top" wrapText="1"/>
    </xf>
    <xf numFmtId="3" fontId="17" fillId="0" borderId="7" xfId="0" applyNumberFormat="1" applyFont="1" applyBorder="1" applyAlignment="1">
      <alignment horizontal="right" vertical="top" wrapText="1"/>
    </xf>
    <xf numFmtId="0" fontId="0" fillId="4" borderId="5" xfId="0" applyFill="1" applyBorder="1" applyAlignment="1">
      <alignment horizontal="left" vertical="top" wrapText="1"/>
    </xf>
    <xf numFmtId="0" fontId="0" fillId="4" borderId="6" xfId="0" applyFill="1" applyBorder="1" applyAlignment="1">
      <alignment horizontal="left" vertical="top" wrapText="1"/>
    </xf>
    <xf numFmtId="0" fontId="0" fillId="4" borderId="7" xfId="0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0" fillId="4" borderId="20" xfId="0" applyFill="1" applyBorder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left" vertical="center" wrapText="1"/>
    </xf>
    <xf numFmtId="0" fontId="6" fillId="4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top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top" wrapText="1"/>
    </xf>
    <xf numFmtId="0" fontId="0" fillId="4" borderId="15" xfId="0" applyFill="1" applyBorder="1" applyAlignment="1">
      <alignment horizontal="center" vertical="top" wrapText="1"/>
    </xf>
    <xf numFmtId="0" fontId="0" fillId="4" borderId="16" xfId="0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top" wrapText="1"/>
    </xf>
    <xf numFmtId="3" fontId="17" fillId="0" borderId="20" xfId="0" applyNumberFormat="1" applyFont="1" applyBorder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top" wrapText="1" indent="3"/>
    </xf>
    <xf numFmtId="0" fontId="6" fillId="4" borderId="7" xfId="0" applyFont="1" applyFill="1" applyBorder="1" applyAlignment="1">
      <alignment horizontal="left" vertical="top" wrapText="1" indent="3"/>
    </xf>
    <xf numFmtId="0" fontId="6" fillId="4" borderId="5" xfId="0" applyFont="1" applyFill="1" applyBorder="1" applyAlignment="1">
      <alignment horizontal="left" vertical="top" wrapText="1" indent="2"/>
    </xf>
    <xf numFmtId="0" fontId="6" fillId="4" borderId="7" xfId="0" applyFont="1" applyFill="1" applyBorder="1" applyAlignment="1">
      <alignment horizontal="left" vertical="top" wrapText="1" indent="2"/>
    </xf>
    <xf numFmtId="0" fontId="6" fillId="4" borderId="5" xfId="0" applyFont="1" applyFill="1" applyBorder="1" applyAlignment="1">
      <alignment horizontal="left" vertical="top" wrapText="1" indent="1"/>
    </xf>
    <xf numFmtId="0" fontId="6" fillId="4" borderId="7" xfId="0" applyFont="1" applyFill="1" applyBorder="1" applyAlignment="1">
      <alignment horizontal="left" vertical="top" wrapText="1" indent="1"/>
    </xf>
    <xf numFmtId="0" fontId="6" fillId="4" borderId="2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59816</xdr:colOff>
      <xdr:row>0</xdr:row>
      <xdr:rowOff>9524</xdr:rowOff>
    </xdr:from>
    <xdr:ext cx="612388" cy="443484"/>
    <xdr:pic>
      <xdr:nvPicPr>
        <xdr:cNvPr id="7" name="image1.jpe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16" y="9524"/>
          <a:ext cx="612388" cy="443484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106680</xdr:colOff>
          <xdr:row>6</xdr:row>
          <xdr:rowOff>99060</xdr:rowOff>
        </xdr:from>
        <xdr:to>
          <xdr:col>5</xdr:col>
          <xdr:colOff>83820</xdr:colOff>
          <xdr:row>8</xdr:row>
          <xdr:rowOff>15240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106680</xdr:colOff>
          <xdr:row>7</xdr:row>
          <xdr:rowOff>106680</xdr:rowOff>
        </xdr:from>
        <xdr:to>
          <xdr:col>5</xdr:col>
          <xdr:colOff>83820</xdr:colOff>
          <xdr:row>9</xdr:row>
          <xdr:rowOff>7620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106680</xdr:colOff>
          <xdr:row>8</xdr:row>
          <xdr:rowOff>114300</xdr:rowOff>
        </xdr:from>
        <xdr:to>
          <xdr:col>5</xdr:col>
          <xdr:colOff>83820</xdr:colOff>
          <xdr:row>10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612"/>
  <sheetViews>
    <sheetView showGridLines="0" tabSelected="1" zoomScale="130" zoomScaleNormal="130" workbookViewId="0">
      <selection activeCell="J87" sqref="J87:L87"/>
    </sheetView>
  </sheetViews>
  <sheetFormatPr baseColWidth="10" defaultColWidth="9.33203125" defaultRowHeight="13.2"/>
  <cols>
    <col min="1" max="1" width="5" customWidth="1"/>
    <col min="2" max="2" width="5.44140625" customWidth="1"/>
    <col min="3" max="3" width="7.77734375" customWidth="1"/>
    <col min="4" max="4" width="2.44140625" customWidth="1"/>
    <col min="5" max="5" width="3.33203125" customWidth="1"/>
    <col min="6" max="6" width="11.109375" customWidth="1"/>
    <col min="7" max="7" width="34.44140625" customWidth="1"/>
    <col min="8" max="8" width="11.33203125" customWidth="1"/>
    <col min="9" max="10" width="4.6640625" customWidth="1"/>
    <col min="11" max="11" width="4" customWidth="1"/>
    <col min="12" max="12" width="5.109375" customWidth="1"/>
    <col min="13" max="13" width="4" customWidth="1"/>
    <col min="14" max="14" width="3.77734375" customWidth="1"/>
    <col min="15" max="15" width="4.6640625" customWidth="1"/>
    <col min="16" max="16" width="5.33203125" customWidth="1"/>
  </cols>
  <sheetData>
    <row r="1" spans="2:16" ht="11.1" customHeight="1">
      <c r="B1" s="38" t="s">
        <v>0</v>
      </c>
      <c r="C1" s="39"/>
      <c r="D1" s="82" t="s">
        <v>1</v>
      </c>
      <c r="E1" s="83"/>
      <c r="F1" s="83"/>
      <c r="G1" s="84"/>
      <c r="H1" s="82" t="s">
        <v>2</v>
      </c>
      <c r="I1" s="83"/>
      <c r="J1" s="83"/>
      <c r="K1" s="83"/>
      <c r="L1" s="83"/>
      <c r="M1" s="83"/>
      <c r="N1" s="83"/>
      <c r="O1" s="83"/>
      <c r="P1" s="84"/>
    </row>
    <row r="2" spans="2:16" ht="12.75" customHeight="1">
      <c r="B2" s="40"/>
      <c r="C2" s="41"/>
      <c r="D2" s="85" t="s">
        <v>3</v>
      </c>
      <c r="E2" s="86"/>
      <c r="F2" s="86"/>
      <c r="G2" s="1"/>
      <c r="H2" s="87" t="s">
        <v>4</v>
      </c>
      <c r="I2" s="88"/>
      <c r="J2" s="89">
        <v>80000000</v>
      </c>
      <c r="K2" s="89"/>
      <c r="L2" s="89"/>
      <c r="M2" s="2" t="s">
        <v>5</v>
      </c>
      <c r="N2" s="89">
        <v>0</v>
      </c>
      <c r="O2" s="89"/>
      <c r="P2" s="3"/>
    </row>
    <row r="3" spans="2:16" ht="6.15" customHeight="1">
      <c r="B3" s="40"/>
      <c r="C3" s="41"/>
      <c r="D3" s="75"/>
      <c r="E3" s="76"/>
      <c r="F3" s="76"/>
      <c r="G3" s="77"/>
      <c r="H3" s="90"/>
      <c r="I3" s="91"/>
      <c r="J3" s="91"/>
      <c r="K3" s="91"/>
      <c r="L3" s="91"/>
      <c r="M3" s="91"/>
      <c r="N3" s="91"/>
      <c r="O3" s="91"/>
      <c r="P3" s="92"/>
    </row>
    <row r="4" spans="2:16" ht="22.5" customHeight="1">
      <c r="B4" s="40"/>
      <c r="C4" s="41"/>
      <c r="D4" s="35" t="s">
        <v>6</v>
      </c>
      <c r="E4" s="36"/>
      <c r="F4" s="36"/>
      <c r="G4" s="37"/>
      <c r="H4" s="35" t="s">
        <v>7</v>
      </c>
      <c r="I4" s="36"/>
      <c r="J4" s="36"/>
      <c r="K4" s="36"/>
      <c r="L4" s="36"/>
      <c r="M4" s="36"/>
      <c r="N4" s="36"/>
      <c r="O4" s="36"/>
      <c r="P4" s="37"/>
    </row>
    <row r="5" spans="2:16" ht="11.1" customHeight="1">
      <c r="B5" s="40"/>
      <c r="C5" s="41"/>
      <c r="D5" s="93"/>
      <c r="E5" s="94"/>
      <c r="F5" s="94"/>
      <c r="G5" s="95"/>
      <c r="H5" s="93"/>
      <c r="I5" s="94"/>
      <c r="J5" s="94"/>
      <c r="K5" s="94"/>
      <c r="L5" s="94"/>
      <c r="M5" s="94"/>
      <c r="N5" s="94"/>
      <c r="O5" s="94"/>
      <c r="P5" s="95"/>
    </row>
    <row r="6" spans="2:16" ht="14.4" customHeight="1">
      <c r="B6" s="40"/>
      <c r="C6" s="41"/>
      <c r="D6" s="44" t="s">
        <v>8</v>
      </c>
      <c r="E6" s="45"/>
      <c r="F6" s="45"/>
      <c r="G6" s="46"/>
      <c r="H6" s="96">
        <v>3</v>
      </c>
      <c r="I6" s="50" t="s">
        <v>9</v>
      </c>
      <c r="J6" s="51"/>
      <c r="K6" s="51"/>
      <c r="L6" s="51"/>
      <c r="M6" s="51"/>
      <c r="N6" s="51"/>
      <c r="O6" s="51"/>
      <c r="P6" s="52"/>
    </row>
    <row r="7" spans="2:16" ht="12.15" customHeight="1">
      <c r="B7" s="40"/>
      <c r="C7" s="41"/>
      <c r="D7" s="53"/>
      <c r="E7" s="54"/>
      <c r="F7" s="54"/>
      <c r="G7" s="55"/>
      <c r="H7" s="97"/>
      <c r="I7" s="53"/>
      <c r="J7" s="54"/>
      <c r="K7" s="54"/>
      <c r="L7" s="54"/>
      <c r="M7" s="54"/>
      <c r="N7" s="54"/>
      <c r="O7" s="54"/>
      <c r="P7" s="55"/>
    </row>
    <row r="8" spans="2:16" ht="13.65" customHeight="1">
      <c r="B8" s="40"/>
      <c r="C8" s="41"/>
      <c r="D8" s="6">
        <v>1</v>
      </c>
      <c r="E8" s="5"/>
      <c r="F8" s="56" t="s">
        <v>10</v>
      </c>
      <c r="G8" s="57"/>
      <c r="H8" s="58">
        <v>4</v>
      </c>
      <c r="I8" s="61" t="s">
        <v>11</v>
      </c>
      <c r="J8" s="62"/>
      <c r="K8" s="62"/>
      <c r="L8" s="62"/>
      <c r="M8" s="62"/>
      <c r="N8" s="62"/>
      <c r="O8" s="62"/>
      <c r="P8" s="63"/>
    </row>
    <row r="9" spans="2:16" ht="13.65" customHeight="1">
      <c r="B9" s="40"/>
      <c r="C9" s="41"/>
      <c r="D9" s="6">
        <v>2</v>
      </c>
      <c r="E9" s="5"/>
      <c r="F9" s="56" t="s">
        <v>12</v>
      </c>
      <c r="G9" s="57"/>
      <c r="H9" s="59"/>
      <c r="I9" s="64"/>
      <c r="J9" s="65"/>
      <c r="K9" s="66" t="s">
        <v>13</v>
      </c>
      <c r="L9" s="67"/>
      <c r="M9" s="67"/>
      <c r="N9" s="68"/>
      <c r="O9" s="64"/>
      <c r="P9" s="65"/>
    </row>
    <row r="10" spans="2:16" ht="11.25" customHeight="1">
      <c r="B10" s="40"/>
      <c r="C10" s="41"/>
      <c r="D10" s="69">
        <v>5</v>
      </c>
      <c r="E10" s="8"/>
      <c r="F10" s="71" t="s">
        <v>14</v>
      </c>
      <c r="G10" s="72"/>
      <c r="H10" s="59"/>
      <c r="I10" s="64"/>
      <c r="J10" s="65"/>
      <c r="K10" s="29">
        <v>2</v>
      </c>
      <c r="L10" s="29">
        <v>0</v>
      </c>
      <c r="M10" s="29">
        <v>2</v>
      </c>
      <c r="N10" s="29">
        <v>2</v>
      </c>
      <c r="O10" s="64"/>
      <c r="P10" s="65"/>
    </row>
    <row r="11" spans="2:16" ht="14.25" customHeight="1">
      <c r="B11" s="42"/>
      <c r="C11" s="43"/>
      <c r="D11" s="70"/>
      <c r="E11" s="9"/>
      <c r="F11" s="73"/>
      <c r="G11" s="74"/>
      <c r="H11" s="60"/>
      <c r="I11" s="75"/>
      <c r="J11" s="76"/>
      <c r="K11" s="76"/>
      <c r="L11" s="76"/>
      <c r="M11" s="76"/>
      <c r="N11" s="76"/>
      <c r="O11" s="76"/>
      <c r="P11" s="77"/>
    </row>
    <row r="12" spans="2:16" ht="32.25" customHeight="1">
      <c r="B12" s="30" t="s">
        <v>15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78"/>
    </row>
    <row r="13" spans="2:16" ht="19.5" customHeight="1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78"/>
    </row>
    <row r="14" spans="2:16" ht="25.5" customHeight="1">
      <c r="B14" s="47" t="s">
        <v>17</v>
      </c>
      <c r="C14" s="48"/>
      <c r="D14" s="48"/>
      <c r="E14" s="48"/>
      <c r="F14" s="48"/>
      <c r="G14" s="48"/>
      <c r="H14" s="49"/>
      <c r="I14" s="79" t="s">
        <v>18</v>
      </c>
      <c r="J14" s="80"/>
      <c r="K14" s="80"/>
      <c r="L14" s="81"/>
      <c r="M14" s="79" t="s">
        <v>19</v>
      </c>
      <c r="N14" s="80"/>
      <c r="O14" s="80"/>
      <c r="P14" s="81"/>
    </row>
    <row r="15" spans="2:16" ht="24" customHeight="1">
      <c r="B15" s="98" t="s">
        <v>215</v>
      </c>
      <c r="C15" s="36"/>
      <c r="D15" s="36"/>
      <c r="E15" s="36"/>
      <c r="F15" s="36"/>
      <c r="G15" s="36"/>
      <c r="H15" s="37"/>
      <c r="I15" s="12">
        <v>10</v>
      </c>
      <c r="J15" s="99">
        <v>0</v>
      </c>
      <c r="K15" s="100"/>
      <c r="L15" s="101"/>
      <c r="M15" s="13"/>
      <c r="N15" s="102"/>
      <c r="O15" s="103"/>
      <c r="P15" s="104"/>
    </row>
    <row r="16" spans="2:16" ht="25.5" customHeight="1">
      <c r="B16" s="32" t="s">
        <v>20</v>
      </c>
      <c r="C16" s="33"/>
      <c r="D16" s="33"/>
      <c r="E16" s="33"/>
      <c r="F16" s="33"/>
      <c r="G16" s="33"/>
      <c r="H16" s="34"/>
      <c r="I16" s="12">
        <v>11</v>
      </c>
      <c r="J16" s="99"/>
      <c r="K16" s="100"/>
      <c r="L16" s="101"/>
      <c r="M16" s="13"/>
      <c r="N16" s="102"/>
      <c r="O16" s="103"/>
      <c r="P16" s="104"/>
    </row>
    <row r="17" spans="2:16" ht="25.5" customHeight="1">
      <c r="B17" s="32" t="s">
        <v>21</v>
      </c>
      <c r="C17" s="33"/>
      <c r="D17" s="33"/>
      <c r="E17" s="33"/>
      <c r="F17" s="33"/>
      <c r="G17" s="33"/>
      <c r="H17" s="34"/>
      <c r="I17" s="12">
        <v>12</v>
      </c>
      <c r="J17" s="99"/>
      <c r="K17" s="100"/>
      <c r="L17" s="101"/>
      <c r="M17" s="13"/>
      <c r="N17" s="102"/>
      <c r="O17" s="103"/>
      <c r="P17" s="104"/>
    </row>
    <row r="18" spans="2:16" ht="25.35" customHeight="1">
      <c r="B18" s="35" t="s">
        <v>22</v>
      </c>
      <c r="C18" s="36"/>
      <c r="D18" s="36"/>
      <c r="E18" s="36"/>
      <c r="F18" s="36"/>
      <c r="G18" s="36"/>
      <c r="H18" s="37"/>
      <c r="I18" s="12">
        <v>13</v>
      </c>
      <c r="J18" s="99"/>
      <c r="K18" s="100"/>
      <c r="L18" s="101"/>
      <c r="M18" s="13"/>
      <c r="N18" s="102"/>
      <c r="O18" s="103"/>
      <c r="P18" s="104"/>
    </row>
    <row r="19" spans="2:16" ht="37.35" customHeight="1">
      <c r="B19" s="35" t="s">
        <v>23</v>
      </c>
      <c r="C19" s="36"/>
      <c r="D19" s="36"/>
      <c r="E19" s="36"/>
      <c r="F19" s="36"/>
      <c r="G19" s="36"/>
      <c r="H19" s="37"/>
      <c r="I19" s="14">
        <v>14</v>
      </c>
      <c r="J19" s="105"/>
      <c r="K19" s="106"/>
      <c r="L19" s="107"/>
      <c r="M19" s="15"/>
      <c r="N19" s="108"/>
      <c r="O19" s="109"/>
      <c r="P19" s="110"/>
    </row>
    <row r="20" spans="2:16" ht="25.5" customHeight="1">
      <c r="B20" s="32" t="s">
        <v>24</v>
      </c>
      <c r="C20" s="33"/>
      <c r="D20" s="33"/>
      <c r="E20" s="33"/>
      <c r="F20" s="33"/>
      <c r="G20" s="33"/>
      <c r="H20" s="34"/>
      <c r="I20" s="12">
        <v>15</v>
      </c>
      <c r="J20" s="99"/>
      <c r="K20" s="100"/>
      <c r="L20" s="101"/>
      <c r="M20" s="13"/>
      <c r="N20" s="102"/>
      <c r="O20" s="103"/>
      <c r="P20" s="104"/>
    </row>
    <row r="21" spans="2:16" ht="47.1" customHeight="1">
      <c r="B21" s="35" t="s">
        <v>25</v>
      </c>
      <c r="C21" s="36"/>
      <c r="D21" s="36"/>
      <c r="E21" s="36"/>
      <c r="F21" s="36"/>
      <c r="G21" s="36"/>
      <c r="H21" s="37"/>
      <c r="I21" s="14">
        <v>16</v>
      </c>
      <c r="J21" s="105"/>
      <c r="K21" s="106"/>
      <c r="L21" s="107"/>
      <c r="M21" s="15"/>
      <c r="N21" s="108"/>
      <c r="O21" s="109"/>
      <c r="P21" s="110"/>
    </row>
    <row r="22" spans="2:16" ht="20.85" customHeight="1">
      <c r="B22" s="35" t="s">
        <v>26</v>
      </c>
      <c r="C22" s="36"/>
      <c r="D22" s="36"/>
      <c r="E22" s="36"/>
      <c r="F22" s="36"/>
      <c r="G22" s="36"/>
      <c r="H22" s="37"/>
      <c r="I22" s="12">
        <v>17</v>
      </c>
      <c r="J22" s="99"/>
      <c r="K22" s="100"/>
      <c r="L22" s="101"/>
      <c r="M22" s="13"/>
      <c r="N22" s="102"/>
      <c r="O22" s="103"/>
      <c r="P22" s="104"/>
    </row>
    <row r="23" spans="2:16" ht="29.85" customHeight="1">
      <c r="B23" s="35" t="s">
        <v>27</v>
      </c>
      <c r="C23" s="36"/>
      <c r="D23" s="36"/>
      <c r="E23" s="36"/>
      <c r="F23" s="36"/>
      <c r="G23" s="36"/>
      <c r="H23" s="37"/>
      <c r="I23" s="14">
        <v>18</v>
      </c>
      <c r="J23" s="99"/>
      <c r="K23" s="100"/>
      <c r="L23" s="101"/>
      <c r="M23" s="13"/>
      <c r="N23" s="102"/>
      <c r="O23" s="103"/>
      <c r="P23" s="104"/>
    </row>
    <row r="24" spans="2:16" ht="62.85" customHeight="1">
      <c r="B24" s="35" t="s">
        <v>28</v>
      </c>
      <c r="C24" s="36"/>
      <c r="D24" s="36"/>
      <c r="E24" s="36"/>
      <c r="F24" s="36"/>
      <c r="G24" s="36"/>
      <c r="H24" s="37"/>
      <c r="I24" s="14">
        <v>19</v>
      </c>
      <c r="J24" s="105"/>
      <c r="K24" s="106"/>
      <c r="L24" s="107"/>
      <c r="M24" s="15"/>
      <c r="N24" s="108"/>
      <c r="O24" s="109"/>
      <c r="P24" s="110"/>
    </row>
    <row r="25" spans="2:16" ht="42.9" customHeight="1">
      <c r="B25" s="35" t="s">
        <v>29</v>
      </c>
      <c r="C25" s="36"/>
      <c r="D25" s="36"/>
      <c r="E25" s="36"/>
      <c r="F25" s="36"/>
      <c r="G25" s="36"/>
      <c r="H25" s="37"/>
      <c r="I25" s="12">
        <v>20</v>
      </c>
      <c r="J25" s="105"/>
      <c r="K25" s="106"/>
      <c r="L25" s="107"/>
      <c r="M25" s="15"/>
      <c r="N25" s="108"/>
      <c r="O25" s="109"/>
      <c r="P25" s="110"/>
    </row>
    <row r="26" spans="2:16" ht="24" customHeight="1">
      <c r="B26" s="35" t="s">
        <v>30</v>
      </c>
      <c r="C26" s="36"/>
      <c r="D26" s="36"/>
      <c r="E26" s="36"/>
      <c r="F26" s="36"/>
      <c r="G26" s="36"/>
      <c r="H26" s="37"/>
      <c r="I26" s="12">
        <v>21</v>
      </c>
      <c r="J26" s="99"/>
      <c r="K26" s="100"/>
      <c r="L26" s="101"/>
      <c r="M26" s="13"/>
      <c r="N26" s="102"/>
      <c r="O26" s="103"/>
      <c r="P26" s="104"/>
    </row>
    <row r="27" spans="2:16" ht="24" customHeight="1">
      <c r="B27" s="35" t="s">
        <v>31</v>
      </c>
      <c r="C27" s="36"/>
      <c r="D27" s="36"/>
      <c r="E27" s="36"/>
      <c r="F27" s="36"/>
      <c r="G27" s="36"/>
      <c r="H27" s="37"/>
      <c r="I27" s="12">
        <v>22</v>
      </c>
      <c r="J27" s="99"/>
      <c r="K27" s="100"/>
      <c r="L27" s="101"/>
      <c r="M27" s="13"/>
      <c r="N27" s="102"/>
      <c r="O27" s="103"/>
      <c r="P27" s="104"/>
    </row>
    <row r="28" spans="2:16" ht="24" customHeight="1">
      <c r="B28" s="35" t="s">
        <v>32</v>
      </c>
      <c r="C28" s="36"/>
      <c r="D28" s="36"/>
      <c r="E28" s="36"/>
      <c r="F28" s="36"/>
      <c r="G28" s="36"/>
      <c r="H28" s="37"/>
      <c r="I28" s="12">
        <v>23</v>
      </c>
      <c r="J28" s="99"/>
      <c r="K28" s="100"/>
      <c r="L28" s="101"/>
      <c r="M28" s="13"/>
      <c r="N28" s="102"/>
      <c r="O28" s="103"/>
      <c r="P28" s="104"/>
    </row>
    <row r="29" spans="2:16" ht="24" customHeight="1">
      <c r="B29" s="32" t="s">
        <v>33</v>
      </c>
      <c r="C29" s="33"/>
      <c r="D29" s="33"/>
      <c r="E29" s="33"/>
      <c r="F29" s="33"/>
      <c r="G29" s="33"/>
      <c r="H29" s="34"/>
      <c r="I29" s="13"/>
      <c r="J29" s="102"/>
      <c r="K29" s="103"/>
      <c r="L29" s="104"/>
      <c r="M29" s="16">
        <v>77</v>
      </c>
      <c r="N29" s="99">
        <f>SUM(J15:L28)</f>
        <v>0</v>
      </c>
      <c r="O29" s="100"/>
      <c r="P29" s="101"/>
    </row>
    <row r="30" spans="2:16" ht="25.5" customHeight="1">
      <c r="B30" s="32" t="s">
        <v>34</v>
      </c>
      <c r="C30" s="33"/>
      <c r="D30" s="33"/>
      <c r="E30" s="33"/>
      <c r="F30" s="33"/>
      <c r="G30" s="33"/>
      <c r="H30" s="34"/>
      <c r="I30" s="12">
        <v>24</v>
      </c>
      <c r="J30" s="99"/>
      <c r="K30" s="100"/>
      <c r="L30" s="101"/>
      <c r="M30" s="13"/>
      <c r="N30" s="102"/>
      <c r="O30" s="103"/>
      <c r="P30" s="104"/>
    </row>
    <row r="31" spans="2:16" ht="24" customHeight="1">
      <c r="B31" s="108" t="s">
        <v>35</v>
      </c>
      <c r="C31" s="109"/>
      <c r="D31" s="109"/>
      <c r="E31" s="109"/>
      <c r="F31" s="109"/>
      <c r="G31" s="109"/>
      <c r="H31" s="110"/>
      <c r="I31" s="13"/>
      <c r="J31" s="102"/>
      <c r="K31" s="103"/>
      <c r="L31" s="104"/>
      <c r="M31" s="16">
        <v>78</v>
      </c>
      <c r="N31" s="99">
        <f>+N29-J30</f>
        <v>0</v>
      </c>
      <c r="O31" s="100"/>
      <c r="P31" s="101"/>
    </row>
    <row r="32" spans="2:16" ht="29.4" customHeight="1">
      <c r="B32" s="111" t="s">
        <v>36</v>
      </c>
      <c r="C32" s="112"/>
      <c r="D32" s="112"/>
      <c r="E32" s="112"/>
      <c r="F32" s="112"/>
      <c r="G32" s="112"/>
      <c r="H32" s="113"/>
      <c r="I32" s="12">
        <v>25</v>
      </c>
      <c r="J32" s="99"/>
      <c r="K32" s="100"/>
      <c r="L32" s="101"/>
      <c r="M32" s="13"/>
      <c r="N32" s="102"/>
      <c r="O32" s="103"/>
      <c r="P32" s="104"/>
    </row>
    <row r="33" spans="2:16" ht="25.35" customHeight="1">
      <c r="B33" s="111" t="s">
        <v>37</v>
      </c>
      <c r="C33" s="112"/>
      <c r="D33" s="112"/>
      <c r="E33" s="112"/>
      <c r="F33" s="112"/>
      <c r="G33" s="112"/>
      <c r="H33" s="113"/>
      <c r="I33" s="12">
        <v>26</v>
      </c>
      <c r="J33" s="99"/>
      <c r="K33" s="100"/>
      <c r="L33" s="101"/>
      <c r="M33" s="13"/>
      <c r="N33" s="102"/>
      <c r="O33" s="103"/>
      <c r="P33" s="104"/>
    </row>
    <row r="34" spans="2:16" ht="24" customHeight="1">
      <c r="B34" s="111" t="s">
        <v>38</v>
      </c>
      <c r="C34" s="112"/>
      <c r="D34" s="112"/>
      <c r="E34" s="112"/>
      <c r="F34" s="112"/>
      <c r="G34" s="112"/>
      <c r="H34" s="113"/>
      <c r="I34" s="12">
        <v>27</v>
      </c>
      <c r="J34" s="99"/>
      <c r="K34" s="100"/>
      <c r="L34" s="101"/>
      <c r="M34" s="13"/>
      <c r="N34" s="102"/>
      <c r="O34" s="103"/>
      <c r="P34" s="104"/>
    </row>
    <row r="35" spans="2:16" ht="25.5" customHeight="1">
      <c r="B35" s="111" t="s">
        <v>39</v>
      </c>
      <c r="C35" s="112"/>
      <c r="D35" s="112"/>
      <c r="E35" s="112"/>
      <c r="F35" s="112"/>
      <c r="G35" s="112"/>
      <c r="H35" s="113"/>
      <c r="I35" s="12">
        <v>28</v>
      </c>
      <c r="J35" s="99"/>
      <c r="K35" s="100"/>
      <c r="L35" s="101"/>
      <c r="M35" s="13"/>
      <c r="N35" s="102"/>
      <c r="O35" s="103"/>
      <c r="P35" s="104"/>
    </row>
    <row r="36" spans="2:16" ht="25.5" customHeight="1">
      <c r="B36" s="111" t="s">
        <v>40</v>
      </c>
      <c r="C36" s="112"/>
      <c r="D36" s="112"/>
      <c r="E36" s="112"/>
      <c r="F36" s="112"/>
      <c r="G36" s="112"/>
      <c r="H36" s="113"/>
      <c r="I36" s="12">
        <v>29</v>
      </c>
      <c r="J36" s="99"/>
      <c r="K36" s="100"/>
      <c r="L36" s="101"/>
      <c r="M36" s="13"/>
      <c r="N36" s="102"/>
      <c r="O36" s="103"/>
      <c r="P36" s="104"/>
    </row>
    <row r="37" spans="2:16" ht="25.5" customHeight="1">
      <c r="B37" s="111" t="s">
        <v>41</v>
      </c>
      <c r="C37" s="112"/>
      <c r="D37" s="112"/>
      <c r="E37" s="112"/>
      <c r="F37" s="112"/>
      <c r="G37" s="112"/>
      <c r="H37" s="113"/>
      <c r="I37" s="12">
        <v>30</v>
      </c>
      <c r="J37" s="99"/>
      <c r="K37" s="100"/>
      <c r="L37" s="101"/>
      <c r="M37" s="13"/>
      <c r="N37" s="102"/>
      <c r="O37" s="103"/>
      <c r="P37" s="104"/>
    </row>
    <row r="38" spans="2:16" ht="24" customHeight="1">
      <c r="B38" s="111" t="s">
        <v>42</v>
      </c>
      <c r="C38" s="112"/>
      <c r="D38" s="112"/>
      <c r="E38" s="112"/>
      <c r="F38" s="112"/>
      <c r="G38" s="112"/>
      <c r="H38" s="113"/>
      <c r="I38" s="12">
        <v>31</v>
      </c>
      <c r="J38" s="99"/>
      <c r="K38" s="100"/>
      <c r="L38" s="101"/>
      <c r="M38" s="13"/>
      <c r="N38" s="102"/>
      <c r="O38" s="103"/>
      <c r="P38" s="104"/>
    </row>
    <row r="39" spans="2:16" ht="25.5" customHeight="1">
      <c r="B39" s="108" t="s">
        <v>43</v>
      </c>
      <c r="C39" s="109"/>
      <c r="D39" s="109"/>
      <c r="E39" s="109"/>
      <c r="F39" s="109"/>
      <c r="G39" s="109"/>
      <c r="H39" s="110"/>
      <c r="I39" s="13"/>
      <c r="J39" s="102"/>
      <c r="K39" s="103"/>
      <c r="L39" s="104"/>
      <c r="M39" s="16">
        <v>79</v>
      </c>
      <c r="N39" s="99">
        <f>+N31-SUM(J32:L38)</f>
        <v>0</v>
      </c>
      <c r="O39" s="100"/>
      <c r="P39" s="101"/>
    </row>
    <row r="40" spans="2:16" ht="25.5" customHeight="1">
      <c r="B40" s="47" t="s">
        <v>44</v>
      </c>
      <c r="C40" s="48"/>
      <c r="D40" s="48"/>
      <c r="E40" s="48"/>
      <c r="F40" s="48"/>
      <c r="G40" s="48"/>
      <c r="H40" s="49"/>
      <c r="I40" s="79" t="s">
        <v>18</v>
      </c>
      <c r="J40" s="80"/>
      <c r="K40" s="80"/>
      <c r="L40" s="81"/>
      <c r="M40" s="79" t="s">
        <v>19</v>
      </c>
      <c r="N40" s="80"/>
      <c r="O40" s="80"/>
      <c r="P40" s="81"/>
    </row>
    <row r="41" spans="2:16" ht="24" customHeight="1">
      <c r="B41" s="30" t="s">
        <v>45</v>
      </c>
      <c r="C41" s="31"/>
      <c r="D41" s="31"/>
      <c r="E41" s="31"/>
      <c r="F41" s="31"/>
      <c r="G41" s="31"/>
      <c r="H41" s="78"/>
      <c r="I41" s="13"/>
      <c r="J41" s="102"/>
      <c r="K41" s="103"/>
      <c r="L41" s="104"/>
      <c r="M41" s="16">
        <v>80</v>
      </c>
      <c r="N41" s="99">
        <v>0</v>
      </c>
      <c r="O41" s="100"/>
      <c r="P41" s="101"/>
    </row>
    <row r="42" spans="2:16" ht="45.6" customHeight="1">
      <c r="B42" s="111" t="s">
        <v>46</v>
      </c>
      <c r="C42" s="112"/>
      <c r="D42" s="112"/>
      <c r="E42" s="112"/>
      <c r="F42" s="112"/>
      <c r="G42" s="112"/>
      <c r="H42" s="113"/>
      <c r="I42" s="14">
        <v>32</v>
      </c>
      <c r="J42" s="105"/>
      <c r="K42" s="106"/>
      <c r="L42" s="107"/>
      <c r="M42" s="15"/>
      <c r="N42" s="108"/>
      <c r="O42" s="109"/>
      <c r="P42" s="110"/>
    </row>
    <row r="43" spans="2:16" ht="25.35" customHeight="1">
      <c r="B43" s="111" t="s">
        <v>47</v>
      </c>
      <c r="C43" s="112"/>
      <c r="D43" s="112"/>
      <c r="E43" s="112"/>
      <c r="F43" s="112"/>
      <c r="G43" s="112"/>
      <c r="H43" s="113"/>
      <c r="I43" s="12">
        <v>33</v>
      </c>
      <c r="J43" s="99"/>
      <c r="K43" s="100"/>
      <c r="L43" s="101"/>
      <c r="M43" s="13"/>
      <c r="N43" s="102"/>
      <c r="O43" s="103"/>
      <c r="P43" s="104"/>
    </row>
    <row r="44" spans="2:16" ht="24.6" customHeight="1">
      <c r="B44" s="111" t="s">
        <v>48</v>
      </c>
      <c r="C44" s="112"/>
      <c r="D44" s="112"/>
      <c r="E44" s="112"/>
      <c r="F44" s="112"/>
      <c r="G44" s="112"/>
      <c r="H44" s="113"/>
      <c r="I44" s="12">
        <v>34</v>
      </c>
      <c r="J44" s="99"/>
      <c r="K44" s="100"/>
      <c r="L44" s="101"/>
      <c r="M44" s="13"/>
      <c r="N44" s="102"/>
      <c r="O44" s="103"/>
      <c r="P44" s="104"/>
    </row>
    <row r="45" spans="2:16" ht="25.5" customHeight="1">
      <c r="B45" s="111" t="s">
        <v>49</v>
      </c>
      <c r="C45" s="112"/>
      <c r="D45" s="112"/>
      <c r="E45" s="112"/>
      <c r="F45" s="112"/>
      <c r="G45" s="112"/>
      <c r="H45" s="113"/>
      <c r="I45" s="12">
        <v>35</v>
      </c>
      <c r="J45" s="99"/>
      <c r="K45" s="100"/>
      <c r="L45" s="101"/>
      <c r="M45" s="13"/>
      <c r="N45" s="102"/>
      <c r="O45" s="103"/>
      <c r="P45" s="104"/>
    </row>
    <row r="46" spans="2:16" ht="39" customHeight="1">
      <c r="B46" s="111" t="s">
        <v>50</v>
      </c>
      <c r="C46" s="112"/>
      <c r="D46" s="112"/>
      <c r="E46" s="112"/>
      <c r="F46" s="112"/>
      <c r="G46" s="112"/>
      <c r="H46" s="113"/>
      <c r="I46" s="12">
        <v>36</v>
      </c>
      <c r="J46" s="105"/>
      <c r="K46" s="106"/>
      <c r="L46" s="107"/>
      <c r="M46" s="15"/>
      <c r="N46" s="108"/>
      <c r="O46" s="109"/>
      <c r="P46" s="110"/>
    </row>
    <row r="47" spans="2:16" ht="38.4" customHeight="1">
      <c r="B47" s="111" t="s">
        <v>51</v>
      </c>
      <c r="C47" s="112"/>
      <c r="D47" s="112"/>
      <c r="E47" s="112"/>
      <c r="F47" s="112"/>
      <c r="G47" s="112"/>
      <c r="H47" s="113"/>
      <c r="I47" s="14">
        <v>37</v>
      </c>
      <c r="J47" s="105"/>
      <c r="K47" s="106"/>
      <c r="L47" s="107"/>
      <c r="M47" s="15"/>
      <c r="N47" s="108"/>
      <c r="O47" s="109"/>
      <c r="P47" s="110"/>
    </row>
    <row r="48" spans="2:16" ht="24" customHeight="1">
      <c r="B48" s="111" t="s">
        <v>52</v>
      </c>
      <c r="C48" s="112"/>
      <c r="D48" s="112"/>
      <c r="E48" s="112"/>
      <c r="F48" s="112"/>
      <c r="G48" s="112"/>
      <c r="H48" s="113"/>
      <c r="I48" s="12">
        <v>38</v>
      </c>
      <c r="J48" s="99"/>
      <c r="K48" s="100"/>
      <c r="L48" s="101"/>
      <c r="M48" s="13"/>
      <c r="N48" s="102"/>
      <c r="O48" s="103"/>
      <c r="P48" s="104"/>
    </row>
    <row r="49" spans="2:16" ht="24" customHeight="1">
      <c r="B49" s="111" t="s">
        <v>53</v>
      </c>
      <c r="C49" s="112"/>
      <c r="D49" s="112"/>
      <c r="E49" s="112"/>
      <c r="F49" s="112"/>
      <c r="G49" s="112"/>
      <c r="H49" s="113"/>
      <c r="I49" s="12">
        <v>39</v>
      </c>
      <c r="J49" s="99">
        <v>0</v>
      </c>
      <c r="K49" s="100"/>
      <c r="L49" s="101"/>
      <c r="M49" s="13"/>
      <c r="N49" s="102"/>
      <c r="O49" s="103"/>
      <c r="P49" s="104"/>
    </row>
    <row r="50" spans="2:16" ht="25.5" customHeight="1">
      <c r="B50" s="108" t="s">
        <v>54</v>
      </c>
      <c r="C50" s="109"/>
      <c r="D50" s="109"/>
      <c r="E50" s="109"/>
      <c r="F50" s="109"/>
      <c r="G50" s="109"/>
      <c r="H50" s="110"/>
      <c r="I50" s="13"/>
      <c r="J50" s="102"/>
      <c r="K50" s="103"/>
      <c r="L50" s="104"/>
      <c r="M50" s="16">
        <v>81</v>
      </c>
      <c r="N50" s="99">
        <f>+N41-SUM(J42:L49)</f>
        <v>0</v>
      </c>
      <c r="O50" s="100"/>
      <c r="P50" s="101"/>
    </row>
    <row r="51" spans="2:16" ht="23.85" customHeight="1">
      <c r="B51" s="108" t="s">
        <v>55</v>
      </c>
      <c r="C51" s="109"/>
      <c r="D51" s="109"/>
      <c r="E51" s="109"/>
      <c r="F51" s="109"/>
      <c r="G51" s="109"/>
      <c r="H51" s="110"/>
      <c r="I51" s="13"/>
      <c r="J51" s="102"/>
      <c r="K51" s="103"/>
      <c r="L51" s="104"/>
      <c r="M51" s="16">
        <v>82</v>
      </c>
      <c r="N51" s="99">
        <f>IF(N39-N50&lt;0,0,N39-N50)</f>
        <v>0</v>
      </c>
      <c r="O51" s="100"/>
      <c r="P51" s="101"/>
    </row>
    <row r="52" spans="2:16" ht="25.5" customHeight="1">
      <c r="B52" s="79" t="s">
        <v>211</v>
      </c>
      <c r="C52" s="80"/>
      <c r="D52" s="80"/>
      <c r="E52" s="80"/>
      <c r="F52" s="80"/>
      <c r="G52" s="80"/>
      <c r="H52" s="81"/>
      <c r="I52" s="117" t="s">
        <v>18</v>
      </c>
      <c r="J52" s="118"/>
      <c r="K52" s="118"/>
      <c r="L52" s="118"/>
      <c r="M52" s="117" t="s">
        <v>19</v>
      </c>
      <c r="N52" s="118"/>
      <c r="O52" s="118"/>
      <c r="P52" s="118"/>
    </row>
    <row r="53" spans="2:16" ht="34.5" customHeight="1">
      <c r="B53" s="114" t="s">
        <v>212</v>
      </c>
      <c r="C53" s="115"/>
      <c r="D53" s="115"/>
      <c r="E53" s="115"/>
      <c r="F53" s="115"/>
      <c r="G53" s="115"/>
      <c r="H53" s="116"/>
      <c r="I53" s="14">
        <v>40</v>
      </c>
      <c r="J53" s="99"/>
      <c r="K53" s="100"/>
      <c r="L53" s="101"/>
      <c r="M53" s="13"/>
      <c r="N53" s="102"/>
      <c r="O53" s="103"/>
      <c r="P53" s="104"/>
    </row>
    <row r="54" spans="2:16" ht="24.9" customHeight="1">
      <c r="B54" s="44" t="s">
        <v>56</v>
      </c>
      <c r="C54" s="45"/>
      <c r="D54" s="45"/>
      <c r="E54" s="45"/>
      <c r="F54" s="45"/>
      <c r="G54" s="45"/>
      <c r="H54" s="46"/>
      <c r="I54" s="12">
        <v>41</v>
      </c>
      <c r="J54" s="99"/>
      <c r="K54" s="100"/>
      <c r="L54" s="101"/>
      <c r="M54" s="13"/>
      <c r="N54" s="102"/>
      <c r="O54" s="103"/>
      <c r="P54" s="104"/>
    </row>
    <row r="55" spans="2:16" ht="20.100000000000001" customHeight="1">
      <c r="B55" s="44" t="s">
        <v>57</v>
      </c>
      <c r="C55" s="45"/>
      <c r="D55" s="45"/>
      <c r="E55" s="45"/>
      <c r="F55" s="45"/>
      <c r="G55" s="45"/>
      <c r="H55" s="46"/>
      <c r="I55" s="12">
        <v>42</v>
      </c>
      <c r="J55" s="99"/>
      <c r="K55" s="100"/>
      <c r="L55" s="101"/>
      <c r="M55" s="13"/>
      <c r="N55" s="102"/>
      <c r="O55" s="103"/>
      <c r="P55" s="104"/>
    </row>
    <row r="56" spans="2:16" ht="38.1" customHeight="1">
      <c r="B56" s="44" t="s">
        <v>58</v>
      </c>
      <c r="C56" s="45"/>
      <c r="D56" s="45"/>
      <c r="E56" s="45"/>
      <c r="F56" s="45"/>
      <c r="G56" s="45"/>
      <c r="H56" s="46"/>
      <c r="I56" s="14">
        <v>43</v>
      </c>
      <c r="J56" s="99"/>
      <c r="K56" s="100"/>
      <c r="L56" s="101"/>
      <c r="M56" s="13"/>
      <c r="N56" s="102"/>
      <c r="O56" s="103"/>
      <c r="P56" s="104"/>
    </row>
    <row r="57" spans="2:16" ht="47.1" customHeight="1">
      <c r="B57" s="44" t="s">
        <v>59</v>
      </c>
      <c r="C57" s="45"/>
      <c r="D57" s="45"/>
      <c r="E57" s="45"/>
      <c r="F57" s="45"/>
      <c r="G57" s="45"/>
      <c r="H57" s="46"/>
      <c r="I57" s="14">
        <v>44</v>
      </c>
      <c r="J57" s="99"/>
      <c r="K57" s="100"/>
      <c r="L57" s="101"/>
      <c r="M57" s="13"/>
      <c r="N57" s="102"/>
      <c r="O57" s="103"/>
      <c r="P57" s="104"/>
    </row>
    <row r="58" spans="2:16" ht="42.9" customHeight="1">
      <c r="B58" s="44" t="s">
        <v>60</v>
      </c>
      <c r="C58" s="45"/>
      <c r="D58" s="45"/>
      <c r="E58" s="45"/>
      <c r="F58" s="45"/>
      <c r="G58" s="45"/>
      <c r="H58" s="46"/>
      <c r="I58" s="12">
        <v>45</v>
      </c>
      <c r="J58" s="99"/>
      <c r="K58" s="100"/>
      <c r="L58" s="101"/>
      <c r="M58" s="13"/>
      <c r="N58" s="102"/>
      <c r="O58" s="103"/>
      <c r="P58" s="104"/>
    </row>
    <row r="59" spans="2:16" ht="24" customHeight="1">
      <c r="B59" s="44" t="s">
        <v>61</v>
      </c>
      <c r="C59" s="45"/>
      <c r="D59" s="45">
        <v>46</v>
      </c>
      <c r="E59" s="45"/>
      <c r="F59" s="45"/>
      <c r="G59" s="45"/>
      <c r="H59" s="46"/>
      <c r="I59" s="12">
        <v>46</v>
      </c>
      <c r="J59" s="99"/>
      <c r="K59" s="100"/>
      <c r="L59" s="101"/>
      <c r="M59" s="13"/>
      <c r="N59" s="102"/>
      <c r="O59" s="103"/>
      <c r="P59" s="104"/>
    </row>
    <row r="60" spans="2:16" ht="24" customHeight="1">
      <c r="B60" s="44" t="s">
        <v>62</v>
      </c>
      <c r="C60" s="45"/>
      <c r="D60" s="45">
        <v>47</v>
      </c>
      <c r="E60" s="45"/>
      <c r="F60" s="45"/>
      <c r="G60" s="45"/>
      <c r="H60" s="46"/>
      <c r="I60" s="12">
        <v>47</v>
      </c>
      <c r="J60" s="99"/>
      <c r="K60" s="100"/>
      <c r="L60" s="101"/>
      <c r="M60" s="13"/>
      <c r="N60" s="102"/>
      <c r="O60" s="103"/>
      <c r="P60" s="104"/>
    </row>
    <row r="61" spans="2:16" ht="24" customHeight="1">
      <c r="B61" s="44" t="s">
        <v>63</v>
      </c>
      <c r="C61" s="45"/>
      <c r="D61" s="45">
        <v>48</v>
      </c>
      <c r="E61" s="45"/>
      <c r="F61" s="45"/>
      <c r="G61" s="45"/>
      <c r="H61" s="46"/>
      <c r="I61" s="12">
        <v>48</v>
      </c>
      <c r="J61" s="99"/>
      <c r="K61" s="100"/>
      <c r="L61" s="101"/>
      <c r="M61" s="13"/>
      <c r="N61" s="102"/>
      <c r="O61" s="103"/>
      <c r="P61" s="104"/>
    </row>
    <row r="62" spans="2:16" ht="24" customHeight="1">
      <c r="B62" s="44" t="s">
        <v>64</v>
      </c>
      <c r="C62" s="45"/>
      <c r="D62" s="45">
        <v>49</v>
      </c>
      <c r="E62" s="45"/>
      <c r="F62" s="45"/>
      <c r="G62" s="45"/>
      <c r="H62" s="46"/>
      <c r="I62" s="12">
        <v>49</v>
      </c>
      <c r="J62" s="99"/>
      <c r="K62" s="100"/>
      <c r="L62" s="101"/>
      <c r="M62" s="13"/>
      <c r="N62" s="102"/>
      <c r="O62" s="103"/>
      <c r="P62" s="104"/>
    </row>
    <row r="63" spans="2:16" ht="25.5" customHeight="1">
      <c r="B63" s="44" t="s">
        <v>65</v>
      </c>
      <c r="C63" s="45"/>
      <c r="D63" s="45">
        <v>50</v>
      </c>
      <c r="E63" s="45"/>
      <c r="F63" s="45"/>
      <c r="G63" s="45"/>
      <c r="H63" s="46"/>
      <c r="I63" s="12">
        <v>50</v>
      </c>
      <c r="J63" s="99"/>
      <c r="K63" s="100"/>
      <c r="L63" s="101"/>
      <c r="M63" s="13"/>
      <c r="N63" s="102"/>
      <c r="O63" s="103"/>
      <c r="P63" s="104"/>
    </row>
    <row r="64" spans="2:16" ht="24" customHeight="1">
      <c r="B64" s="44" t="s">
        <v>66</v>
      </c>
      <c r="C64" s="45"/>
      <c r="D64" s="45">
        <v>51</v>
      </c>
      <c r="E64" s="45"/>
      <c r="F64" s="45"/>
      <c r="G64" s="45"/>
      <c r="H64" s="46"/>
      <c r="I64" s="12">
        <v>51</v>
      </c>
      <c r="J64" s="99"/>
      <c r="K64" s="100"/>
      <c r="L64" s="101"/>
      <c r="M64" s="13"/>
      <c r="N64" s="102"/>
      <c r="O64" s="103"/>
      <c r="P64" s="104"/>
    </row>
    <row r="65" spans="2:16" ht="24" customHeight="1">
      <c r="B65" s="44" t="s">
        <v>67</v>
      </c>
      <c r="C65" s="45"/>
      <c r="D65" s="45">
        <v>52</v>
      </c>
      <c r="E65" s="45"/>
      <c r="F65" s="45"/>
      <c r="G65" s="45"/>
      <c r="H65" s="46"/>
      <c r="I65" s="12">
        <v>52</v>
      </c>
      <c r="J65" s="99"/>
      <c r="K65" s="100"/>
      <c r="L65" s="101"/>
      <c r="M65" s="13"/>
      <c r="N65" s="102"/>
      <c r="O65" s="103"/>
      <c r="P65" s="104"/>
    </row>
    <row r="66" spans="2:16" ht="24" customHeight="1">
      <c r="B66" s="44" t="s">
        <v>68</v>
      </c>
      <c r="C66" s="45"/>
      <c r="D66" s="45">
        <v>53</v>
      </c>
      <c r="E66" s="45"/>
      <c r="F66" s="45"/>
      <c r="G66" s="45"/>
      <c r="H66" s="46"/>
      <c r="I66" s="12">
        <v>53</v>
      </c>
      <c r="J66" s="99"/>
      <c r="K66" s="100"/>
      <c r="L66" s="101"/>
      <c r="M66" s="13"/>
      <c r="N66" s="102"/>
      <c r="O66" s="103"/>
      <c r="P66" s="104"/>
    </row>
    <row r="67" spans="2:16" ht="24" customHeight="1">
      <c r="B67" s="44" t="s">
        <v>69</v>
      </c>
      <c r="C67" s="45"/>
      <c r="D67" s="45">
        <v>54</v>
      </c>
      <c r="E67" s="45"/>
      <c r="F67" s="45"/>
      <c r="G67" s="45"/>
      <c r="H67" s="46"/>
      <c r="I67" s="12">
        <v>54</v>
      </c>
      <c r="J67" s="99"/>
      <c r="K67" s="100"/>
      <c r="L67" s="101"/>
      <c r="M67" s="13"/>
      <c r="N67" s="102"/>
      <c r="O67" s="103"/>
      <c r="P67" s="104"/>
    </row>
    <row r="68" spans="2:16" ht="24" customHeight="1">
      <c r="B68" s="44" t="s">
        <v>70</v>
      </c>
      <c r="C68" s="45"/>
      <c r="D68" s="45">
        <v>55</v>
      </c>
      <c r="E68" s="45"/>
      <c r="F68" s="45"/>
      <c r="G68" s="45"/>
      <c r="H68" s="46"/>
      <c r="I68" s="12">
        <v>55</v>
      </c>
      <c r="J68" s="99"/>
      <c r="K68" s="100"/>
      <c r="L68" s="101"/>
      <c r="M68" s="13"/>
      <c r="N68" s="102"/>
      <c r="O68" s="103"/>
      <c r="P68" s="104"/>
    </row>
    <row r="69" spans="2:16" ht="24" customHeight="1">
      <c r="B69" s="44" t="s">
        <v>71</v>
      </c>
      <c r="C69" s="45"/>
      <c r="D69" s="45">
        <v>56</v>
      </c>
      <c r="E69" s="45"/>
      <c r="F69" s="45"/>
      <c r="G69" s="45"/>
      <c r="H69" s="46"/>
      <c r="I69" s="12">
        <v>56</v>
      </c>
      <c r="J69" s="99"/>
      <c r="K69" s="100"/>
      <c r="L69" s="101"/>
      <c r="M69" s="13"/>
      <c r="N69" s="102"/>
      <c r="O69" s="103"/>
      <c r="P69" s="104"/>
    </row>
    <row r="70" spans="2:16" ht="24" customHeight="1">
      <c r="B70" s="44" t="s">
        <v>72</v>
      </c>
      <c r="C70" s="45"/>
      <c r="D70" s="45">
        <v>57</v>
      </c>
      <c r="E70" s="45"/>
      <c r="F70" s="45"/>
      <c r="G70" s="45"/>
      <c r="H70" s="46"/>
      <c r="I70" s="12">
        <v>57</v>
      </c>
      <c r="J70" s="99"/>
      <c r="K70" s="100"/>
      <c r="L70" s="101"/>
      <c r="M70" s="13"/>
      <c r="N70" s="102"/>
      <c r="O70" s="103"/>
      <c r="P70" s="104"/>
    </row>
    <row r="71" spans="2:16" ht="27" customHeight="1">
      <c r="B71" s="44" t="s">
        <v>73</v>
      </c>
      <c r="C71" s="45"/>
      <c r="D71" s="45">
        <v>58</v>
      </c>
      <c r="E71" s="45"/>
      <c r="F71" s="45"/>
      <c r="G71" s="45"/>
      <c r="H71" s="46"/>
      <c r="I71" s="12">
        <v>58</v>
      </c>
      <c r="J71" s="99"/>
      <c r="K71" s="100"/>
      <c r="L71" s="101"/>
      <c r="M71" s="13"/>
      <c r="N71" s="102"/>
      <c r="O71" s="103"/>
      <c r="P71" s="104"/>
    </row>
    <row r="72" spans="2:16" ht="25.5" customHeight="1">
      <c r="B72" s="44" t="s">
        <v>74</v>
      </c>
      <c r="C72" s="45"/>
      <c r="D72" s="45">
        <v>59</v>
      </c>
      <c r="E72" s="45"/>
      <c r="F72" s="45"/>
      <c r="G72" s="45"/>
      <c r="H72" s="46"/>
      <c r="I72" s="12">
        <v>59</v>
      </c>
      <c r="J72" s="99"/>
      <c r="K72" s="100"/>
      <c r="L72" s="101"/>
      <c r="M72" s="13"/>
      <c r="N72" s="102"/>
      <c r="O72" s="103"/>
      <c r="P72" s="104"/>
    </row>
    <row r="73" spans="2:16" ht="24" customHeight="1">
      <c r="B73" s="44" t="s">
        <v>75</v>
      </c>
      <c r="C73" s="45"/>
      <c r="D73" s="45">
        <v>60</v>
      </c>
      <c r="E73" s="45"/>
      <c r="F73" s="45"/>
      <c r="G73" s="45"/>
      <c r="H73" s="46"/>
      <c r="I73" s="12">
        <v>60</v>
      </c>
      <c r="J73" s="99"/>
      <c r="K73" s="100"/>
      <c r="L73" s="101"/>
      <c r="M73" s="13"/>
      <c r="N73" s="102"/>
      <c r="O73" s="103"/>
      <c r="P73" s="104"/>
    </row>
    <row r="74" spans="2:16" ht="24" customHeight="1">
      <c r="B74" s="44" t="s">
        <v>76</v>
      </c>
      <c r="C74" s="45"/>
      <c r="D74" s="45">
        <v>61</v>
      </c>
      <c r="E74" s="45"/>
      <c r="F74" s="45"/>
      <c r="G74" s="45"/>
      <c r="H74" s="46"/>
      <c r="I74" s="12">
        <v>61</v>
      </c>
      <c r="J74" s="99"/>
      <c r="K74" s="100"/>
      <c r="L74" s="101"/>
      <c r="M74" s="13"/>
      <c r="N74" s="102"/>
      <c r="O74" s="103"/>
      <c r="P74" s="104"/>
    </row>
    <row r="75" spans="2:16" ht="24" customHeight="1">
      <c r="B75" s="44" t="s">
        <v>77</v>
      </c>
      <c r="C75" s="45"/>
      <c r="D75" s="45">
        <v>62</v>
      </c>
      <c r="E75" s="45"/>
      <c r="F75" s="45"/>
      <c r="G75" s="45"/>
      <c r="H75" s="46"/>
      <c r="I75" s="12">
        <v>62</v>
      </c>
      <c r="J75" s="99"/>
      <c r="K75" s="100"/>
      <c r="L75" s="101"/>
      <c r="M75" s="13"/>
      <c r="N75" s="102"/>
      <c r="O75" s="103"/>
      <c r="P75" s="104"/>
    </row>
    <row r="76" spans="2:16" ht="30.15" customHeight="1">
      <c r="B76" s="44" t="s">
        <v>78</v>
      </c>
      <c r="C76" s="45"/>
      <c r="D76" s="45">
        <v>63</v>
      </c>
      <c r="E76" s="45"/>
      <c r="F76" s="45"/>
      <c r="G76" s="45"/>
      <c r="H76" s="46"/>
      <c r="I76" s="14">
        <v>63</v>
      </c>
      <c r="J76" s="99"/>
      <c r="K76" s="100"/>
      <c r="L76" s="101"/>
      <c r="M76" s="13"/>
      <c r="N76" s="102"/>
      <c r="O76" s="103"/>
      <c r="P76" s="104"/>
    </row>
    <row r="77" spans="2:16" ht="24" customHeight="1">
      <c r="B77" s="44" t="s">
        <v>79</v>
      </c>
      <c r="C77" s="45"/>
      <c r="D77" s="45">
        <v>64</v>
      </c>
      <c r="E77" s="45"/>
      <c r="F77" s="45"/>
      <c r="G77" s="45"/>
      <c r="H77" s="46"/>
      <c r="I77" s="12">
        <v>64</v>
      </c>
      <c r="J77" s="99"/>
      <c r="K77" s="100"/>
      <c r="L77" s="101"/>
      <c r="M77" s="13"/>
      <c r="N77" s="102"/>
      <c r="O77" s="103"/>
      <c r="P77" s="104"/>
    </row>
    <row r="78" spans="2:16" ht="24" customHeight="1">
      <c r="B78" s="44" t="s">
        <v>80</v>
      </c>
      <c r="C78" s="45"/>
      <c r="D78" s="45">
        <v>65</v>
      </c>
      <c r="E78" s="45"/>
      <c r="F78" s="45"/>
      <c r="G78" s="45"/>
      <c r="H78" s="46"/>
      <c r="I78" s="12">
        <v>65</v>
      </c>
      <c r="J78" s="99"/>
      <c r="K78" s="100"/>
      <c r="L78" s="101"/>
      <c r="M78" s="13"/>
      <c r="N78" s="102"/>
      <c r="O78" s="103"/>
      <c r="P78" s="104"/>
    </row>
    <row r="79" spans="2:16" ht="25.5" customHeight="1">
      <c r="B79" s="102" t="s">
        <v>81</v>
      </c>
      <c r="C79" s="103"/>
      <c r="D79" s="103"/>
      <c r="E79" s="103"/>
      <c r="F79" s="103"/>
      <c r="G79" s="103"/>
      <c r="H79" s="104"/>
      <c r="I79" s="13"/>
      <c r="J79" s="102"/>
      <c r="K79" s="103"/>
      <c r="L79" s="104"/>
      <c r="M79" s="17">
        <v>83</v>
      </c>
      <c r="N79" s="99">
        <f>SUM(J53:L78)</f>
        <v>0</v>
      </c>
      <c r="O79" s="100"/>
      <c r="P79" s="101"/>
    </row>
    <row r="80" spans="2:16" ht="31.35" customHeight="1">
      <c r="B80" s="44" t="s">
        <v>82</v>
      </c>
      <c r="C80" s="45"/>
      <c r="D80" s="45">
        <v>66</v>
      </c>
      <c r="E80" s="45"/>
      <c r="F80" s="45"/>
      <c r="G80" s="45"/>
      <c r="H80" s="46"/>
      <c r="I80" s="17">
        <v>66</v>
      </c>
      <c r="J80" s="99"/>
      <c r="K80" s="100"/>
      <c r="L80" s="101"/>
      <c r="M80" s="13"/>
      <c r="N80" s="102"/>
      <c r="O80" s="103"/>
      <c r="P80" s="104"/>
    </row>
    <row r="81" spans="2:16" ht="31.35" customHeight="1">
      <c r="B81" s="44" t="s">
        <v>83</v>
      </c>
      <c r="C81" s="45"/>
      <c r="D81" s="45">
        <v>67</v>
      </c>
      <c r="E81" s="45"/>
      <c r="F81" s="45"/>
      <c r="G81" s="45"/>
      <c r="H81" s="46"/>
      <c r="I81" s="17">
        <v>67</v>
      </c>
      <c r="J81" s="99"/>
      <c r="K81" s="100"/>
      <c r="L81" s="101"/>
      <c r="M81" s="13"/>
      <c r="N81" s="102"/>
      <c r="O81" s="103"/>
      <c r="P81" s="104"/>
    </row>
    <row r="82" spans="2:16" ht="24" customHeight="1">
      <c r="B82" s="44" t="s">
        <v>84</v>
      </c>
      <c r="C82" s="45"/>
      <c r="D82" s="45">
        <v>68</v>
      </c>
      <c r="E82" s="45"/>
      <c r="F82" s="45"/>
      <c r="G82" s="45"/>
      <c r="H82" s="46"/>
      <c r="I82" s="18">
        <v>68</v>
      </c>
      <c r="J82" s="99"/>
      <c r="K82" s="100"/>
      <c r="L82" s="101"/>
      <c r="M82" s="13"/>
      <c r="N82" s="102"/>
      <c r="O82" s="103"/>
      <c r="P82" s="104"/>
    </row>
    <row r="83" spans="2:16" ht="25.5" customHeight="1">
      <c r="B83" s="44" t="s">
        <v>85</v>
      </c>
      <c r="C83" s="45"/>
      <c r="D83" s="45">
        <v>69</v>
      </c>
      <c r="E83" s="45"/>
      <c r="F83" s="45"/>
      <c r="G83" s="45"/>
      <c r="H83" s="46"/>
      <c r="I83" s="18">
        <v>69</v>
      </c>
      <c r="J83" s="99"/>
      <c r="K83" s="100"/>
      <c r="L83" s="101"/>
      <c r="M83" s="13"/>
      <c r="N83" s="102"/>
      <c r="O83" s="103"/>
      <c r="P83" s="104"/>
    </row>
    <row r="84" spans="2:16" ht="31.65" customHeight="1">
      <c r="B84" s="44" t="s">
        <v>86</v>
      </c>
      <c r="C84" s="45"/>
      <c r="D84" s="45">
        <v>70</v>
      </c>
      <c r="E84" s="45"/>
      <c r="F84" s="45"/>
      <c r="G84" s="45"/>
      <c r="H84" s="46"/>
      <c r="I84" s="17">
        <v>70</v>
      </c>
      <c r="J84" s="99"/>
      <c r="K84" s="100"/>
      <c r="L84" s="101"/>
      <c r="M84" s="13"/>
      <c r="N84" s="102"/>
      <c r="O84" s="103"/>
      <c r="P84" s="104"/>
    </row>
    <row r="85" spans="2:16" ht="29.85" customHeight="1">
      <c r="B85" s="44" t="s">
        <v>87</v>
      </c>
      <c r="C85" s="45"/>
      <c r="D85" s="45">
        <v>71</v>
      </c>
      <c r="E85" s="45"/>
      <c r="F85" s="45"/>
      <c r="G85" s="45"/>
      <c r="H85" s="46"/>
      <c r="I85" s="17">
        <v>71</v>
      </c>
      <c r="J85" s="99"/>
      <c r="K85" s="100"/>
      <c r="L85" s="101"/>
      <c r="M85" s="13"/>
      <c r="N85" s="102"/>
      <c r="O85" s="103"/>
      <c r="P85" s="104"/>
    </row>
    <row r="86" spans="2:16" ht="37.65" customHeight="1">
      <c r="B86" s="44" t="s">
        <v>88</v>
      </c>
      <c r="C86" s="45"/>
      <c r="D86" s="45">
        <v>264</v>
      </c>
      <c r="E86" s="45"/>
      <c r="F86" s="45"/>
      <c r="G86" s="45"/>
      <c r="H86" s="46"/>
      <c r="I86" s="17">
        <v>264</v>
      </c>
      <c r="J86" s="99">
        <v>0</v>
      </c>
      <c r="K86" s="100"/>
      <c r="L86" s="101"/>
      <c r="M86" s="13"/>
      <c r="N86" s="102"/>
      <c r="O86" s="103"/>
      <c r="P86" s="104"/>
    </row>
    <row r="87" spans="2:16" ht="24" customHeight="1">
      <c r="B87" s="44" t="s">
        <v>89</v>
      </c>
      <c r="C87" s="45"/>
      <c r="D87" s="45">
        <v>72</v>
      </c>
      <c r="E87" s="45"/>
      <c r="F87" s="45"/>
      <c r="G87" s="45"/>
      <c r="H87" s="46"/>
      <c r="I87" s="18">
        <v>72</v>
      </c>
      <c r="J87" s="99"/>
      <c r="K87" s="100"/>
      <c r="L87" s="101"/>
      <c r="M87" s="13"/>
      <c r="N87" s="102"/>
      <c r="O87" s="103"/>
      <c r="P87" s="104"/>
    </row>
    <row r="88" spans="2:16" ht="24" customHeight="1">
      <c r="B88" s="44" t="s">
        <v>90</v>
      </c>
      <c r="C88" s="45"/>
      <c r="D88" s="45">
        <v>73</v>
      </c>
      <c r="E88" s="45"/>
      <c r="F88" s="45"/>
      <c r="G88" s="45"/>
      <c r="H88" s="46"/>
      <c r="I88" s="18">
        <v>73</v>
      </c>
      <c r="J88" s="99"/>
      <c r="K88" s="100"/>
      <c r="L88" s="101"/>
      <c r="M88" s="13"/>
      <c r="N88" s="102"/>
      <c r="O88" s="103"/>
      <c r="P88" s="104"/>
    </row>
    <row r="89" spans="2:16" ht="24" customHeight="1">
      <c r="B89" s="44" t="s">
        <v>91</v>
      </c>
      <c r="C89" s="45"/>
      <c r="D89" s="45">
        <v>74</v>
      </c>
      <c r="E89" s="45"/>
      <c r="F89" s="45"/>
      <c r="G89" s="45"/>
      <c r="H89" s="46"/>
      <c r="I89" s="18">
        <v>74</v>
      </c>
      <c r="J89" s="99"/>
      <c r="K89" s="100"/>
      <c r="L89" s="101"/>
      <c r="M89" s="13"/>
      <c r="N89" s="102"/>
      <c r="O89" s="103"/>
      <c r="P89" s="104"/>
    </row>
    <row r="90" spans="2:16" ht="25.5" customHeight="1">
      <c r="B90" s="108" t="s">
        <v>92</v>
      </c>
      <c r="C90" s="109"/>
      <c r="D90" s="109"/>
      <c r="E90" s="109"/>
      <c r="F90" s="109"/>
      <c r="G90" s="109"/>
      <c r="H90" s="110"/>
      <c r="I90" s="13"/>
      <c r="J90" s="128"/>
      <c r="K90" s="129"/>
      <c r="L90" s="130"/>
      <c r="M90" s="16">
        <v>84</v>
      </c>
      <c r="N90" s="99">
        <f>+N79-SUM(J80:L89)</f>
        <v>0</v>
      </c>
      <c r="O90" s="100"/>
      <c r="P90" s="101"/>
    </row>
    <row r="91" spans="2:16" ht="29.4" customHeight="1">
      <c r="B91" s="44" t="s">
        <v>93</v>
      </c>
      <c r="C91" s="45"/>
      <c r="D91" s="45"/>
      <c r="E91" s="45"/>
      <c r="F91" s="45">
        <v>85</v>
      </c>
      <c r="G91" s="45"/>
      <c r="H91" s="46"/>
      <c r="I91" s="13"/>
      <c r="J91" s="128"/>
      <c r="K91" s="129"/>
      <c r="L91" s="130"/>
      <c r="M91" s="16">
        <v>85</v>
      </c>
      <c r="N91" s="99">
        <f>IF(N51-N90&lt;0,0,N51-N90)</f>
        <v>0</v>
      </c>
      <c r="O91" s="100"/>
      <c r="P91" s="101"/>
    </row>
    <row r="92" spans="2:16" ht="35.1" customHeight="1">
      <c r="B92" s="131" t="s">
        <v>213</v>
      </c>
      <c r="C92" s="132"/>
      <c r="D92" s="45">
        <v>75</v>
      </c>
      <c r="E92" s="45"/>
      <c r="F92" s="45"/>
      <c r="G92" s="45"/>
      <c r="H92" s="46"/>
      <c r="I92" s="17">
        <v>75</v>
      </c>
      <c r="J92" s="99"/>
      <c r="K92" s="100"/>
      <c r="L92" s="101"/>
      <c r="M92" s="13"/>
      <c r="N92" s="102"/>
      <c r="O92" s="103"/>
      <c r="P92" s="104"/>
    </row>
    <row r="93" spans="2:16" ht="56.85" customHeight="1">
      <c r="B93" s="44" t="s">
        <v>94</v>
      </c>
      <c r="C93" s="45"/>
      <c r="D93" s="45">
        <v>76</v>
      </c>
      <c r="E93" s="45"/>
      <c r="F93" s="45"/>
      <c r="G93" s="45"/>
      <c r="H93" s="46"/>
      <c r="I93" s="17">
        <v>76</v>
      </c>
      <c r="J93" s="99">
        <f>IF(J92=0,0,IF(J92&gt;(N91*30%),(N91*30%),J92))</f>
        <v>0</v>
      </c>
      <c r="K93" s="100"/>
      <c r="L93" s="101"/>
      <c r="M93" s="13"/>
      <c r="N93" s="102"/>
      <c r="O93" s="103"/>
      <c r="P93" s="104"/>
    </row>
    <row r="94" spans="2:16" ht="25.5" customHeight="1">
      <c r="B94" s="44" t="s">
        <v>95</v>
      </c>
      <c r="C94" s="45"/>
      <c r="D94" s="45"/>
      <c r="E94" s="45"/>
      <c r="F94" s="45">
        <v>86</v>
      </c>
      <c r="G94" s="45"/>
      <c r="H94" s="46"/>
      <c r="I94" s="13"/>
      <c r="J94" s="102"/>
      <c r="K94" s="103"/>
      <c r="L94" s="104"/>
      <c r="M94" s="16">
        <v>86</v>
      </c>
      <c r="N94" s="99">
        <f>+N91-J93</f>
        <v>0</v>
      </c>
      <c r="O94" s="100"/>
      <c r="P94" s="101"/>
    </row>
    <row r="95" spans="2:16" ht="16.5" customHeight="1">
      <c r="B95" s="11" t="s">
        <v>96</v>
      </c>
      <c r="C95" s="47" t="s">
        <v>97</v>
      </c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9"/>
    </row>
    <row r="96" spans="2:16" ht="27.75" customHeight="1">
      <c r="B96" s="7" t="s">
        <v>98</v>
      </c>
      <c r="C96" s="35" t="s">
        <v>99</v>
      </c>
      <c r="D96" s="36"/>
      <c r="E96" s="36"/>
      <c r="F96" s="36"/>
      <c r="G96" s="36"/>
      <c r="H96" s="36"/>
      <c r="I96" s="36"/>
      <c r="J96" s="36"/>
      <c r="K96" s="36"/>
      <c r="L96" s="37"/>
      <c r="M96" s="16">
        <v>87</v>
      </c>
      <c r="N96" s="99"/>
      <c r="O96" s="100"/>
      <c r="P96" s="101"/>
    </row>
    <row r="97" spans="2:16" ht="27.75" customHeight="1">
      <c r="B97" s="7" t="s">
        <v>100</v>
      </c>
      <c r="C97" s="35" t="s">
        <v>101</v>
      </c>
      <c r="D97" s="36"/>
      <c r="E97" s="36"/>
      <c r="F97" s="36"/>
      <c r="G97" s="36"/>
      <c r="H97" s="36"/>
      <c r="I97" s="36"/>
      <c r="J97" s="36"/>
      <c r="K97" s="36"/>
      <c r="L97" s="37"/>
      <c r="M97" s="16">
        <v>88</v>
      </c>
      <c r="N97" s="99"/>
      <c r="O97" s="100"/>
      <c r="P97" s="101"/>
    </row>
    <row r="98" spans="2:16" ht="27.75" customHeight="1">
      <c r="B98" s="7" t="s">
        <v>102</v>
      </c>
      <c r="C98" s="35" t="s">
        <v>103</v>
      </c>
      <c r="D98" s="36"/>
      <c r="E98" s="36"/>
      <c r="F98" s="36"/>
      <c r="G98" s="36"/>
      <c r="H98" s="36"/>
      <c r="I98" s="36"/>
      <c r="J98" s="36"/>
      <c r="K98" s="36"/>
      <c r="L98" s="37"/>
      <c r="M98" s="16">
        <v>89</v>
      </c>
      <c r="N98" s="99"/>
      <c r="O98" s="100"/>
      <c r="P98" s="101"/>
    </row>
    <row r="99" spans="2:16" ht="27.75" customHeight="1">
      <c r="B99" s="19" t="s">
        <v>104</v>
      </c>
      <c r="C99" s="35" t="s">
        <v>105</v>
      </c>
      <c r="D99" s="36"/>
      <c r="E99" s="36"/>
      <c r="F99" s="36"/>
      <c r="G99" s="36"/>
      <c r="H99" s="36"/>
      <c r="I99" s="36"/>
      <c r="J99" s="36"/>
      <c r="K99" s="36"/>
      <c r="L99" s="37"/>
      <c r="M99" s="20">
        <v>90</v>
      </c>
      <c r="N99" s="99"/>
      <c r="O99" s="100"/>
      <c r="P99" s="101"/>
    </row>
    <row r="100" spans="2:16" ht="16.5" customHeight="1">
      <c r="B100" s="11" t="s">
        <v>96</v>
      </c>
      <c r="C100" s="47" t="s">
        <v>106</v>
      </c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9"/>
    </row>
    <row r="101" spans="2:16" ht="30" customHeight="1">
      <c r="B101" s="19" t="s">
        <v>98</v>
      </c>
      <c r="C101" s="44" t="s">
        <v>107</v>
      </c>
      <c r="D101" s="45"/>
      <c r="E101" s="45"/>
      <c r="F101" s="45"/>
      <c r="G101" s="45"/>
      <c r="H101" s="45"/>
      <c r="I101" s="45"/>
      <c r="J101" s="45"/>
      <c r="K101" s="45"/>
      <c r="L101" s="46"/>
      <c r="M101" s="17">
        <v>262</v>
      </c>
      <c r="N101" s="99"/>
      <c r="O101" s="100"/>
      <c r="P101" s="101"/>
    </row>
    <row r="102" spans="2:16" ht="30" customHeight="1">
      <c r="B102" s="7" t="s">
        <v>100</v>
      </c>
      <c r="C102" s="44" t="s">
        <v>108</v>
      </c>
      <c r="D102" s="45"/>
      <c r="E102" s="45"/>
      <c r="F102" s="45"/>
      <c r="G102" s="45"/>
      <c r="H102" s="45"/>
      <c r="I102" s="45"/>
      <c r="J102" s="45"/>
      <c r="K102" s="45"/>
      <c r="L102" s="46"/>
      <c r="M102" s="18">
        <v>263</v>
      </c>
      <c r="N102" s="99"/>
      <c r="O102" s="100"/>
      <c r="P102" s="101"/>
    </row>
    <row r="103" spans="2:16" ht="12.75" customHeight="1">
      <c r="B103" s="119" t="s">
        <v>96</v>
      </c>
      <c r="C103" s="133" t="s">
        <v>109</v>
      </c>
      <c r="D103" s="134"/>
      <c r="E103" s="134"/>
      <c r="F103" s="134"/>
      <c r="G103" s="134"/>
      <c r="H103" s="138"/>
      <c r="I103" s="133" t="s">
        <v>110</v>
      </c>
      <c r="J103" s="134"/>
      <c r="K103" s="134"/>
      <c r="L103" s="134"/>
      <c r="M103" s="134"/>
      <c r="N103" s="134"/>
      <c r="O103" s="134"/>
      <c r="P103" s="134"/>
    </row>
    <row r="104" spans="2:16" ht="25.35" customHeight="1">
      <c r="B104" s="120"/>
      <c r="C104" s="139"/>
      <c r="D104" s="140"/>
      <c r="E104" s="140"/>
      <c r="F104" s="140"/>
      <c r="G104" s="140"/>
      <c r="H104" s="141"/>
      <c r="I104" s="135" t="s">
        <v>111</v>
      </c>
      <c r="J104" s="136"/>
      <c r="K104" s="136"/>
      <c r="L104" s="137"/>
      <c r="M104" s="117" t="s">
        <v>112</v>
      </c>
      <c r="N104" s="118"/>
      <c r="O104" s="118"/>
      <c r="P104" s="118"/>
    </row>
    <row r="105" spans="2:16" ht="24" customHeight="1">
      <c r="B105" s="21" t="s">
        <v>98</v>
      </c>
      <c r="C105" s="35" t="s">
        <v>113</v>
      </c>
      <c r="D105" s="36"/>
      <c r="E105" s="36"/>
      <c r="F105" s="36"/>
      <c r="G105" s="36"/>
      <c r="H105" s="37"/>
      <c r="I105" s="12">
        <v>91</v>
      </c>
      <c r="J105" s="99">
        <f>IF((N31+N96+N98)&lt;(J92+N41+N79+N97+N99),(J92+N41+N79+N97+N99)-(N31+N96+N98),0)</f>
        <v>0</v>
      </c>
      <c r="K105" s="100"/>
      <c r="L105" s="101"/>
      <c r="M105" s="16">
        <v>93</v>
      </c>
      <c r="N105" s="99">
        <f>IF((N31+N96+N98)&gt;(J92+N41+N79+N97+N99),(N31+N96+N98)-(J92+N41+N79+N97+N99),0)</f>
        <v>0</v>
      </c>
      <c r="O105" s="100"/>
      <c r="P105" s="101"/>
    </row>
    <row r="106" spans="2:16" ht="24" customHeight="1">
      <c r="B106" s="21" t="s">
        <v>100</v>
      </c>
      <c r="C106" s="35" t="s">
        <v>114</v>
      </c>
      <c r="D106" s="36"/>
      <c r="E106" s="36"/>
      <c r="F106" s="36"/>
      <c r="G106" s="36"/>
      <c r="H106" s="37"/>
      <c r="I106" s="12">
        <v>92</v>
      </c>
      <c r="J106" s="99">
        <f>IF(N39&lt;(J93+N50+N90),(J93+N50+N90)-N39,0)</f>
        <v>0</v>
      </c>
      <c r="K106" s="100"/>
      <c r="L106" s="101"/>
      <c r="M106" s="16">
        <v>94</v>
      </c>
      <c r="N106" s="99">
        <f>IF(N39&gt;(J93+N50+N90),N39-(J93+N50+N90),0)</f>
        <v>0</v>
      </c>
      <c r="O106" s="100"/>
      <c r="P106" s="101"/>
    </row>
    <row r="107" spans="2:16" ht="19.5" customHeight="1">
      <c r="B107" s="119" t="s">
        <v>96</v>
      </c>
      <c r="C107" s="133" t="s">
        <v>115</v>
      </c>
      <c r="D107" s="134"/>
      <c r="E107" s="134"/>
      <c r="F107" s="134"/>
      <c r="G107" s="134"/>
      <c r="H107" s="138"/>
      <c r="I107" s="133" t="s">
        <v>110</v>
      </c>
      <c r="J107" s="134"/>
      <c r="K107" s="134"/>
      <c r="L107" s="134"/>
      <c r="M107" s="134"/>
      <c r="N107" s="134"/>
      <c r="O107" s="134"/>
      <c r="P107" s="134"/>
    </row>
    <row r="108" spans="2:16" ht="25.35" customHeight="1">
      <c r="B108" s="120"/>
      <c r="C108" s="139"/>
      <c r="D108" s="140"/>
      <c r="E108" s="140"/>
      <c r="F108" s="140"/>
      <c r="G108" s="140"/>
      <c r="H108" s="141"/>
      <c r="I108" s="79" t="s">
        <v>116</v>
      </c>
      <c r="J108" s="80"/>
      <c r="K108" s="80"/>
      <c r="L108" s="81"/>
      <c r="M108" s="79" t="s">
        <v>117</v>
      </c>
      <c r="N108" s="80"/>
      <c r="O108" s="80"/>
      <c r="P108" s="81"/>
    </row>
    <row r="109" spans="2:16" ht="25.5" customHeight="1">
      <c r="B109" s="21" t="s">
        <v>98</v>
      </c>
      <c r="C109" s="35" t="s">
        <v>118</v>
      </c>
      <c r="D109" s="36"/>
      <c r="E109" s="36"/>
      <c r="F109" s="36"/>
      <c r="G109" s="36"/>
      <c r="H109" s="37"/>
      <c r="I109" s="13"/>
      <c r="J109" s="79"/>
      <c r="K109" s="80"/>
      <c r="L109" s="80"/>
      <c r="M109" s="18">
        <v>102</v>
      </c>
      <c r="N109" s="99">
        <f>+N106</f>
        <v>0</v>
      </c>
      <c r="O109" s="100"/>
      <c r="P109" s="101"/>
    </row>
    <row r="110" spans="2:16" ht="19.5" customHeight="1">
      <c r="B110" s="21" t="s">
        <v>100</v>
      </c>
      <c r="C110" s="35" t="s">
        <v>119</v>
      </c>
      <c r="D110" s="36"/>
      <c r="E110" s="36"/>
      <c r="F110" s="36"/>
      <c r="G110" s="36"/>
      <c r="H110" s="37"/>
      <c r="I110" s="18">
        <v>95</v>
      </c>
      <c r="J110" s="99">
        <f>+J106</f>
        <v>0</v>
      </c>
      <c r="K110" s="100"/>
      <c r="L110" s="101"/>
      <c r="M110" s="13"/>
      <c r="N110" s="79"/>
      <c r="O110" s="80"/>
      <c r="P110" s="80"/>
    </row>
    <row r="111" spans="2:16" ht="49.5" customHeight="1">
      <c r="B111" s="22" t="s">
        <v>102</v>
      </c>
      <c r="C111" s="32" t="s">
        <v>120</v>
      </c>
      <c r="D111" s="33"/>
      <c r="E111" s="33"/>
      <c r="F111" s="33"/>
      <c r="G111" s="33"/>
      <c r="H111" s="34"/>
      <c r="I111" s="17">
        <v>96</v>
      </c>
      <c r="J111" s="99"/>
      <c r="K111" s="100"/>
      <c r="L111" s="101"/>
      <c r="M111" s="15"/>
      <c r="N111" s="79"/>
      <c r="O111" s="80"/>
      <c r="P111" s="80"/>
    </row>
    <row r="112" spans="2:16" ht="19.5" customHeight="1">
      <c r="B112" s="21" t="s">
        <v>104</v>
      </c>
      <c r="C112" s="32" t="s">
        <v>121</v>
      </c>
      <c r="D112" s="33"/>
      <c r="E112" s="33"/>
      <c r="F112" s="33"/>
      <c r="G112" s="33"/>
      <c r="H112" s="34"/>
      <c r="I112" s="18">
        <v>97</v>
      </c>
      <c r="J112" s="99">
        <f>+J110+J111</f>
        <v>0</v>
      </c>
      <c r="K112" s="100"/>
      <c r="L112" s="101"/>
      <c r="M112" s="13"/>
      <c r="N112" s="79"/>
      <c r="O112" s="80"/>
      <c r="P112" s="80"/>
    </row>
    <row r="113" spans="2:16" ht="28.5" customHeight="1">
      <c r="B113" s="22" t="s">
        <v>122</v>
      </c>
      <c r="C113" s="32" t="s">
        <v>123</v>
      </c>
      <c r="D113" s="33"/>
      <c r="E113" s="33"/>
      <c r="F113" s="33"/>
      <c r="G113" s="33"/>
      <c r="H113" s="34"/>
      <c r="I113" s="17">
        <v>98</v>
      </c>
      <c r="J113" s="99"/>
      <c r="K113" s="100"/>
      <c r="L113" s="101"/>
      <c r="M113" s="13"/>
      <c r="N113" s="79"/>
      <c r="O113" s="80"/>
      <c r="P113" s="80"/>
    </row>
    <row r="114" spans="2:16" ht="46.5" customHeight="1">
      <c r="B114" s="22" t="s">
        <v>124</v>
      </c>
      <c r="C114" s="32" t="s">
        <v>125</v>
      </c>
      <c r="D114" s="33"/>
      <c r="E114" s="33"/>
      <c r="F114" s="33"/>
      <c r="G114" s="33"/>
      <c r="H114" s="34"/>
      <c r="I114" s="17">
        <v>99</v>
      </c>
      <c r="J114" s="99">
        <f>+J112-J113</f>
        <v>0</v>
      </c>
      <c r="K114" s="100"/>
      <c r="L114" s="101"/>
      <c r="M114" s="15"/>
      <c r="N114" s="79"/>
      <c r="O114" s="80"/>
      <c r="P114" s="80"/>
    </row>
    <row r="115" spans="2:16" ht="30" customHeight="1">
      <c r="B115" s="22" t="s">
        <v>126</v>
      </c>
      <c r="C115" s="32" t="s">
        <v>127</v>
      </c>
      <c r="D115" s="33"/>
      <c r="E115" s="33"/>
      <c r="F115" s="33"/>
      <c r="G115" s="33"/>
      <c r="H115" s="34"/>
      <c r="I115" s="17">
        <v>100</v>
      </c>
      <c r="J115" s="99">
        <f>IF(J114&gt;(N109*20%),N109*20%,J114)</f>
        <v>0</v>
      </c>
      <c r="K115" s="100"/>
      <c r="L115" s="101"/>
      <c r="M115" s="13"/>
      <c r="N115" s="79"/>
      <c r="O115" s="80"/>
      <c r="P115" s="80"/>
    </row>
    <row r="116" spans="2:16" ht="39" customHeight="1">
      <c r="B116" s="21" t="s">
        <v>128</v>
      </c>
      <c r="C116" s="32" t="s">
        <v>129</v>
      </c>
      <c r="D116" s="33"/>
      <c r="E116" s="33"/>
      <c r="F116" s="33"/>
      <c r="G116" s="33"/>
      <c r="H116" s="34"/>
      <c r="I116" s="18">
        <v>101</v>
      </c>
      <c r="J116" s="99">
        <f>+J114-J115</f>
        <v>0</v>
      </c>
      <c r="K116" s="100"/>
      <c r="L116" s="101"/>
      <c r="M116" s="15"/>
      <c r="N116" s="79"/>
      <c r="O116" s="80"/>
      <c r="P116" s="80"/>
    </row>
    <row r="117" spans="2:16" ht="25.5" customHeight="1">
      <c r="B117" s="21" t="s">
        <v>130</v>
      </c>
      <c r="C117" s="32" t="s">
        <v>131</v>
      </c>
      <c r="D117" s="33"/>
      <c r="E117" s="33"/>
      <c r="F117" s="33"/>
      <c r="G117" s="33"/>
      <c r="H117" s="34"/>
      <c r="I117" s="13"/>
      <c r="J117" s="79"/>
      <c r="K117" s="80"/>
      <c r="L117" s="80"/>
      <c r="M117" s="18">
        <v>103</v>
      </c>
      <c r="N117" s="99">
        <f>IF(N109&gt;J115,N109-J115,0)</f>
        <v>0</v>
      </c>
      <c r="O117" s="100"/>
      <c r="P117" s="101"/>
    </row>
    <row r="118" spans="2:16" ht="19.5" customHeight="1">
      <c r="B118" s="119" t="s">
        <v>96</v>
      </c>
      <c r="C118" s="121" t="s">
        <v>132</v>
      </c>
      <c r="D118" s="122"/>
      <c r="E118" s="122"/>
      <c r="F118" s="122"/>
      <c r="G118" s="122"/>
      <c r="H118" s="123"/>
      <c r="I118" s="133" t="s">
        <v>110</v>
      </c>
      <c r="J118" s="134"/>
      <c r="K118" s="134"/>
      <c r="L118" s="134"/>
      <c r="M118" s="134"/>
      <c r="N118" s="134"/>
      <c r="O118" s="134"/>
      <c r="P118" s="134"/>
    </row>
    <row r="119" spans="2:16" ht="30.75" customHeight="1">
      <c r="B119" s="120"/>
      <c r="C119" s="124"/>
      <c r="D119" s="125"/>
      <c r="E119" s="125"/>
      <c r="F119" s="125"/>
      <c r="G119" s="125"/>
      <c r="H119" s="126"/>
      <c r="I119" s="142" t="s">
        <v>214</v>
      </c>
      <c r="J119" s="80"/>
      <c r="K119" s="80"/>
      <c r="L119" s="81"/>
      <c r="M119" s="79" t="s">
        <v>117</v>
      </c>
      <c r="N119" s="80"/>
      <c r="O119" s="80"/>
      <c r="P119" s="81"/>
    </row>
    <row r="120" spans="2:16" ht="19.5" customHeight="1">
      <c r="B120" s="21" t="s">
        <v>98</v>
      </c>
      <c r="C120" s="35" t="s">
        <v>133</v>
      </c>
      <c r="D120" s="36"/>
      <c r="E120" s="36"/>
      <c r="F120" s="36"/>
      <c r="G120" s="36"/>
      <c r="H120" s="37"/>
      <c r="I120" s="13"/>
      <c r="J120" s="128"/>
      <c r="K120" s="129"/>
      <c r="L120" s="130"/>
      <c r="M120" s="18">
        <v>105</v>
      </c>
      <c r="N120" s="99">
        <f>+N117</f>
        <v>0</v>
      </c>
      <c r="O120" s="100"/>
      <c r="P120" s="101"/>
    </row>
    <row r="121" spans="2:16" ht="21" customHeight="1">
      <c r="B121" s="21" t="s">
        <v>100</v>
      </c>
      <c r="C121" s="35" t="s">
        <v>134</v>
      </c>
      <c r="D121" s="36"/>
      <c r="E121" s="36"/>
      <c r="F121" s="36"/>
      <c r="G121" s="36"/>
      <c r="H121" s="37"/>
      <c r="I121" s="16">
        <v>104</v>
      </c>
      <c r="J121" s="143"/>
      <c r="K121" s="144"/>
      <c r="L121" s="144"/>
      <c r="M121" s="13"/>
      <c r="N121" s="128"/>
      <c r="O121" s="129"/>
      <c r="P121" s="130"/>
    </row>
    <row r="122" spans="2:16" ht="25.35" customHeight="1">
      <c r="B122" s="21" t="s">
        <v>102</v>
      </c>
      <c r="C122" s="32" t="s">
        <v>135</v>
      </c>
      <c r="D122" s="33"/>
      <c r="E122" s="33"/>
      <c r="F122" s="33"/>
      <c r="G122" s="33"/>
      <c r="H122" s="34"/>
      <c r="I122" s="13"/>
      <c r="J122" s="128"/>
      <c r="K122" s="129"/>
      <c r="L122" s="130"/>
      <c r="M122" s="18">
        <v>106</v>
      </c>
      <c r="N122" s="99">
        <f>IF(N120&gt;J121,N120-J121,0)</f>
        <v>0</v>
      </c>
      <c r="O122" s="100"/>
      <c r="P122" s="101"/>
    </row>
    <row r="123" spans="2:16" ht="24.75" customHeight="1">
      <c r="B123" s="10" t="s">
        <v>96</v>
      </c>
      <c r="C123" s="30" t="s">
        <v>136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</row>
    <row r="124" spans="2:16" ht="24.75" customHeight="1">
      <c r="B124" s="7" t="s">
        <v>98</v>
      </c>
      <c r="C124" s="32" t="s">
        <v>137</v>
      </c>
      <c r="D124" s="33"/>
      <c r="E124" s="33"/>
      <c r="F124" s="33"/>
      <c r="G124" s="33"/>
      <c r="H124" s="33"/>
      <c r="I124" s="33"/>
      <c r="J124" s="33"/>
      <c r="K124" s="33"/>
      <c r="L124" s="34"/>
      <c r="M124" s="18">
        <v>107</v>
      </c>
      <c r="N124" s="99">
        <v>200000000</v>
      </c>
      <c r="O124" s="100"/>
      <c r="P124" s="101"/>
    </row>
    <row r="125" spans="2:16" ht="19.5" customHeight="1">
      <c r="B125" s="7" t="s">
        <v>100</v>
      </c>
      <c r="C125" s="32" t="s">
        <v>138</v>
      </c>
      <c r="D125" s="33"/>
      <c r="E125" s="33"/>
      <c r="F125" s="33"/>
      <c r="G125" s="33"/>
      <c r="H125" s="33"/>
      <c r="I125" s="33"/>
      <c r="J125" s="33"/>
      <c r="K125" s="33"/>
      <c r="L125" s="34"/>
      <c r="M125" s="18">
        <v>108</v>
      </c>
      <c r="N125" s="99">
        <f>+N124*30%</f>
        <v>60000000</v>
      </c>
      <c r="O125" s="100"/>
      <c r="P125" s="101"/>
    </row>
    <row r="126" spans="2:16" ht="14.25" customHeight="1">
      <c r="B126" s="119" t="s">
        <v>96</v>
      </c>
      <c r="C126" s="121" t="s">
        <v>139</v>
      </c>
      <c r="D126" s="122"/>
      <c r="E126" s="122"/>
      <c r="F126" s="122"/>
      <c r="G126" s="122"/>
      <c r="H126" s="123"/>
      <c r="I126" s="133" t="s">
        <v>110</v>
      </c>
      <c r="J126" s="134"/>
      <c r="K126" s="134"/>
      <c r="L126" s="134"/>
      <c r="M126" s="134"/>
      <c r="N126" s="134"/>
      <c r="O126" s="134"/>
      <c r="P126" s="134"/>
    </row>
    <row r="127" spans="2:16" ht="25.5" customHeight="1">
      <c r="B127" s="120"/>
      <c r="C127" s="124"/>
      <c r="D127" s="125"/>
      <c r="E127" s="125"/>
      <c r="F127" s="125"/>
      <c r="G127" s="125"/>
      <c r="H127" s="126"/>
      <c r="I127" s="79" t="s">
        <v>116</v>
      </c>
      <c r="J127" s="80"/>
      <c r="K127" s="80"/>
      <c r="L127" s="81"/>
      <c r="M127" s="79" t="s">
        <v>117</v>
      </c>
      <c r="N127" s="80"/>
      <c r="O127" s="80"/>
      <c r="P127" s="81"/>
    </row>
    <row r="128" spans="2:16" ht="25.5" customHeight="1">
      <c r="B128" s="21" t="s">
        <v>98</v>
      </c>
      <c r="C128" s="32" t="s">
        <v>140</v>
      </c>
      <c r="D128" s="33"/>
      <c r="E128" s="33"/>
      <c r="F128" s="33"/>
      <c r="G128" s="33"/>
      <c r="H128" s="34"/>
      <c r="I128" s="13"/>
      <c r="J128" s="128"/>
      <c r="K128" s="129"/>
      <c r="L128" s="130"/>
      <c r="M128" s="18">
        <v>116</v>
      </c>
      <c r="N128" s="99">
        <f>+(N122+N125)*10%</f>
        <v>6000000</v>
      </c>
      <c r="O128" s="100"/>
      <c r="P128" s="101"/>
    </row>
    <row r="129" spans="2:17" ht="35.25" customHeight="1">
      <c r="B129" s="22" t="s">
        <v>100</v>
      </c>
      <c r="C129" s="32" t="s">
        <v>141</v>
      </c>
      <c r="D129" s="33"/>
      <c r="E129" s="33"/>
      <c r="F129" s="33"/>
      <c r="G129" s="33"/>
      <c r="H129" s="34"/>
      <c r="I129" s="15"/>
      <c r="J129" s="128"/>
      <c r="K129" s="129"/>
      <c r="L129" s="130"/>
      <c r="M129" s="17">
        <v>117</v>
      </c>
      <c r="N129" s="99">
        <f>+J121*10%</f>
        <v>0</v>
      </c>
      <c r="O129" s="100"/>
      <c r="P129" s="101"/>
    </row>
    <row r="130" spans="2:17" ht="24" customHeight="1">
      <c r="B130" s="21" t="s">
        <v>102</v>
      </c>
      <c r="C130" s="32" t="s">
        <v>142</v>
      </c>
      <c r="D130" s="33"/>
      <c r="E130" s="33"/>
      <c r="F130" s="33"/>
      <c r="G130" s="33"/>
      <c r="H130" s="34"/>
      <c r="I130" s="13"/>
      <c r="J130" s="128"/>
      <c r="K130" s="129"/>
      <c r="L130" s="130"/>
      <c r="M130" s="18">
        <v>118</v>
      </c>
      <c r="N130" s="99">
        <f>+N128+N129</f>
        <v>6000000</v>
      </c>
      <c r="O130" s="100"/>
      <c r="P130" s="101"/>
    </row>
    <row r="131" spans="2:17" ht="35.4" customHeight="1">
      <c r="B131" s="22" t="s">
        <v>104</v>
      </c>
      <c r="C131" s="32" t="s">
        <v>143</v>
      </c>
      <c r="D131" s="33"/>
      <c r="E131" s="33"/>
      <c r="F131" s="33"/>
      <c r="G131" s="33"/>
      <c r="H131" s="34"/>
      <c r="I131" s="17">
        <v>109</v>
      </c>
      <c r="J131" s="99">
        <v>0</v>
      </c>
      <c r="K131" s="100"/>
      <c r="L131" s="101"/>
      <c r="M131" s="15"/>
      <c r="N131" s="128"/>
      <c r="O131" s="129"/>
      <c r="P131" s="130"/>
    </row>
    <row r="132" spans="2:17" ht="33" customHeight="1">
      <c r="B132" s="21" t="s">
        <v>122</v>
      </c>
      <c r="C132" s="32" t="s">
        <v>144</v>
      </c>
      <c r="D132" s="33"/>
      <c r="E132" s="33"/>
      <c r="F132" s="33"/>
      <c r="G132" s="33"/>
      <c r="H132" s="34"/>
      <c r="I132" s="13"/>
      <c r="J132" s="128"/>
      <c r="K132" s="129"/>
      <c r="L132" s="130"/>
      <c r="M132" s="18">
        <v>120</v>
      </c>
      <c r="N132" s="99">
        <f>+N130-J131</f>
        <v>6000000</v>
      </c>
      <c r="O132" s="100"/>
      <c r="P132" s="101"/>
    </row>
    <row r="133" spans="2:17" ht="25.35" customHeight="1">
      <c r="B133" s="22" t="s">
        <v>124</v>
      </c>
      <c r="C133" s="32" t="s">
        <v>145</v>
      </c>
      <c r="D133" s="33"/>
      <c r="E133" s="33"/>
      <c r="F133" s="33"/>
      <c r="G133" s="33"/>
      <c r="H133" s="34"/>
      <c r="I133" s="17">
        <v>110</v>
      </c>
      <c r="J133" s="99">
        <v>0</v>
      </c>
      <c r="K133" s="100"/>
      <c r="L133" s="101"/>
      <c r="M133" s="13"/>
      <c r="N133" s="128"/>
      <c r="O133" s="129"/>
      <c r="P133" s="130"/>
    </row>
    <row r="134" spans="2:17" ht="25.5" customHeight="1">
      <c r="B134" s="21" t="s">
        <v>126</v>
      </c>
      <c r="C134" s="32" t="s">
        <v>146</v>
      </c>
      <c r="D134" s="33"/>
      <c r="E134" s="33"/>
      <c r="F134" s="33"/>
      <c r="G134" s="33"/>
      <c r="H134" s="34"/>
      <c r="I134" s="18">
        <v>111</v>
      </c>
      <c r="J134" s="99">
        <v>0</v>
      </c>
      <c r="K134" s="100"/>
      <c r="L134" s="101"/>
      <c r="M134" s="13"/>
      <c r="N134" s="128"/>
      <c r="O134" s="129"/>
      <c r="P134" s="130"/>
    </row>
    <row r="135" spans="2:17" ht="24" customHeight="1">
      <c r="B135" s="21" t="s">
        <v>128</v>
      </c>
      <c r="C135" s="32" t="s">
        <v>147</v>
      </c>
      <c r="D135" s="33"/>
      <c r="E135" s="33"/>
      <c r="F135" s="33"/>
      <c r="G135" s="33"/>
      <c r="H135" s="34"/>
      <c r="I135" s="18">
        <v>112</v>
      </c>
      <c r="J135" s="99">
        <v>0</v>
      </c>
      <c r="K135" s="100"/>
      <c r="L135" s="101"/>
      <c r="M135" s="13"/>
      <c r="N135" s="128"/>
      <c r="O135" s="129"/>
      <c r="P135" s="130"/>
    </row>
    <row r="136" spans="2:17" ht="24" customHeight="1">
      <c r="B136" s="21" t="s">
        <v>130</v>
      </c>
      <c r="C136" s="32" t="s">
        <v>148</v>
      </c>
      <c r="D136" s="33"/>
      <c r="E136" s="33"/>
      <c r="F136" s="33"/>
      <c r="G136" s="33"/>
      <c r="H136" s="34"/>
      <c r="I136" s="18">
        <v>113</v>
      </c>
      <c r="J136" s="99">
        <v>0</v>
      </c>
      <c r="K136" s="100"/>
      <c r="L136" s="101"/>
      <c r="M136" s="13"/>
      <c r="N136" s="128"/>
      <c r="O136" s="129"/>
      <c r="P136" s="130"/>
    </row>
    <row r="137" spans="2:17" ht="25.5" customHeight="1">
      <c r="B137" s="21" t="s">
        <v>149</v>
      </c>
      <c r="C137" s="32" t="s">
        <v>150</v>
      </c>
      <c r="D137" s="33"/>
      <c r="E137" s="33"/>
      <c r="F137" s="33"/>
      <c r="G137" s="33"/>
      <c r="H137" s="34"/>
      <c r="I137" s="13"/>
      <c r="J137" s="128"/>
      <c r="K137" s="129"/>
      <c r="L137" s="130"/>
      <c r="M137" s="18">
        <v>121</v>
      </c>
      <c r="N137" s="99">
        <v>0</v>
      </c>
      <c r="O137" s="100"/>
      <c r="P137" s="101"/>
    </row>
    <row r="138" spans="2:17" ht="25.5" customHeight="1">
      <c r="B138" s="21" t="s">
        <v>151</v>
      </c>
      <c r="C138" s="32" t="s">
        <v>152</v>
      </c>
      <c r="D138" s="33"/>
      <c r="E138" s="33"/>
      <c r="F138" s="33"/>
      <c r="G138" s="33"/>
      <c r="H138" s="34"/>
      <c r="I138" s="18">
        <v>114</v>
      </c>
      <c r="J138" s="99">
        <f>SUM(J133:L136)</f>
        <v>0</v>
      </c>
      <c r="K138" s="100"/>
      <c r="L138" s="101"/>
      <c r="M138" s="18">
        <v>122</v>
      </c>
      <c r="N138" s="99">
        <f>+N132+N137</f>
        <v>6000000</v>
      </c>
      <c r="O138" s="100"/>
      <c r="P138" s="101"/>
    </row>
    <row r="139" spans="2:17" ht="40.5" customHeight="1">
      <c r="B139" s="21" t="s">
        <v>153</v>
      </c>
      <c r="C139" s="32" t="s">
        <v>154</v>
      </c>
      <c r="D139" s="33"/>
      <c r="E139" s="33"/>
      <c r="F139" s="33"/>
      <c r="G139" s="33"/>
      <c r="H139" s="34"/>
      <c r="I139" s="18">
        <v>115</v>
      </c>
      <c r="J139" s="99">
        <f>IF(J138&gt;N138,J138-N138,0)</f>
        <v>0</v>
      </c>
      <c r="K139" s="100"/>
      <c r="L139" s="101"/>
      <c r="M139" s="15"/>
      <c r="N139" s="128"/>
      <c r="O139" s="129"/>
      <c r="P139" s="130"/>
    </row>
    <row r="140" spans="2:17" ht="27.75" customHeight="1">
      <c r="B140" s="21" t="s">
        <v>155</v>
      </c>
      <c r="C140" s="32" t="s">
        <v>156</v>
      </c>
      <c r="D140" s="33"/>
      <c r="E140" s="33"/>
      <c r="F140" s="33"/>
      <c r="G140" s="33"/>
      <c r="H140" s="34"/>
      <c r="I140" s="13"/>
      <c r="J140" s="128"/>
      <c r="K140" s="129"/>
      <c r="L140" s="130"/>
      <c r="M140" s="18">
        <v>123</v>
      </c>
      <c r="N140" s="99">
        <f>IF(N138&gt;J138,N138-J138,0)</f>
        <v>6000000</v>
      </c>
      <c r="O140" s="100"/>
      <c r="P140" s="101"/>
    </row>
    <row r="141" spans="2:17" ht="24" customHeight="1">
      <c r="B141" s="11" t="s">
        <v>96</v>
      </c>
      <c r="C141" s="102" t="s">
        <v>157</v>
      </c>
      <c r="D141" s="103"/>
      <c r="E141" s="103"/>
      <c r="F141" s="103"/>
      <c r="G141" s="103"/>
      <c r="H141" s="103"/>
      <c r="I141" s="103"/>
      <c r="J141" s="103"/>
      <c r="K141" s="103"/>
      <c r="L141" s="104"/>
      <c r="M141" s="128" t="s">
        <v>110</v>
      </c>
      <c r="N141" s="129"/>
      <c r="O141" s="129"/>
      <c r="P141" s="129"/>
    </row>
    <row r="142" spans="2:17" ht="24" customHeight="1">
      <c r="B142" s="7" t="s">
        <v>98</v>
      </c>
      <c r="C142" s="32" t="s">
        <v>158</v>
      </c>
      <c r="D142" s="33"/>
      <c r="E142" s="33"/>
      <c r="F142" s="33"/>
      <c r="G142" s="33"/>
      <c r="H142" s="33"/>
      <c r="I142" s="33"/>
      <c r="J142" s="33"/>
      <c r="K142" s="33"/>
      <c r="L142" s="34"/>
      <c r="M142" s="18">
        <v>124</v>
      </c>
      <c r="N142" s="99">
        <f>+N132</f>
        <v>6000000</v>
      </c>
      <c r="O142" s="100"/>
      <c r="P142" s="101"/>
      <c r="Q142" s="27">
        <v>2022</v>
      </c>
    </row>
    <row r="143" spans="2:17" ht="41.25" customHeight="1">
      <c r="B143" s="7" t="s">
        <v>100</v>
      </c>
      <c r="C143" s="32" t="s">
        <v>159</v>
      </c>
      <c r="D143" s="33"/>
      <c r="E143" s="33"/>
      <c r="F143" s="33"/>
      <c r="G143" s="33"/>
      <c r="H143" s="33"/>
      <c r="I143" s="33"/>
      <c r="J143" s="33"/>
      <c r="K143" s="33"/>
      <c r="L143" s="34"/>
      <c r="M143" s="18">
        <v>265</v>
      </c>
      <c r="N143" s="99">
        <v>0</v>
      </c>
      <c r="O143" s="100"/>
      <c r="P143" s="101"/>
      <c r="Q143" s="27">
        <v>2021</v>
      </c>
    </row>
    <row r="144" spans="2:17" ht="53.25" customHeight="1">
      <c r="B144" s="19" t="s">
        <v>102</v>
      </c>
      <c r="C144" s="32" t="s">
        <v>160</v>
      </c>
      <c r="D144" s="33"/>
      <c r="E144" s="33"/>
      <c r="F144" s="33"/>
      <c r="G144" s="33"/>
      <c r="H144" s="33"/>
      <c r="I144" s="33"/>
      <c r="J144" s="33"/>
      <c r="K144" s="33"/>
      <c r="L144" s="34"/>
      <c r="M144" s="17">
        <v>266</v>
      </c>
      <c r="N144" s="99">
        <v>0</v>
      </c>
      <c r="O144" s="100"/>
      <c r="P144" s="101"/>
      <c r="Q144" s="27">
        <v>2020</v>
      </c>
    </row>
    <row r="145" spans="2:17" ht="53.25" customHeight="1">
      <c r="B145" s="19" t="s">
        <v>104</v>
      </c>
      <c r="C145" s="32" t="s">
        <v>161</v>
      </c>
      <c r="D145" s="33"/>
      <c r="E145" s="33"/>
      <c r="F145" s="33"/>
      <c r="G145" s="33"/>
      <c r="H145" s="33"/>
      <c r="I145" s="33"/>
      <c r="J145" s="33"/>
      <c r="K145" s="33"/>
      <c r="L145" s="34"/>
      <c r="M145" s="17">
        <v>267</v>
      </c>
      <c r="N145" s="99">
        <f>AVERAGE(N142:P144)</f>
        <v>2000000</v>
      </c>
      <c r="O145" s="100"/>
      <c r="P145" s="101"/>
    </row>
    <row r="146" spans="2:17" ht="24" customHeight="1">
      <c r="B146" s="7" t="s">
        <v>122</v>
      </c>
      <c r="C146" s="32" t="s">
        <v>162</v>
      </c>
      <c r="D146" s="33"/>
      <c r="E146" s="33"/>
      <c r="F146" s="33"/>
      <c r="G146" s="33"/>
      <c r="H146" s="33"/>
      <c r="I146" s="33"/>
      <c r="J146" s="33"/>
      <c r="K146" s="33"/>
      <c r="L146" s="34"/>
      <c r="M146" s="18">
        <v>125</v>
      </c>
      <c r="N146" s="99">
        <f>+J134+J135</f>
        <v>0</v>
      </c>
      <c r="O146" s="100"/>
      <c r="P146" s="101"/>
    </row>
    <row r="147" spans="2:17" ht="25.5" customHeight="1">
      <c r="B147" s="7" t="s">
        <v>124</v>
      </c>
      <c r="C147" s="32" t="s">
        <v>163</v>
      </c>
      <c r="D147" s="33"/>
      <c r="E147" s="33"/>
      <c r="F147" s="33"/>
      <c r="G147" s="33"/>
      <c r="H147" s="33"/>
      <c r="I147" s="33"/>
      <c r="J147" s="33"/>
      <c r="K147" s="33"/>
      <c r="L147" s="34"/>
      <c r="M147" s="18">
        <v>126</v>
      </c>
      <c r="N147" s="99">
        <f>IF(N145&lt;10000000,0,N145-N146)</f>
        <v>0</v>
      </c>
      <c r="O147" s="100"/>
      <c r="P147" s="101"/>
    </row>
    <row r="148" spans="2:17" ht="25.5" customHeight="1">
      <c r="B148" s="7" t="s">
        <v>126</v>
      </c>
      <c r="C148" s="32" t="s">
        <v>164</v>
      </c>
      <c r="D148" s="33"/>
      <c r="E148" s="33"/>
      <c r="F148" s="33"/>
      <c r="G148" s="33"/>
      <c r="H148" s="33"/>
      <c r="I148" s="33"/>
      <c r="J148" s="33"/>
      <c r="K148" s="33"/>
      <c r="L148" s="34"/>
      <c r="M148" s="18">
        <v>127</v>
      </c>
      <c r="N148" s="99">
        <f>IF(J139&gt;N147,N147,J139)</f>
        <v>0</v>
      </c>
      <c r="O148" s="100"/>
      <c r="P148" s="101"/>
    </row>
    <row r="149" spans="2:17" ht="35.25" customHeight="1">
      <c r="B149" s="19" t="s">
        <v>128</v>
      </c>
      <c r="C149" s="32" t="s">
        <v>165</v>
      </c>
      <c r="D149" s="33"/>
      <c r="E149" s="33"/>
      <c r="F149" s="33"/>
      <c r="G149" s="33"/>
      <c r="H149" s="33"/>
      <c r="I149" s="33"/>
      <c r="J149" s="33"/>
      <c r="K149" s="33"/>
      <c r="L149" s="34"/>
      <c r="M149" s="17">
        <v>128</v>
      </c>
      <c r="N149" s="99">
        <f>(N147-N148)*0.25</f>
        <v>0</v>
      </c>
      <c r="O149" s="100"/>
      <c r="P149" s="101"/>
    </row>
    <row r="150" spans="2:17" ht="35.25" customHeight="1">
      <c r="B150" s="11" t="s">
        <v>96</v>
      </c>
      <c r="C150" s="30" t="s">
        <v>166</v>
      </c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28"/>
    </row>
    <row r="151" spans="2:17" ht="24" customHeight="1">
      <c r="B151" s="7" t="s">
        <v>98</v>
      </c>
      <c r="C151" s="32" t="s">
        <v>167</v>
      </c>
      <c r="D151" s="33"/>
      <c r="E151" s="33"/>
      <c r="F151" s="33"/>
      <c r="G151" s="33"/>
      <c r="H151" s="33"/>
      <c r="I151" s="33"/>
      <c r="J151" s="33"/>
      <c r="K151" s="33"/>
      <c r="L151" s="34"/>
      <c r="M151" s="18">
        <v>129</v>
      </c>
      <c r="N151" s="32"/>
      <c r="O151" s="33"/>
      <c r="P151" s="34"/>
    </row>
    <row r="152" spans="2:17" ht="24" customHeight="1">
      <c r="B152" s="7" t="s">
        <v>100</v>
      </c>
      <c r="C152" s="32" t="s">
        <v>168</v>
      </c>
      <c r="D152" s="33"/>
      <c r="E152" s="33"/>
      <c r="F152" s="33"/>
      <c r="G152" s="33"/>
      <c r="H152" s="33"/>
      <c r="I152" s="33"/>
      <c r="J152" s="33"/>
      <c r="K152" s="33"/>
      <c r="L152" s="34"/>
      <c r="M152" s="18">
        <v>130</v>
      </c>
      <c r="N152" s="32"/>
      <c r="O152" s="33"/>
      <c r="P152" s="34"/>
    </row>
    <row r="153" spans="2:17" ht="24" customHeight="1">
      <c r="B153" s="7" t="s">
        <v>102</v>
      </c>
      <c r="C153" s="32" t="s">
        <v>169</v>
      </c>
      <c r="D153" s="33"/>
      <c r="E153" s="33"/>
      <c r="F153" s="33"/>
      <c r="G153" s="33"/>
      <c r="H153" s="33"/>
      <c r="I153" s="33"/>
      <c r="J153" s="33"/>
      <c r="K153" s="33"/>
      <c r="L153" s="34"/>
      <c r="M153" s="18">
        <v>131</v>
      </c>
      <c r="N153" s="32"/>
      <c r="O153" s="33"/>
      <c r="P153" s="34"/>
    </row>
    <row r="154" spans="2:17" ht="24" customHeight="1">
      <c r="B154" s="7" t="s">
        <v>104</v>
      </c>
      <c r="C154" s="32" t="s">
        <v>170</v>
      </c>
      <c r="D154" s="33"/>
      <c r="E154" s="33"/>
      <c r="F154" s="33"/>
      <c r="G154" s="33"/>
      <c r="H154" s="33"/>
      <c r="I154" s="33"/>
      <c r="J154" s="33"/>
      <c r="K154" s="33"/>
      <c r="L154" s="34"/>
      <c r="M154" s="18">
        <v>132</v>
      </c>
      <c r="N154" s="32"/>
      <c r="O154" s="33"/>
      <c r="P154" s="34"/>
    </row>
    <row r="155" spans="2:17" ht="24" customHeight="1">
      <c r="B155" s="7" t="s">
        <v>122</v>
      </c>
      <c r="C155" s="32" t="s">
        <v>171</v>
      </c>
      <c r="D155" s="33"/>
      <c r="E155" s="33"/>
      <c r="F155" s="33"/>
      <c r="G155" s="33"/>
      <c r="H155" s="33"/>
      <c r="I155" s="33"/>
      <c r="J155" s="33"/>
      <c r="K155" s="33"/>
      <c r="L155" s="34"/>
      <c r="M155" s="18">
        <v>133</v>
      </c>
      <c r="N155" s="32"/>
      <c r="O155" s="33"/>
      <c r="P155" s="34"/>
    </row>
    <row r="156" spans="2:17" ht="35.25" customHeight="1">
      <c r="B156" s="32" t="s">
        <v>172</v>
      </c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4"/>
    </row>
    <row r="157" spans="2:17" ht="15" customHeight="1">
      <c r="B157" s="26"/>
      <c r="C157" s="26"/>
      <c r="D157" s="26"/>
      <c r="E157" s="26"/>
      <c r="F157" s="26"/>
      <c r="G157" s="26"/>
      <c r="H157" s="26"/>
    </row>
    <row r="158" spans="2:17" ht="15" customHeight="1">
      <c r="B158" s="127"/>
      <c r="C158" s="127"/>
      <c r="D158" s="127"/>
      <c r="E158" s="127"/>
      <c r="F158" s="127"/>
      <c r="G158" s="127"/>
      <c r="H158" s="127"/>
    </row>
    <row r="159" spans="2:17" ht="15" customHeight="1">
      <c r="B159" s="127"/>
      <c r="C159" s="127"/>
      <c r="D159" s="127"/>
      <c r="E159" s="127"/>
      <c r="F159" s="127"/>
      <c r="G159" s="127"/>
      <c r="H159" s="127"/>
    </row>
    <row r="160" spans="2:17" ht="15" customHeight="1">
      <c r="B160" s="127"/>
      <c r="C160" s="127"/>
      <c r="D160" s="127"/>
      <c r="E160" s="127"/>
      <c r="F160" s="127"/>
      <c r="G160" s="127"/>
      <c r="H160" s="127"/>
    </row>
    <row r="161" spans="2:8" ht="15" customHeight="1">
      <c r="B161" s="127"/>
      <c r="C161" s="127"/>
      <c r="D161" s="127"/>
      <c r="E161" s="127"/>
      <c r="F161" s="127"/>
      <c r="G161" s="127"/>
      <c r="H161" s="127"/>
    </row>
    <row r="162" spans="2:8" ht="15" customHeight="1">
      <c r="B162" s="127"/>
      <c r="C162" s="127"/>
      <c r="D162" s="127"/>
      <c r="E162" s="127"/>
      <c r="F162" s="127"/>
      <c r="G162" s="127"/>
      <c r="H162" s="127"/>
    </row>
    <row r="163" spans="2:8" ht="15" customHeight="1">
      <c r="B163" s="127"/>
      <c r="C163" s="127"/>
      <c r="D163" s="127"/>
      <c r="E163" s="127"/>
      <c r="F163" s="127"/>
      <c r="G163" s="127"/>
      <c r="H163" s="127"/>
    </row>
    <row r="164" spans="2:8" ht="15" customHeight="1">
      <c r="B164" s="127"/>
      <c r="C164" s="127"/>
      <c r="D164" s="127"/>
      <c r="E164" s="127"/>
      <c r="F164" s="127"/>
      <c r="G164" s="127"/>
      <c r="H164" s="127"/>
    </row>
    <row r="165" spans="2:8" ht="15" customHeight="1">
      <c r="B165" s="127"/>
      <c r="C165" s="127"/>
      <c r="D165" s="127"/>
      <c r="E165" s="127"/>
      <c r="F165" s="127"/>
      <c r="G165" s="127"/>
      <c r="H165" s="127"/>
    </row>
    <row r="166" spans="2:8" ht="15" customHeight="1">
      <c r="B166" s="127"/>
      <c r="C166" s="127"/>
      <c r="D166" s="127"/>
      <c r="E166" s="127"/>
      <c r="F166" s="127"/>
      <c r="G166" s="127"/>
      <c r="H166" s="127"/>
    </row>
    <row r="167" spans="2:8" ht="15" customHeight="1">
      <c r="B167" s="127"/>
      <c r="C167" s="127"/>
      <c r="D167" s="127"/>
      <c r="E167" s="127"/>
      <c r="F167" s="127"/>
      <c r="G167" s="127"/>
      <c r="H167" s="127"/>
    </row>
    <row r="168" spans="2:8" ht="15" customHeight="1">
      <c r="B168" s="127"/>
      <c r="C168" s="127"/>
      <c r="D168" s="127"/>
      <c r="E168" s="127"/>
      <c r="F168" s="127"/>
      <c r="G168" s="127"/>
      <c r="H168" s="127"/>
    </row>
    <row r="169" spans="2:8" ht="15" customHeight="1">
      <c r="B169" s="127"/>
      <c r="C169" s="127"/>
      <c r="D169" s="127"/>
      <c r="E169" s="127"/>
      <c r="F169" s="127"/>
      <c r="G169" s="127"/>
      <c r="H169" s="127"/>
    </row>
    <row r="170" spans="2:8" ht="15" customHeight="1">
      <c r="B170" s="127"/>
      <c r="C170" s="127"/>
      <c r="D170" s="127"/>
      <c r="E170" s="127"/>
      <c r="F170" s="127"/>
      <c r="G170" s="127"/>
      <c r="H170" s="127"/>
    </row>
    <row r="171" spans="2:8" ht="15" customHeight="1">
      <c r="B171" s="127"/>
      <c r="C171" s="127"/>
      <c r="D171" s="127"/>
      <c r="E171" s="127"/>
      <c r="F171" s="127"/>
      <c r="G171" s="127"/>
      <c r="H171" s="127"/>
    </row>
    <row r="172" spans="2:8" ht="15" customHeight="1">
      <c r="B172" s="127"/>
      <c r="C172" s="127"/>
      <c r="D172" s="127"/>
      <c r="E172" s="127"/>
      <c r="F172" s="127"/>
      <c r="G172" s="127"/>
      <c r="H172" s="127"/>
    </row>
    <row r="173" spans="2:8" ht="15" customHeight="1">
      <c r="B173" s="127"/>
      <c r="C173" s="127"/>
      <c r="D173" s="127"/>
      <c r="E173" s="127"/>
      <c r="F173" s="127"/>
      <c r="G173" s="127"/>
      <c r="H173" s="127"/>
    </row>
    <row r="174" spans="2:8" ht="15" customHeight="1">
      <c r="B174" s="127"/>
      <c r="C174" s="127"/>
      <c r="D174" s="127"/>
      <c r="E174" s="127"/>
      <c r="F174" s="127"/>
      <c r="G174" s="127"/>
      <c r="H174" s="127"/>
    </row>
    <row r="175" spans="2:8" ht="15" customHeight="1">
      <c r="B175" s="127"/>
      <c r="C175" s="127"/>
      <c r="D175" s="127"/>
      <c r="E175" s="127"/>
      <c r="F175" s="127"/>
      <c r="G175" s="127"/>
      <c r="H175" s="127"/>
    </row>
    <row r="176" spans="2:8">
      <c r="B176" s="127"/>
      <c r="C176" s="127"/>
      <c r="D176" s="127"/>
      <c r="E176" s="127"/>
      <c r="F176" s="127"/>
      <c r="G176" s="127"/>
      <c r="H176" s="127"/>
    </row>
    <row r="177" spans="2:8">
      <c r="B177" s="127"/>
      <c r="C177" s="127"/>
      <c r="D177" s="127"/>
      <c r="E177" s="127"/>
      <c r="F177" s="127"/>
      <c r="G177" s="127"/>
      <c r="H177" s="127"/>
    </row>
    <row r="178" spans="2:8">
      <c r="B178" s="127"/>
      <c r="C178" s="127"/>
      <c r="D178" s="127"/>
      <c r="E178" s="127"/>
      <c r="F178" s="127"/>
      <c r="G178" s="127"/>
      <c r="H178" s="127"/>
    </row>
    <row r="179" spans="2:8">
      <c r="B179" s="127"/>
      <c r="C179" s="127"/>
      <c r="D179" s="127"/>
      <c r="E179" s="127"/>
      <c r="F179" s="127"/>
      <c r="G179" s="127"/>
      <c r="H179" s="127"/>
    </row>
    <row r="180" spans="2:8">
      <c r="B180" s="127"/>
      <c r="C180" s="127"/>
      <c r="D180" s="127"/>
      <c r="E180" s="127"/>
      <c r="F180" s="127"/>
      <c r="G180" s="127"/>
      <c r="H180" s="127"/>
    </row>
    <row r="181" spans="2:8">
      <c r="B181" s="127"/>
      <c r="C181" s="127"/>
      <c r="D181" s="127"/>
      <c r="E181" s="127"/>
      <c r="F181" s="127"/>
      <c r="G181" s="127"/>
      <c r="H181" s="127"/>
    </row>
    <row r="182" spans="2:8">
      <c r="B182" s="127"/>
      <c r="C182" s="127"/>
      <c r="D182" s="127"/>
      <c r="E182" s="127"/>
      <c r="F182" s="127"/>
      <c r="G182" s="127"/>
      <c r="H182" s="127"/>
    </row>
    <row r="183" spans="2:8">
      <c r="B183" s="127"/>
      <c r="C183" s="127"/>
      <c r="D183" s="127"/>
      <c r="E183" s="127"/>
      <c r="F183" s="127"/>
      <c r="G183" s="127"/>
      <c r="H183" s="127"/>
    </row>
    <row r="184" spans="2:8">
      <c r="B184" s="127"/>
      <c r="C184" s="127"/>
      <c r="D184" s="127"/>
      <c r="E184" s="127"/>
      <c r="F184" s="127"/>
      <c r="G184" s="127"/>
      <c r="H184" s="127"/>
    </row>
    <row r="185" spans="2:8">
      <c r="B185" s="127"/>
      <c r="C185" s="127"/>
      <c r="D185" s="127"/>
      <c r="E185" s="127"/>
      <c r="F185" s="127"/>
      <c r="G185" s="127"/>
      <c r="H185" s="127"/>
    </row>
    <row r="186" spans="2:8">
      <c r="B186" s="127"/>
      <c r="C186" s="127"/>
      <c r="D186" s="127"/>
      <c r="E186" s="127"/>
      <c r="F186" s="127"/>
      <c r="G186" s="127"/>
      <c r="H186" s="127"/>
    </row>
    <row r="187" spans="2:8">
      <c r="B187" s="127"/>
      <c r="C187" s="127"/>
      <c r="D187" s="127"/>
      <c r="E187" s="127"/>
      <c r="F187" s="127"/>
      <c r="G187" s="127"/>
      <c r="H187" s="127"/>
    </row>
    <row r="188" spans="2:8">
      <c r="B188" s="25"/>
      <c r="C188" s="25"/>
    </row>
    <row r="189" spans="2:8">
      <c r="B189" s="25"/>
      <c r="C189" s="25"/>
    </row>
    <row r="190" spans="2:8">
      <c r="B190" s="25"/>
      <c r="C190" s="25"/>
    </row>
    <row r="191" spans="2:8">
      <c r="B191" s="25"/>
      <c r="C191" s="25"/>
    </row>
    <row r="192" spans="2:8">
      <c r="B192" s="25"/>
      <c r="C192" s="25"/>
    </row>
    <row r="193" spans="2:3">
      <c r="B193" s="25"/>
      <c r="C193" s="25"/>
    </row>
    <row r="194" spans="2:3">
      <c r="B194" s="25"/>
      <c r="C194" s="25"/>
    </row>
    <row r="195" spans="2:3">
      <c r="B195" s="25"/>
      <c r="C195" s="25"/>
    </row>
    <row r="196" spans="2:3">
      <c r="B196" s="25"/>
      <c r="C196" s="25"/>
    </row>
    <row r="197" spans="2:3">
      <c r="B197" s="25"/>
      <c r="C197" s="25"/>
    </row>
    <row r="198" spans="2:3">
      <c r="B198" s="25"/>
      <c r="C198" s="25"/>
    </row>
    <row r="199" spans="2:3">
      <c r="B199" s="25"/>
      <c r="C199" s="25"/>
    </row>
    <row r="200" spans="2:3">
      <c r="B200" s="25"/>
      <c r="C200" s="25"/>
    </row>
    <row r="201" spans="2:3">
      <c r="B201" s="25"/>
      <c r="C201" s="25"/>
    </row>
    <row r="202" spans="2:3">
      <c r="B202" s="25"/>
      <c r="C202" s="25"/>
    </row>
    <row r="203" spans="2:3">
      <c r="B203" s="25"/>
      <c r="C203" s="25"/>
    </row>
    <row r="204" spans="2:3">
      <c r="B204" s="25"/>
      <c r="C204" s="25"/>
    </row>
    <row r="205" spans="2:3">
      <c r="B205" s="25"/>
      <c r="C205" s="25"/>
    </row>
    <row r="206" spans="2:3">
      <c r="B206" s="25"/>
      <c r="C206" s="25"/>
    </row>
    <row r="207" spans="2:3">
      <c r="B207" s="25"/>
      <c r="C207" s="25"/>
    </row>
    <row r="208" spans="2:3">
      <c r="B208" s="25"/>
      <c r="C208" s="25"/>
    </row>
    <row r="209" spans="2:3">
      <c r="B209" s="25"/>
      <c r="C209" s="25"/>
    </row>
    <row r="210" spans="2:3">
      <c r="B210" s="25"/>
      <c r="C210" s="25"/>
    </row>
    <row r="211" spans="2:3">
      <c r="B211" s="25"/>
      <c r="C211" s="25"/>
    </row>
    <row r="212" spans="2:3">
      <c r="B212" s="25"/>
      <c r="C212" s="25"/>
    </row>
    <row r="213" spans="2:3">
      <c r="B213" s="25"/>
      <c r="C213" s="25"/>
    </row>
    <row r="214" spans="2:3">
      <c r="B214" s="25"/>
      <c r="C214" s="25"/>
    </row>
    <row r="215" spans="2:3">
      <c r="B215" s="25"/>
      <c r="C215" s="25"/>
    </row>
    <row r="216" spans="2:3">
      <c r="B216" s="25"/>
      <c r="C216" s="25"/>
    </row>
    <row r="217" spans="2:3">
      <c r="B217" s="25"/>
      <c r="C217" s="25"/>
    </row>
    <row r="218" spans="2:3">
      <c r="B218" s="25"/>
      <c r="C218" s="25"/>
    </row>
    <row r="219" spans="2:3">
      <c r="B219" s="25"/>
      <c r="C219" s="25"/>
    </row>
    <row r="220" spans="2:3">
      <c r="B220" s="25"/>
      <c r="C220" s="25"/>
    </row>
    <row r="221" spans="2:3">
      <c r="B221" s="25"/>
      <c r="C221" s="25"/>
    </row>
    <row r="222" spans="2:3">
      <c r="B222" s="25"/>
      <c r="C222" s="25"/>
    </row>
    <row r="223" spans="2:3">
      <c r="B223" s="25"/>
      <c r="C223" s="25"/>
    </row>
    <row r="224" spans="2:3">
      <c r="B224" s="25"/>
      <c r="C224" s="25"/>
    </row>
    <row r="225" spans="2:3">
      <c r="B225" s="25"/>
      <c r="C225" s="25"/>
    </row>
    <row r="226" spans="2:3">
      <c r="B226" s="25"/>
      <c r="C226" s="25"/>
    </row>
    <row r="227" spans="2:3">
      <c r="B227" s="25"/>
      <c r="C227" s="25"/>
    </row>
    <row r="228" spans="2:3">
      <c r="B228" s="25"/>
      <c r="C228" s="25"/>
    </row>
    <row r="229" spans="2:3">
      <c r="B229" s="25"/>
      <c r="C229" s="25"/>
    </row>
    <row r="230" spans="2:3">
      <c r="B230" s="25"/>
      <c r="C230" s="25"/>
    </row>
    <row r="231" spans="2:3">
      <c r="B231" s="25"/>
      <c r="C231" s="25"/>
    </row>
    <row r="232" spans="2:3">
      <c r="B232" s="25"/>
      <c r="C232" s="25"/>
    </row>
    <row r="233" spans="2:3">
      <c r="B233" s="25"/>
      <c r="C233" s="25"/>
    </row>
    <row r="234" spans="2:3">
      <c r="B234" s="25"/>
      <c r="C234" s="25"/>
    </row>
    <row r="235" spans="2:3">
      <c r="B235" s="25"/>
      <c r="C235" s="25"/>
    </row>
    <row r="236" spans="2:3">
      <c r="B236" s="25"/>
      <c r="C236" s="25"/>
    </row>
    <row r="237" spans="2:3">
      <c r="B237" s="25"/>
      <c r="C237" s="25"/>
    </row>
    <row r="238" spans="2:3">
      <c r="B238" s="25"/>
      <c r="C238" s="25"/>
    </row>
    <row r="239" spans="2:3">
      <c r="B239" s="25"/>
      <c r="C239" s="25"/>
    </row>
    <row r="240" spans="2:3">
      <c r="B240" s="25"/>
      <c r="C240" s="25"/>
    </row>
    <row r="241" spans="2:3">
      <c r="B241" s="25"/>
      <c r="C241" s="25"/>
    </row>
    <row r="242" spans="2:3">
      <c r="B242" s="25"/>
      <c r="C242" s="25"/>
    </row>
    <row r="243" spans="2:3">
      <c r="B243" s="25"/>
      <c r="C243" s="25"/>
    </row>
    <row r="244" spans="2:3">
      <c r="B244" s="25"/>
      <c r="C244" s="25"/>
    </row>
    <row r="245" spans="2:3">
      <c r="B245" s="25"/>
      <c r="C245" s="25"/>
    </row>
    <row r="246" spans="2:3">
      <c r="B246" s="25"/>
      <c r="C246" s="25"/>
    </row>
    <row r="247" spans="2:3">
      <c r="B247" s="25"/>
      <c r="C247" s="25"/>
    </row>
    <row r="248" spans="2:3">
      <c r="B248" s="25"/>
      <c r="C248" s="25"/>
    </row>
    <row r="249" spans="2:3">
      <c r="B249" s="25"/>
      <c r="C249" s="25"/>
    </row>
    <row r="250" spans="2:3">
      <c r="B250" s="25"/>
      <c r="C250" s="25"/>
    </row>
    <row r="251" spans="2:3">
      <c r="B251" s="25"/>
      <c r="C251" s="25"/>
    </row>
    <row r="252" spans="2:3">
      <c r="B252" s="25"/>
      <c r="C252" s="25"/>
    </row>
    <row r="253" spans="2:3">
      <c r="B253" s="25"/>
      <c r="C253" s="25"/>
    </row>
    <row r="254" spans="2:3">
      <c r="B254" s="25"/>
      <c r="C254" s="25"/>
    </row>
    <row r="255" spans="2:3">
      <c r="B255" s="25"/>
      <c r="C255" s="25"/>
    </row>
    <row r="256" spans="2:3">
      <c r="B256" s="25"/>
      <c r="C256" s="25"/>
    </row>
    <row r="257" spans="2:3">
      <c r="B257" s="25"/>
      <c r="C257" s="25"/>
    </row>
    <row r="258" spans="2:3">
      <c r="B258" s="25"/>
      <c r="C258" s="25"/>
    </row>
    <row r="259" spans="2:3">
      <c r="B259" s="25"/>
      <c r="C259" s="25"/>
    </row>
    <row r="260" spans="2:3">
      <c r="B260" s="25"/>
      <c r="C260" s="25"/>
    </row>
    <row r="261" spans="2:3">
      <c r="B261" s="25"/>
      <c r="C261" s="25"/>
    </row>
    <row r="262" spans="2:3">
      <c r="B262" s="25"/>
      <c r="C262" s="25"/>
    </row>
    <row r="263" spans="2:3">
      <c r="B263" s="25"/>
      <c r="C263" s="25"/>
    </row>
    <row r="264" spans="2:3">
      <c r="B264" s="25"/>
      <c r="C264" s="25"/>
    </row>
    <row r="265" spans="2:3">
      <c r="B265" s="25"/>
      <c r="C265" s="25"/>
    </row>
    <row r="266" spans="2:3">
      <c r="B266" s="25"/>
      <c r="C266" s="25"/>
    </row>
    <row r="267" spans="2:3">
      <c r="B267" s="25"/>
      <c r="C267" s="25"/>
    </row>
    <row r="268" spans="2:3">
      <c r="B268" s="25"/>
      <c r="C268" s="25"/>
    </row>
    <row r="269" spans="2:3">
      <c r="B269" s="25"/>
      <c r="C269" s="25"/>
    </row>
    <row r="270" spans="2:3">
      <c r="B270" s="25"/>
      <c r="C270" s="25"/>
    </row>
    <row r="271" spans="2:3">
      <c r="B271" s="25"/>
      <c r="C271" s="25"/>
    </row>
    <row r="272" spans="2:3">
      <c r="B272" s="25"/>
      <c r="C272" s="25"/>
    </row>
    <row r="273" spans="2:3">
      <c r="B273" s="25"/>
      <c r="C273" s="25"/>
    </row>
    <row r="274" spans="2:3">
      <c r="B274" s="25"/>
      <c r="C274" s="25"/>
    </row>
    <row r="275" spans="2:3">
      <c r="B275" s="25"/>
      <c r="C275" s="25"/>
    </row>
    <row r="276" spans="2:3">
      <c r="B276" s="25"/>
      <c r="C276" s="25"/>
    </row>
    <row r="277" spans="2:3">
      <c r="B277" s="25"/>
      <c r="C277" s="25"/>
    </row>
    <row r="278" spans="2:3">
      <c r="B278" s="25"/>
      <c r="C278" s="25"/>
    </row>
    <row r="279" spans="2:3">
      <c r="B279" s="25"/>
      <c r="C279" s="25"/>
    </row>
    <row r="280" spans="2:3">
      <c r="B280" s="25"/>
      <c r="C280" s="25"/>
    </row>
    <row r="281" spans="2:3">
      <c r="B281" s="25"/>
      <c r="C281" s="25"/>
    </row>
    <row r="282" spans="2:3">
      <c r="B282" s="25"/>
      <c r="C282" s="25"/>
    </row>
    <row r="283" spans="2:3">
      <c r="B283" s="25"/>
      <c r="C283" s="25"/>
    </row>
    <row r="284" spans="2:3">
      <c r="B284" s="25"/>
      <c r="C284" s="25"/>
    </row>
    <row r="285" spans="2:3">
      <c r="B285" s="25"/>
      <c r="C285" s="25"/>
    </row>
    <row r="286" spans="2:3">
      <c r="B286" s="25"/>
      <c r="C286" s="25"/>
    </row>
    <row r="287" spans="2:3">
      <c r="B287" s="25"/>
      <c r="C287" s="25"/>
    </row>
    <row r="288" spans="2:3">
      <c r="B288" s="25"/>
      <c r="C288" s="25"/>
    </row>
    <row r="289" spans="2:3">
      <c r="B289" s="25"/>
      <c r="C289" s="25"/>
    </row>
    <row r="290" spans="2:3">
      <c r="B290" s="25"/>
      <c r="C290" s="25"/>
    </row>
    <row r="291" spans="2:3">
      <c r="B291" s="25"/>
      <c r="C291" s="25"/>
    </row>
    <row r="292" spans="2:3">
      <c r="B292" s="25"/>
      <c r="C292" s="25"/>
    </row>
    <row r="293" spans="2:3">
      <c r="B293" s="25"/>
      <c r="C293" s="25"/>
    </row>
    <row r="294" spans="2:3">
      <c r="B294" s="25"/>
      <c r="C294" s="25"/>
    </row>
    <row r="295" spans="2:3">
      <c r="B295" s="25"/>
      <c r="C295" s="25"/>
    </row>
    <row r="296" spans="2:3">
      <c r="B296" s="25"/>
      <c r="C296" s="25"/>
    </row>
    <row r="297" spans="2:3">
      <c r="B297" s="25"/>
      <c r="C297" s="25"/>
    </row>
    <row r="298" spans="2:3">
      <c r="B298" s="25"/>
      <c r="C298" s="25"/>
    </row>
    <row r="299" spans="2:3">
      <c r="B299" s="25"/>
      <c r="C299" s="25"/>
    </row>
    <row r="300" spans="2:3">
      <c r="B300" s="25"/>
      <c r="C300" s="25"/>
    </row>
    <row r="301" spans="2:3">
      <c r="B301" s="25"/>
      <c r="C301" s="25"/>
    </row>
    <row r="302" spans="2:3">
      <c r="B302" s="25"/>
      <c r="C302" s="25"/>
    </row>
    <row r="303" spans="2:3">
      <c r="B303" s="25"/>
      <c r="C303" s="25"/>
    </row>
    <row r="304" spans="2:3">
      <c r="B304" s="25"/>
      <c r="C304" s="25"/>
    </row>
    <row r="305" spans="2:3">
      <c r="B305" s="25"/>
      <c r="C305" s="25"/>
    </row>
    <row r="306" spans="2:3">
      <c r="B306" s="25"/>
      <c r="C306" s="25"/>
    </row>
    <row r="307" spans="2:3">
      <c r="B307" s="25"/>
      <c r="C307" s="25"/>
    </row>
    <row r="308" spans="2:3">
      <c r="B308" s="25"/>
      <c r="C308" s="25"/>
    </row>
    <row r="309" spans="2:3">
      <c r="B309" s="25"/>
      <c r="C309" s="25"/>
    </row>
    <row r="310" spans="2:3">
      <c r="B310" s="25"/>
      <c r="C310" s="25"/>
    </row>
    <row r="311" spans="2:3">
      <c r="B311" s="25"/>
      <c r="C311" s="25"/>
    </row>
    <row r="312" spans="2:3">
      <c r="B312" s="25"/>
      <c r="C312" s="25"/>
    </row>
    <row r="313" spans="2:3">
      <c r="B313" s="25"/>
      <c r="C313" s="25"/>
    </row>
    <row r="314" spans="2:3">
      <c r="B314" s="25"/>
      <c r="C314" s="25"/>
    </row>
    <row r="315" spans="2:3">
      <c r="B315" s="25"/>
      <c r="C315" s="25"/>
    </row>
    <row r="316" spans="2:3">
      <c r="B316" s="25"/>
      <c r="C316" s="25"/>
    </row>
    <row r="317" spans="2:3">
      <c r="B317" s="25"/>
      <c r="C317" s="25"/>
    </row>
    <row r="318" spans="2:3">
      <c r="B318" s="25"/>
      <c r="C318" s="25"/>
    </row>
    <row r="319" spans="2:3">
      <c r="B319" s="25"/>
      <c r="C319" s="25"/>
    </row>
    <row r="320" spans="2:3">
      <c r="B320" s="25"/>
      <c r="C320" s="25"/>
    </row>
    <row r="321" spans="2:3">
      <c r="B321" s="25"/>
      <c r="C321" s="25"/>
    </row>
    <row r="322" spans="2:3">
      <c r="B322" s="25"/>
      <c r="C322" s="25"/>
    </row>
    <row r="323" spans="2:3">
      <c r="B323" s="25"/>
      <c r="C323" s="25"/>
    </row>
    <row r="324" spans="2:3">
      <c r="B324" s="25"/>
      <c r="C324" s="25"/>
    </row>
    <row r="325" spans="2:3">
      <c r="B325" s="25"/>
      <c r="C325" s="25"/>
    </row>
    <row r="326" spans="2:3">
      <c r="B326" s="25"/>
      <c r="C326" s="25"/>
    </row>
    <row r="327" spans="2:3">
      <c r="B327" s="25"/>
      <c r="C327" s="25"/>
    </row>
    <row r="328" spans="2:3">
      <c r="B328" s="25"/>
      <c r="C328" s="25"/>
    </row>
    <row r="329" spans="2:3">
      <c r="B329" s="25"/>
      <c r="C329" s="25"/>
    </row>
    <row r="330" spans="2:3">
      <c r="B330" s="25"/>
      <c r="C330" s="25"/>
    </row>
    <row r="331" spans="2:3">
      <c r="B331" s="25"/>
      <c r="C331" s="25"/>
    </row>
    <row r="332" spans="2:3">
      <c r="B332" s="25"/>
      <c r="C332" s="25"/>
    </row>
    <row r="333" spans="2:3">
      <c r="B333" s="25"/>
      <c r="C333" s="25"/>
    </row>
    <row r="334" spans="2:3">
      <c r="B334" s="25"/>
      <c r="C334" s="25"/>
    </row>
    <row r="335" spans="2:3">
      <c r="B335" s="25"/>
      <c r="C335" s="25"/>
    </row>
    <row r="336" spans="2:3">
      <c r="B336" s="25"/>
      <c r="C336" s="25"/>
    </row>
    <row r="337" spans="2:3">
      <c r="B337" s="25"/>
      <c r="C337" s="25"/>
    </row>
    <row r="338" spans="2:3">
      <c r="B338" s="25"/>
      <c r="C338" s="25"/>
    </row>
    <row r="339" spans="2:3">
      <c r="B339" s="25"/>
      <c r="C339" s="25"/>
    </row>
    <row r="340" spans="2:3">
      <c r="B340" s="25"/>
      <c r="C340" s="25"/>
    </row>
    <row r="341" spans="2:3">
      <c r="B341" s="25"/>
      <c r="C341" s="25"/>
    </row>
    <row r="342" spans="2:3">
      <c r="B342" s="25"/>
      <c r="C342" s="25"/>
    </row>
    <row r="343" spans="2:3">
      <c r="B343" s="25"/>
      <c r="C343" s="25"/>
    </row>
    <row r="344" spans="2:3">
      <c r="B344" s="25"/>
      <c r="C344" s="25"/>
    </row>
    <row r="345" spans="2:3">
      <c r="B345" s="25"/>
      <c r="C345" s="25"/>
    </row>
    <row r="346" spans="2:3">
      <c r="B346" s="25"/>
      <c r="C346" s="25"/>
    </row>
    <row r="347" spans="2:3">
      <c r="B347" s="25"/>
      <c r="C347" s="25"/>
    </row>
    <row r="348" spans="2:3">
      <c r="B348" s="25"/>
      <c r="C348" s="25"/>
    </row>
    <row r="349" spans="2:3">
      <c r="B349" s="25"/>
      <c r="C349" s="25"/>
    </row>
    <row r="350" spans="2:3">
      <c r="B350" s="25"/>
      <c r="C350" s="25"/>
    </row>
    <row r="351" spans="2:3">
      <c r="B351" s="25"/>
      <c r="C351" s="25"/>
    </row>
    <row r="352" spans="2:3">
      <c r="B352" s="25"/>
      <c r="C352" s="25"/>
    </row>
    <row r="353" spans="2:3">
      <c r="B353" s="25"/>
      <c r="C353" s="25"/>
    </row>
    <row r="354" spans="2:3">
      <c r="B354" s="25"/>
      <c r="C354" s="25"/>
    </row>
    <row r="355" spans="2:3">
      <c r="B355" s="25"/>
      <c r="C355" s="25"/>
    </row>
    <row r="356" spans="2:3">
      <c r="B356" s="25"/>
      <c r="C356" s="25"/>
    </row>
    <row r="357" spans="2:3">
      <c r="B357" s="25"/>
      <c r="C357" s="25"/>
    </row>
    <row r="358" spans="2:3">
      <c r="B358" s="25"/>
      <c r="C358" s="25"/>
    </row>
    <row r="359" spans="2:3">
      <c r="B359" s="25"/>
      <c r="C359" s="25"/>
    </row>
    <row r="360" spans="2:3">
      <c r="B360" s="25"/>
      <c r="C360" s="25"/>
    </row>
    <row r="361" spans="2:3">
      <c r="B361" s="25"/>
      <c r="C361" s="25"/>
    </row>
    <row r="362" spans="2:3">
      <c r="B362" s="25"/>
      <c r="C362" s="25"/>
    </row>
    <row r="363" spans="2:3">
      <c r="B363" s="25"/>
      <c r="C363" s="25"/>
    </row>
    <row r="364" spans="2:3">
      <c r="B364" s="25"/>
      <c r="C364" s="25"/>
    </row>
    <row r="365" spans="2:3">
      <c r="B365" s="25"/>
      <c r="C365" s="25"/>
    </row>
    <row r="366" spans="2:3">
      <c r="B366" s="25"/>
      <c r="C366" s="25"/>
    </row>
    <row r="367" spans="2:3">
      <c r="B367" s="25"/>
      <c r="C367" s="25"/>
    </row>
    <row r="368" spans="2:3">
      <c r="B368" s="25"/>
      <c r="C368" s="25"/>
    </row>
    <row r="369" spans="2:3">
      <c r="B369" s="25"/>
      <c r="C369" s="25"/>
    </row>
    <row r="370" spans="2:3">
      <c r="B370" s="25"/>
      <c r="C370" s="25"/>
    </row>
    <row r="371" spans="2:3">
      <c r="B371" s="25"/>
      <c r="C371" s="25"/>
    </row>
    <row r="372" spans="2:3">
      <c r="B372" s="25"/>
      <c r="C372" s="25"/>
    </row>
    <row r="373" spans="2:3">
      <c r="B373" s="25"/>
      <c r="C373" s="25"/>
    </row>
    <row r="374" spans="2:3">
      <c r="B374" s="25"/>
      <c r="C374" s="25"/>
    </row>
    <row r="375" spans="2:3">
      <c r="B375" s="25"/>
      <c r="C375" s="25"/>
    </row>
    <row r="376" spans="2:3">
      <c r="B376" s="25"/>
      <c r="C376" s="25"/>
    </row>
    <row r="377" spans="2:3">
      <c r="B377" s="25"/>
      <c r="C377" s="25"/>
    </row>
    <row r="378" spans="2:3">
      <c r="B378" s="25"/>
      <c r="C378" s="25"/>
    </row>
    <row r="379" spans="2:3">
      <c r="B379" s="25"/>
      <c r="C379" s="25"/>
    </row>
    <row r="380" spans="2:3">
      <c r="B380" s="25"/>
      <c r="C380" s="25"/>
    </row>
    <row r="381" spans="2:3">
      <c r="B381" s="25"/>
      <c r="C381" s="25"/>
    </row>
    <row r="382" spans="2:3">
      <c r="B382" s="25"/>
      <c r="C382" s="25"/>
    </row>
    <row r="383" spans="2:3">
      <c r="B383" s="25"/>
      <c r="C383" s="25"/>
    </row>
    <row r="384" spans="2:3">
      <c r="B384" s="25"/>
      <c r="C384" s="25"/>
    </row>
    <row r="385" spans="2:3">
      <c r="B385" s="25"/>
      <c r="C385" s="25"/>
    </row>
    <row r="386" spans="2:3">
      <c r="B386" s="25"/>
      <c r="C386" s="25"/>
    </row>
    <row r="387" spans="2:3">
      <c r="B387" s="25"/>
      <c r="C387" s="25"/>
    </row>
    <row r="388" spans="2:3">
      <c r="B388" s="25"/>
      <c r="C388" s="25"/>
    </row>
    <row r="389" spans="2:3">
      <c r="B389" s="25"/>
      <c r="C389" s="25"/>
    </row>
    <row r="390" spans="2:3">
      <c r="B390" s="25"/>
      <c r="C390" s="25"/>
    </row>
    <row r="391" spans="2:3">
      <c r="B391" s="25"/>
      <c r="C391" s="25"/>
    </row>
    <row r="392" spans="2:3">
      <c r="B392" s="25"/>
      <c r="C392" s="25"/>
    </row>
    <row r="393" spans="2:3">
      <c r="B393" s="25"/>
      <c r="C393" s="25"/>
    </row>
    <row r="394" spans="2:3">
      <c r="B394" s="25"/>
      <c r="C394" s="25"/>
    </row>
    <row r="395" spans="2:3">
      <c r="B395" s="25"/>
      <c r="C395" s="25"/>
    </row>
    <row r="396" spans="2:3">
      <c r="B396" s="25"/>
      <c r="C396" s="25"/>
    </row>
    <row r="397" spans="2:3">
      <c r="B397" s="25"/>
      <c r="C397" s="25"/>
    </row>
    <row r="398" spans="2:3">
      <c r="B398" s="25"/>
      <c r="C398" s="25"/>
    </row>
    <row r="399" spans="2:3">
      <c r="B399" s="25"/>
      <c r="C399" s="25"/>
    </row>
    <row r="400" spans="2:3">
      <c r="B400" s="25"/>
      <c r="C400" s="25"/>
    </row>
    <row r="401" spans="2:3">
      <c r="B401" s="25"/>
      <c r="C401" s="25"/>
    </row>
    <row r="402" spans="2:3">
      <c r="B402" s="25"/>
      <c r="C402" s="25"/>
    </row>
    <row r="403" spans="2:3">
      <c r="B403" s="25"/>
      <c r="C403" s="25"/>
    </row>
    <row r="404" spans="2:3">
      <c r="B404" s="25"/>
      <c r="C404" s="25"/>
    </row>
    <row r="405" spans="2:3">
      <c r="B405" s="25"/>
      <c r="C405" s="25"/>
    </row>
    <row r="406" spans="2:3">
      <c r="B406" s="25"/>
      <c r="C406" s="25"/>
    </row>
    <row r="407" spans="2:3">
      <c r="B407" s="25"/>
      <c r="C407" s="25"/>
    </row>
    <row r="408" spans="2:3">
      <c r="B408" s="25"/>
      <c r="C408" s="25"/>
    </row>
    <row r="409" spans="2:3">
      <c r="B409" s="25"/>
      <c r="C409" s="25"/>
    </row>
    <row r="410" spans="2:3">
      <c r="B410" s="25"/>
      <c r="C410" s="25"/>
    </row>
    <row r="411" spans="2:3">
      <c r="B411" s="25"/>
      <c r="C411" s="25"/>
    </row>
    <row r="412" spans="2:3">
      <c r="B412" s="25"/>
      <c r="C412" s="25"/>
    </row>
    <row r="413" spans="2:3">
      <c r="B413" s="25"/>
      <c r="C413" s="25"/>
    </row>
    <row r="414" spans="2:3">
      <c r="B414" s="25"/>
      <c r="C414" s="25"/>
    </row>
    <row r="415" spans="2:3">
      <c r="B415" s="25"/>
      <c r="C415" s="25"/>
    </row>
    <row r="416" spans="2:3">
      <c r="B416" s="25"/>
      <c r="C416" s="25"/>
    </row>
    <row r="417" spans="2:3">
      <c r="B417" s="25"/>
      <c r="C417" s="25"/>
    </row>
    <row r="418" spans="2:3">
      <c r="B418" s="25"/>
      <c r="C418" s="25"/>
    </row>
    <row r="419" spans="2:3">
      <c r="B419" s="25"/>
      <c r="C419" s="25"/>
    </row>
    <row r="420" spans="2:3">
      <c r="B420" s="25"/>
      <c r="C420" s="25"/>
    </row>
    <row r="421" spans="2:3">
      <c r="B421" s="25"/>
      <c r="C421" s="25"/>
    </row>
    <row r="422" spans="2:3">
      <c r="B422" s="25"/>
      <c r="C422" s="25"/>
    </row>
    <row r="423" spans="2:3">
      <c r="B423" s="25"/>
      <c r="C423" s="25"/>
    </row>
    <row r="424" spans="2:3">
      <c r="B424" s="25"/>
      <c r="C424" s="25"/>
    </row>
    <row r="425" spans="2:3">
      <c r="B425" s="25"/>
      <c r="C425" s="25"/>
    </row>
    <row r="426" spans="2:3">
      <c r="B426" s="25"/>
      <c r="C426" s="25"/>
    </row>
    <row r="427" spans="2:3">
      <c r="B427" s="25"/>
      <c r="C427" s="25"/>
    </row>
    <row r="428" spans="2:3">
      <c r="B428" s="25"/>
      <c r="C428" s="25"/>
    </row>
    <row r="429" spans="2:3">
      <c r="B429" s="25"/>
      <c r="C429" s="25"/>
    </row>
    <row r="430" spans="2:3">
      <c r="B430" s="25"/>
      <c r="C430" s="25"/>
    </row>
    <row r="431" spans="2:3">
      <c r="B431" s="25"/>
      <c r="C431" s="25"/>
    </row>
    <row r="432" spans="2:3">
      <c r="B432" s="25"/>
      <c r="C432" s="25"/>
    </row>
    <row r="433" spans="2:3">
      <c r="B433" s="25"/>
      <c r="C433" s="25"/>
    </row>
    <row r="434" spans="2:3">
      <c r="B434" s="25"/>
      <c r="C434" s="25"/>
    </row>
    <row r="435" spans="2:3">
      <c r="B435" s="25"/>
      <c r="C435" s="25"/>
    </row>
    <row r="436" spans="2:3">
      <c r="B436" s="25"/>
      <c r="C436" s="25"/>
    </row>
    <row r="437" spans="2:3">
      <c r="B437" s="25"/>
      <c r="C437" s="25"/>
    </row>
    <row r="438" spans="2:3">
      <c r="B438" s="25"/>
      <c r="C438" s="25"/>
    </row>
    <row r="439" spans="2:3">
      <c r="B439" s="25"/>
      <c r="C439" s="25"/>
    </row>
    <row r="440" spans="2:3">
      <c r="B440" s="25"/>
      <c r="C440" s="25"/>
    </row>
    <row r="441" spans="2:3">
      <c r="B441" s="25"/>
      <c r="C441" s="25"/>
    </row>
    <row r="442" spans="2:3">
      <c r="B442" s="25"/>
      <c r="C442" s="25"/>
    </row>
    <row r="443" spans="2:3">
      <c r="B443" s="25"/>
      <c r="C443" s="25"/>
    </row>
    <row r="444" spans="2:3">
      <c r="B444" s="25"/>
      <c r="C444" s="25"/>
    </row>
    <row r="445" spans="2:3">
      <c r="B445" s="25"/>
      <c r="C445" s="25"/>
    </row>
    <row r="446" spans="2:3">
      <c r="B446" s="25"/>
      <c r="C446" s="25"/>
    </row>
    <row r="447" spans="2:3">
      <c r="B447" s="25"/>
      <c r="C447" s="25"/>
    </row>
    <row r="448" spans="2:3">
      <c r="B448" s="25"/>
      <c r="C448" s="25"/>
    </row>
    <row r="449" spans="2:3">
      <c r="B449" s="25"/>
      <c r="C449" s="25"/>
    </row>
    <row r="450" spans="2:3">
      <c r="B450" s="25"/>
      <c r="C450" s="25"/>
    </row>
    <row r="451" spans="2:3">
      <c r="B451" s="25"/>
      <c r="C451" s="25"/>
    </row>
    <row r="452" spans="2:3">
      <c r="B452" s="25"/>
      <c r="C452" s="25"/>
    </row>
    <row r="453" spans="2:3">
      <c r="B453" s="25"/>
      <c r="C453" s="25"/>
    </row>
    <row r="454" spans="2:3">
      <c r="B454" s="25"/>
      <c r="C454" s="25"/>
    </row>
    <row r="455" spans="2:3">
      <c r="B455" s="25"/>
      <c r="C455" s="25"/>
    </row>
    <row r="456" spans="2:3">
      <c r="B456" s="25"/>
      <c r="C456" s="25"/>
    </row>
    <row r="457" spans="2:3">
      <c r="B457" s="25"/>
      <c r="C457" s="25"/>
    </row>
    <row r="458" spans="2:3">
      <c r="B458" s="25"/>
      <c r="C458" s="25"/>
    </row>
    <row r="459" spans="2:3">
      <c r="B459" s="25"/>
      <c r="C459" s="25"/>
    </row>
    <row r="460" spans="2:3">
      <c r="B460" s="25"/>
      <c r="C460" s="25"/>
    </row>
    <row r="461" spans="2:3">
      <c r="B461" s="25"/>
      <c r="C461" s="25"/>
    </row>
    <row r="462" spans="2:3">
      <c r="B462" s="25"/>
      <c r="C462" s="25"/>
    </row>
    <row r="463" spans="2:3">
      <c r="B463" s="25"/>
      <c r="C463" s="25"/>
    </row>
    <row r="464" spans="2:3">
      <c r="B464" s="25"/>
      <c r="C464" s="25"/>
    </row>
    <row r="465" spans="2:3">
      <c r="B465" s="25"/>
      <c r="C465" s="25"/>
    </row>
    <row r="466" spans="2:3">
      <c r="B466" s="25"/>
      <c r="C466" s="25"/>
    </row>
    <row r="467" spans="2:3">
      <c r="B467" s="25"/>
      <c r="C467" s="25"/>
    </row>
    <row r="468" spans="2:3">
      <c r="B468" s="25"/>
      <c r="C468" s="25"/>
    </row>
    <row r="469" spans="2:3">
      <c r="B469" s="25"/>
      <c r="C469" s="25"/>
    </row>
    <row r="470" spans="2:3">
      <c r="B470" s="25"/>
      <c r="C470" s="25"/>
    </row>
    <row r="471" spans="2:3">
      <c r="B471" s="25"/>
      <c r="C471" s="25"/>
    </row>
    <row r="472" spans="2:3">
      <c r="B472" s="25"/>
      <c r="C472" s="25"/>
    </row>
    <row r="473" spans="2:3">
      <c r="B473" s="25"/>
      <c r="C473" s="25"/>
    </row>
    <row r="474" spans="2:3">
      <c r="B474" s="25"/>
      <c r="C474" s="25"/>
    </row>
    <row r="475" spans="2:3">
      <c r="B475" s="25"/>
      <c r="C475" s="25"/>
    </row>
    <row r="476" spans="2:3">
      <c r="B476" s="25"/>
      <c r="C476" s="25"/>
    </row>
    <row r="477" spans="2:3">
      <c r="B477" s="25"/>
      <c r="C477" s="25"/>
    </row>
    <row r="478" spans="2:3">
      <c r="B478" s="25"/>
      <c r="C478" s="25"/>
    </row>
    <row r="479" spans="2:3">
      <c r="B479" s="25"/>
      <c r="C479" s="25"/>
    </row>
    <row r="480" spans="2:3">
      <c r="B480" s="25"/>
      <c r="C480" s="25"/>
    </row>
    <row r="481" spans="2:3">
      <c r="B481" s="25"/>
      <c r="C481" s="25"/>
    </row>
    <row r="482" spans="2:3">
      <c r="B482" s="25"/>
      <c r="C482" s="25"/>
    </row>
    <row r="483" spans="2:3">
      <c r="B483" s="25"/>
      <c r="C483" s="25"/>
    </row>
    <row r="484" spans="2:3">
      <c r="B484" s="25"/>
      <c r="C484" s="25"/>
    </row>
    <row r="485" spans="2:3">
      <c r="B485" s="25"/>
      <c r="C485" s="25"/>
    </row>
    <row r="486" spans="2:3">
      <c r="B486" s="25"/>
      <c r="C486" s="25"/>
    </row>
    <row r="487" spans="2:3">
      <c r="B487" s="25"/>
      <c r="C487" s="25"/>
    </row>
    <row r="488" spans="2:3">
      <c r="B488" s="25"/>
      <c r="C488" s="25"/>
    </row>
    <row r="489" spans="2:3">
      <c r="B489" s="25"/>
      <c r="C489" s="25"/>
    </row>
    <row r="490" spans="2:3">
      <c r="B490" s="25"/>
      <c r="C490" s="25"/>
    </row>
    <row r="491" spans="2:3">
      <c r="B491" s="25"/>
      <c r="C491" s="25"/>
    </row>
    <row r="492" spans="2:3">
      <c r="B492" s="25"/>
      <c r="C492" s="25"/>
    </row>
    <row r="493" spans="2:3">
      <c r="B493" s="25"/>
      <c r="C493" s="25"/>
    </row>
    <row r="494" spans="2:3">
      <c r="B494" s="25"/>
      <c r="C494" s="25"/>
    </row>
    <row r="495" spans="2:3">
      <c r="B495" s="25"/>
      <c r="C495" s="25"/>
    </row>
    <row r="496" spans="2:3">
      <c r="B496" s="25"/>
      <c r="C496" s="25"/>
    </row>
    <row r="497" spans="2:3">
      <c r="B497" s="25"/>
      <c r="C497" s="25"/>
    </row>
    <row r="498" spans="2:3">
      <c r="B498" s="25"/>
      <c r="C498" s="25"/>
    </row>
    <row r="499" spans="2:3">
      <c r="B499" s="25"/>
      <c r="C499" s="25"/>
    </row>
    <row r="500" spans="2:3">
      <c r="B500" s="25"/>
      <c r="C500" s="25"/>
    </row>
    <row r="501" spans="2:3">
      <c r="B501" s="25"/>
      <c r="C501" s="25"/>
    </row>
    <row r="502" spans="2:3">
      <c r="B502" s="25"/>
      <c r="C502" s="25"/>
    </row>
    <row r="503" spans="2:3">
      <c r="B503" s="25"/>
      <c r="C503" s="25"/>
    </row>
    <row r="504" spans="2:3">
      <c r="B504" s="25"/>
      <c r="C504" s="25"/>
    </row>
    <row r="505" spans="2:3">
      <c r="B505" s="25"/>
      <c r="C505" s="25"/>
    </row>
    <row r="506" spans="2:3">
      <c r="B506" s="25"/>
      <c r="C506" s="25"/>
    </row>
    <row r="507" spans="2:3">
      <c r="B507" s="25"/>
      <c r="C507" s="25"/>
    </row>
    <row r="508" spans="2:3">
      <c r="B508" s="25"/>
      <c r="C508" s="25"/>
    </row>
    <row r="509" spans="2:3">
      <c r="B509" s="25"/>
      <c r="C509" s="25"/>
    </row>
    <row r="510" spans="2:3">
      <c r="B510" s="25"/>
      <c r="C510" s="25"/>
    </row>
    <row r="511" spans="2:3">
      <c r="B511" s="25"/>
      <c r="C511" s="25"/>
    </row>
    <row r="512" spans="2:3">
      <c r="B512" s="25"/>
      <c r="C512" s="25"/>
    </row>
    <row r="513" spans="2:3">
      <c r="B513" s="25"/>
      <c r="C513" s="25"/>
    </row>
    <row r="514" spans="2:3">
      <c r="B514" s="25"/>
      <c r="C514" s="25"/>
    </row>
    <row r="515" spans="2:3">
      <c r="B515" s="25"/>
      <c r="C515" s="25"/>
    </row>
    <row r="516" spans="2:3">
      <c r="B516" s="25"/>
      <c r="C516" s="25"/>
    </row>
    <row r="517" spans="2:3">
      <c r="B517" s="25"/>
      <c r="C517" s="25"/>
    </row>
    <row r="518" spans="2:3">
      <c r="B518" s="25"/>
      <c r="C518" s="25"/>
    </row>
    <row r="519" spans="2:3">
      <c r="B519" s="25"/>
      <c r="C519" s="25"/>
    </row>
    <row r="520" spans="2:3">
      <c r="B520" s="25"/>
      <c r="C520" s="25"/>
    </row>
    <row r="521" spans="2:3">
      <c r="B521" s="25"/>
      <c r="C521" s="25"/>
    </row>
    <row r="522" spans="2:3">
      <c r="B522" s="25"/>
      <c r="C522" s="25"/>
    </row>
    <row r="523" spans="2:3">
      <c r="B523" s="25"/>
      <c r="C523" s="25"/>
    </row>
    <row r="524" spans="2:3">
      <c r="B524" s="25"/>
      <c r="C524" s="25"/>
    </row>
    <row r="525" spans="2:3">
      <c r="B525" s="25"/>
      <c r="C525" s="25"/>
    </row>
    <row r="526" spans="2:3">
      <c r="B526" s="25"/>
      <c r="C526" s="25"/>
    </row>
    <row r="527" spans="2:3">
      <c r="B527" s="25"/>
      <c r="C527" s="25"/>
    </row>
    <row r="528" spans="2:3">
      <c r="B528" s="25"/>
      <c r="C528" s="25"/>
    </row>
    <row r="529" spans="2:3">
      <c r="B529" s="25"/>
      <c r="C529" s="25"/>
    </row>
    <row r="530" spans="2:3">
      <c r="B530" s="25"/>
      <c r="C530" s="25"/>
    </row>
    <row r="531" spans="2:3">
      <c r="B531" s="25"/>
      <c r="C531" s="25"/>
    </row>
    <row r="532" spans="2:3">
      <c r="B532" s="25"/>
      <c r="C532" s="25"/>
    </row>
    <row r="533" spans="2:3">
      <c r="B533" s="25"/>
      <c r="C533" s="25"/>
    </row>
    <row r="534" spans="2:3">
      <c r="B534" s="25"/>
      <c r="C534" s="25"/>
    </row>
    <row r="535" spans="2:3">
      <c r="B535" s="25"/>
      <c r="C535" s="25"/>
    </row>
    <row r="536" spans="2:3">
      <c r="B536" s="25"/>
      <c r="C536" s="25"/>
    </row>
    <row r="537" spans="2:3">
      <c r="B537" s="25"/>
      <c r="C537" s="25"/>
    </row>
    <row r="538" spans="2:3">
      <c r="B538" s="25"/>
      <c r="C538" s="25"/>
    </row>
    <row r="539" spans="2:3">
      <c r="B539" s="25"/>
      <c r="C539" s="25"/>
    </row>
    <row r="540" spans="2:3">
      <c r="B540" s="25"/>
      <c r="C540" s="25"/>
    </row>
    <row r="541" spans="2:3">
      <c r="B541" s="25"/>
      <c r="C541" s="25"/>
    </row>
    <row r="542" spans="2:3">
      <c r="B542" s="25"/>
      <c r="C542" s="25"/>
    </row>
    <row r="543" spans="2:3">
      <c r="B543" s="25"/>
      <c r="C543" s="25"/>
    </row>
    <row r="544" spans="2:3">
      <c r="B544" s="25"/>
      <c r="C544" s="25"/>
    </row>
    <row r="545" spans="2:3">
      <c r="B545" s="25"/>
      <c r="C545" s="25"/>
    </row>
    <row r="546" spans="2:3">
      <c r="B546" s="25"/>
      <c r="C546" s="25"/>
    </row>
    <row r="547" spans="2:3">
      <c r="B547" s="25"/>
      <c r="C547" s="25"/>
    </row>
    <row r="548" spans="2:3">
      <c r="B548" s="25"/>
      <c r="C548" s="25"/>
    </row>
    <row r="549" spans="2:3">
      <c r="B549" s="25"/>
      <c r="C549" s="25"/>
    </row>
    <row r="550" spans="2:3">
      <c r="B550" s="25"/>
      <c r="C550" s="25"/>
    </row>
    <row r="551" spans="2:3">
      <c r="B551" s="25"/>
      <c r="C551" s="25"/>
    </row>
    <row r="552" spans="2:3">
      <c r="B552" s="25"/>
      <c r="C552" s="25"/>
    </row>
    <row r="553" spans="2:3">
      <c r="B553" s="25"/>
      <c r="C553" s="25"/>
    </row>
    <row r="554" spans="2:3">
      <c r="B554" s="25"/>
      <c r="C554" s="25"/>
    </row>
    <row r="555" spans="2:3">
      <c r="B555" s="25"/>
      <c r="C555" s="25"/>
    </row>
    <row r="556" spans="2:3">
      <c r="B556" s="25"/>
      <c r="C556" s="25"/>
    </row>
    <row r="557" spans="2:3">
      <c r="B557" s="25"/>
      <c r="C557" s="25"/>
    </row>
    <row r="558" spans="2:3">
      <c r="B558" s="25"/>
      <c r="C558" s="25"/>
    </row>
    <row r="559" spans="2:3">
      <c r="B559" s="25"/>
      <c r="C559" s="25"/>
    </row>
    <row r="560" spans="2:3">
      <c r="B560" s="25"/>
      <c r="C560" s="25"/>
    </row>
    <row r="561" spans="2:3">
      <c r="B561" s="25"/>
      <c r="C561" s="25"/>
    </row>
    <row r="562" spans="2:3">
      <c r="B562" s="25"/>
      <c r="C562" s="25"/>
    </row>
    <row r="563" spans="2:3">
      <c r="B563" s="25"/>
      <c r="C563" s="25"/>
    </row>
    <row r="564" spans="2:3">
      <c r="B564" s="25"/>
      <c r="C564" s="25"/>
    </row>
    <row r="565" spans="2:3">
      <c r="B565" s="25"/>
      <c r="C565" s="25"/>
    </row>
    <row r="566" spans="2:3">
      <c r="B566" s="25"/>
      <c r="C566" s="25"/>
    </row>
    <row r="567" spans="2:3">
      <c r="B567" s="25"/>
      <c r="C567" s="25"/>
    </row>
    <row r="568" spans="2:3">
      <c r="B568" s="25"/>
      <c r="C568" s="25"/>
    </row>
    <row r="569" spans="2:3">
      <c r="B569" s="25"/>
      <c r="C569" s="25"/>
    </row>
    <row r="570" spans="2:3">
      <c r="B570" s="25"/>
      <c r="C570" s="25"/>
    </row>
    <row r="571" spans="2:3">
      <c r="B571" s="25"/>
      <c r="C571" s="25"/>
    </row>
    <row r="572" spans="2:3">
      <c r="B572" s="25"/>
      <c r="C572" s="25"/>
    </row>
    <row r="573" spans="2:3">
      <c r="B573" s="25"/>
      <c r="C573" s="25"/>
    </row>
    <row r="574" spans="2:3">
      <c r="B574" s="25"/>
      <c r="C574" s="25"/>
    </row>
    <row r="575" spans="2:3">
      <c r="B575" s="25"/>
      <c r="C575" s="25"/>
    </row>
    <row r="576" spans="2:3">
      <c r="B576" s="25"/>
      <c r="C576" s="25"/>
    </row>
    <row r="577" spans="2:3">
      <c r="B577" s="25"/>
      <c r="C577" s="25"/>
    </row>
    <row r="578" spans="2:3">
      <c r="B578" s="25"/>
      <c r="C578" s="25"/>
    </row>
    <row r="579" spans="2:3">
      <c r="B579" s="25"/>
      <c r="C579" s="25"/>
    </row>
    <row r="580" spans="2:3">
      <c r="B580" s="25"/>
      <c r="C580" s="25"/>
    </row>
    <row r="581" spans="2:3">
      <c r="B581" s="25"/>
      <c r="C581" s="25"/>
    </row>
    <row r="582" spans="2:3">
      <c r="B582" s="25"/>
      <c r="C582" s="25"/>
    </row>
    <row r="583" spans="2:3">
      <c r="B583" s="25"/>
      <c r="C583" s="25"/>
    </row>
    <row r="584" spans="2:3">
      <c r="B584" s="25"/>
      <c r="C584" s="25"/>
    </row>
    <row r="585" spans="2:3">
      <c r="B585" s="25"/>
      <c r="C585" s="25"/>
    </row>
    <row r="586" spans="2:3">
      <c r="B586" s="25"/>
      <c r="C586" s="25"/>
    </row>
    <row r="587" spans="2:3">
      <c r="B587" s="25"/>
      <c r="C587" s="25"/>
    </row>
    <row r="588" spans="2:3">
      <c r="B588" s="25"/>
      <c r="C588" s="25"/>
    </row>
    <row r="589" spans="2:3">
      <c r="B589" s="25"/>
      <c r="C589" s="25"/>
    </row>
    <row r="590" spans="2:3">
      <c r="B590" s="25"/>
      <c r="C590" s="25"/>
    </row>
    <row r="591" spans="2:3">
      <c r="B591" s="25"/>
      <c r="C591" s="25"/>
    </row>
    <row r="592" spans="2:3">
      <c r="B592" s="25"/>
      <c r="C592" s="25"/>
    </row>
    <row r="593" spans="2:3">
      <c r="B593" s="25"/>
      <c r="C593" s="25"/>
    </row>
    <row r="594" spans="2:3">
      <c r="B594" s="25"/>
      <c r="C594" s="25"/>
    </row>
    <row r="595" spans="2:3">
      <c r="B595" s="25"/>
      <c r="C595" s="25"/>
    </row>
    <row r="596" spans="2:3">
      <c r="B596" s="25"/>
      <c r="C596" s="25"/>
    </row>
    <row r="597" spans="2:3">
      <c r="B597" s="25"/>
      <c r="C597" s="25"/>
    </row>
    <row r="598" spans="2:3">
      <c r="B598" s="25"/>
      <c r="C598" s="25"/>
    </row>
    <row r="599" spans="2:3">
      <c r="B599" s="25"/>
      <c r="C599" s="25"/>
    </row>
    <row r="600" spans="2:3">
      <c r="B600" s="25"/>
      <c r="C600" s="25"/>
    </row>
    <row r="601" spans="2:3">
      <c r="B601" s="25"/>
      <c r="C601" s="25"/>
    </row>
    <row r="602" spans="2:3">
      <c r="B602" s="25"/>
      <c r="C602" s="25"/>
    </row>
    <row r="603" spans="2:3">
      <c r="B603" s="25"/>
      <c r="C603" s="25"/>
    </row>
    <row r="604" spans="2:3">
      <c r="B604" s="25"/>
      <c r="C604" s="25"/>
    </row>
    <row r="605" spans="2:3">
      <c r="B605" s="25"/>
      <c r="C605" s="25"/>
    </row>
    <row r="606" spans="2:3">
      <c r="B606" s="25"/>
      <c r="C606" s="25"/>
    </row>
    <row r="607" spans="2:3">
      <c r="B607" s="25"/>
      <c r="C607" s="25"/>
    </row>
    <row r="608" spans="2:3">
      <c r="B608" s="25"/>
      <c r="C608" s="25"/>
    </row>
    <row r="609" spans="2:3">
      <c r="B609" s="25"/>
      <c r="C609" s="25"/>
    </row>
    <row r="610" spans="2:3">
      <c r="B610" s="25"/>
      <c r="C610" s="25"/>
    </row>
    <row r="611" spans="2:3">
      <c r="B611" s="25"/>
      <c r="C611" s="25"/>
    </row>
    <row r="612" spans="2:3">
      <c r="B612" s="25"/>
      <c r="C612" s="25"/>
    </row>
  </sheetData>
  <mergeCells count="453">
    <mergeCell ref="N149:P149"/>
    <mergeCell ref="C149:L149"/>
    <mergeCell ref="C148:L148"/>
    <mergeCell ref="C147:L147"/>
    <mergeCell ref="C146:L146"/>
    <mergeCell ref="C145:L145"/>
    <mergeCell ref="C144:L144"/>
    <mergeCell ref="C143:L143"/>
    <mergeCell ref="C142:L142"/>
    <mergeCell ref="M141:P141"/>
    <mergeCell ref="C141:L141"/>
    <mergeCell ref="N142:P142"/>
    <mergeCell ref="N143:P143"/>
    <mergeCell ref="N144:P144"/>
    <mergeCell ref="N145:P145"/>
    <mergeCell ref="N146:P146"/>
    <mergeCell ref="N147:P147"/>
    <mergeCell ref="N148:P148"/>
    <mergeCell ref="C140:H140"/>
    <mergeCell ref="N133:P133"/>
    <mergeCell ref="N134:P134"/>
    <mergeCell ref="N135:P135"/>
    <mergeCell ref="N136:P136"/>
    <mergeCell ref="J136:L136"/>
    <mergeCell ref="J133:L133"/>
    <mergeCell ref="J134:L134"/>
    <mergeCell ref="J135:L135"/>
    <mergeCell ref="J137:L137"/>
    <mergeCell ref="N139:P139"/>
    <mergeCell ref="J140:L140"/>
    <mergeCell ref="J138:L138"/>
    <mergeCell ref="J139:L139"/>
    <mergeCell ref="N137:P137"/>
    <mergeCell ref="N138:P138"/>
    <mergeCell ref="N140:P140"/>
    <mergeCell ref="C128:H128"/>
    <mergeCell ref="J128:L128"/>
    <mergeCell ref="J129:L129"/>
    <mergeCell ref="J130:L130"/>
    <mergeCell ref="J131:L131"/>
    <mergeCell ref="J132:L132"/>
    <mergeCell ref="C139:H139"/>
    <mergeCell ref="C138:H138"/>
    <mergeCell ref="C137:H137"/>
    <mergeCell ref="C136:H136"/>
    <mergeCell ref="C135:H135"/>
    <mergeCell ref="C134:H134"/>
    <mergeCell ref="C133:H133"/>
    <mergeCell ref="J109:L109"/>
    <mergeCell ref="J117:L117"/>
    <mergeCell ref="N109:P109"/>
    <mergeCell ref="N117:P117"/>
    <mergeCell ref="N110:P110"/>
    <mergeCell ref="N111:P111"/>
    <mergeCell ref="N112:P112"/>
    <mergeCell ref="N113:P113"/>
    <mergeCell ref="N114:P114"/>
    <mergeCell ref="N115:P115"/>
    <mergeCell ref="N116:P116"/>
    <mergeCell ref="J116:L116"/>
    <mergeCell ref="B92:H92"/>
    <mergeCell ref="B93:H93"/>
    <mergeCell ref="B94:H94"/>
    <mergeCell ref="N105:P105"/>
    <mergeCell ref="N106:P106"/>
    <mergeCell ref="B107:B108"/>
    <mergeCell ref="I107:P107"/>
    <mergeCell ref="I108:L108"/>
    <mergeCell ref="M108:P108"/>
    <mergeCell ref="N101:P101"/>
    <mergeCell ref="N102:P102"/>
    <mergeCell ref="B103:B104"/>
    <mergeCell ref="I103:P103"/>
    <mergeCell ref="I104:L104"/>
    <mergeCell ref="M104:P104"/>
    <mergeCell ref="J105:L105"/>
    <mergeCell ref="J106:L106"/>
    <mergeCell ref="C103:H104"/>
    <mergeCell ref="C105:H105"/>
    <mergeCell ref="C106:H106"/>
    <mergeCell ref="C107:H108"/>
    <mergeCell ref="N96:P96"/>
    <mergeCell ref="N97:P97"/>
    <mergeCell ref="N98:P98"/>
    <mergeCell ref="N99:P99"/>
    <mergeCell ref="J90:L90"/>
    <mergeCell ref="N90:P90"/>
    <mergeCell ref="N91:P91"/>
    <mergeCell ref="J91:L91"/>
    <mergeCell ref="J92:L92"/>
    <mergeCell ref="J93:L93"/>
    <mergeCell ref="N92:P92"/>
    <mergeCell ref="N93:P93"/>
    <mergeCell ref="J94:L94"/>
    <mergeCell ref="N94:P94"/>
    <mergeCell ref="J86:L86"/>
    <mergeCell ref="J87:L87"/>
    <mergeCell ref="J88:L88"/>
    <mergeCell ref="J89:L89"/>
    <mergeCell ref="N80:P80"/>
    <mergeCell ref="N81:P81"/>
    <mergeCell ref="N82:P82"/>
    <mergeCell ref="N83:P83"/>
    <mergeCell ref="N84:P84"/>
    <mergeCell ref="N85:P85"/>
    <mergeCell ref="N86:P86"/>
    <mergeCell ref="N87:P87"/>
    <mergeCell ref="N88:P88"/>
    <mergeCell ref="N89:P89"/>
    <mergeCell ref="N79:P79"/>
    <mergeCell ref="N78:P78"/>
    <mergeCell ref="J79:L79"/>
    <mergeCell ref="J80:L80"/>
    <mergeCell ref="J81:L81"/>
    <mergeCell ref="J82:L82"/>
    <mergeCell ref="J83:L83"/>
    <mergeCell ref="J84:L84"/>
    <mergeCell ref="J85:L85"/>
    <mergeCell ref="N65:P65"/>
    <mergeCell ref="N66:P66"/>
    <mergeCell ref="N67:P67"/>
    <mergeCell ref="N68:P68"/>
    <mergeCell ref="N69:P69"/>
    <mergeCell ref="N70:P70"/>
    <mergeCell ref="N71:P71"/>
    <mergeCell ref="N72:P72"/>
    <mergeCell ref="N73:P73"/>
    <mergeCell ref="N56:P56"/>
    <mergeCell ref="N57:P57"/>
    <mergeCell ref="N58:P58"/>
    <mergeCell ref="N59:P59"/>
    <mergeCell ref="N60:P60"/>
    <mergeCell ref="N61:P61"/>
    <mergeCell ref="N62:P62"/>
    <mergeCell ref="N63:P63"/>
    <mergeCell ref="N64:P64"/>
    <mergeCell ref="N74:P74"/>
    <mergeCell ref="N75:P75"/>
    <mergeCell ref="N76:P76"/>
    <mergeCell ref="N77:P77"/>
    <mergeCell ref="J74:L74"/>
    <mergeCell ref="J75:L75"/>
    <mergeCell ref="J76:L76"/>
    <mergeCell ref="J77:L77"/>
    <mergeCell ref="J78:L78"/>
    <mergeCell ref="J65:L65"/>
    <mergeCell ref="J66:L66"/>
    <mergeCell ref="J67:L67"/>
    <mergeCell ref="J68:L68"/>
    <mergeCell ref="J69:L69"/>
    <mergeCell ref="J70:L70"/>
    <mergeCell ref="J71:L71"/>
    <mergeCell ref="J72:L72"/>
    <mergeCell ref="J73:L73"/>
    <mergeCell ref="J56:L56"/>
    <mergeCell ref="J57:L57"/>
    <mergeCell ref="J58:L58"/>
    <mergeCell ref="J59:L59"/>
    <mergeCell ref="J60:L60"/>
    <mergeCell ref="J61:L61"/>
    <mergeCell ref="J62:L62"/>
    <mergeCell ref="J63:L63"/>
    <mergeCell ref="J64:L64"/>
    <mergeCell ref="B184:H184"/>
    <mergeCell ref="B185:H185"/>
    <mergeCell ref="B186:H186"/>
    <mergeCell ref="B187:H187"/>
    <mergeCell ref="B175:H175"/>
    <mergeCell ref="B176:H176"/>
    <mergeCell ref="B177:H177"/>
    <mergeCell ref="B178:H178"/>
    <mergeCell ref="B179:H179"/>
    <mergeCell ref="B180:H180"/>
    <mergeCell ref="B181:H181"/>
    <mergeCell ref="B182:H182"/>
    <mergeCell ref="B183:H183"/>
    <mergeCell ref="B166:H166"/>
    <mergeCell ref="B167:H167"/>
    <mergeCell ref="B168:H168"/>
    <mergeCell ref="B169:H169"/>
    <mergeCell ref="B170:H170"/>
    <mergeCell ref="B171:H171"/>
    <mergeCell ref="B172:H172"/>
    <mergeCell ref="B173:H173"/>
    <mergeCell ref="B174:H174"/>
    <mergeCell ref="B158:H158"/>
    <mergeCell ref="B159:H159"/>
    <mergeCell ref="B160:H160"/>
    <mergeCell ref="B161:H161"/>
    <mergeCell ref="B162:H162"/>
    <mergeCell ref="B163:H163"/>
    <mergeCell ref="B164:H164"/>
    <mergeCell ref="B165:H165"/>
    <mergeCell ref="N151:P151"/>
    <mergeCell ref="N152:P152"/>
    <mergeCell ref="N153:P153"/>
    <mergeCell ref="N154:P154"/>
    <mergeCell ref="N155:P155"/>
    <mergeCell ref="B156:P156"/>
    <mergeCell ref="B118:B119"/>
    <mergeCell ref="N124:P124"/>
    <mergeCell ref="N125:P125"/>
    <mergeCell ref="B126:B127"/>
    <mergeCell ref="C118:H119"/>
    <mergeCell ref="C122:H122"/>
    <mergeCell ref="C121:H121"/>
    <mergeCell ref="C120:H120"/>
    <mergeCell ref="C123:P123"/>
    <mergeCell ref="C125:L125"/>
    <mergeCell ref="C124:L124"/>
    <mergeCell ref="I118:P118"/>
    <mergeCell ref="I119:L119"/>
    <mergeCell ref="M119:P119"/>
    <mergeCell ref="J120:L120"/>
    <mergeCell ref="J121:L121"/>
    <mergeCell ref="J122:L122"/>
    <mergeCell ref="N122:P122"/>
    <mergeCell ref="N121:P121"/>
    <mergeCell ref="N120:P120"/>
    <mergeCell ref="I126:P126"/>
    <mergeCell ref="I127:L127"/>
    <mergeCell ref="M127:P127"/>
    <mergeCell ref="C126:H127"/>
    <mergeCell ref="B83:H83"/>
    <mergeCell ref="B84:H84"/>
    <mergeCell ref="B85:H85"/>
    <mergeCell ref="B86:H86"/>
    <mergeCell ref="B87:H87"/>
    <mergeCell ref="B88:H88"/>
    <mergeCell ref="B89:H89"/>
    <mergeCell ref="B90:H90"/>
    <mergeCell ref="B91:H91"/>
    <mergeCell ref="B74:H74"/>
    <mergeCell ref="B75:H75"/>
    <mergeCell ref="B76:H76"/>
    <mergeCell ref="B77:H77"/>
    <mergeCell ref="B78:H78"/>
    <mergeCell ref="B79:H79"/>
    <mergeCell ref="B80:H80"/>
    <mergeCell ref="B81:H81"/>
    <mergeCell ref="B82:H82"/>
    <mergeCell ref="B65:H65"/>
    <mergeCell ref="B66:H66"/>
    <mergeCell ref="B67:H67"/>
    <mergeCell ref="B68:H68"/>
    <mergeCell ref="B69:H69"/>
    <mergeCell ref="B70:H70"/>
    <mergeCell ref="B71:H71"/>
    <mergeCell ref="B72:H72"/>
    <mergeCell ref="B73:H73"/>
    <mergeCell ref="B56:H56"/>
    <mergeCell ref="B57:H57"/>
    <mergeCell ref="B58:H58"/>
    <mergeCell ref="B59:H59"/>
    <mergeCell ref="B60:H60"/>
    <mergeCell ref="B61:H61"/>
    <mergeCell ref="B62:H62"/>
    <mergeCell ref="B63:H63"/>
    <mergeCell ref="B64:H64"/>
    <mergeCell ref="B55:H55"/>
    <mergeCell ref="I52:L52"/>
    <mergeCell ref="M52:P52"/>
    <mergeCell ref="J53:L53"/>
    <mergeCell ref="J54:L54"/>
    <mergeCell ref="J55:L55"/>
    <mergeCell ref="N53:P53"/>
    <mergeCell ref="N54:P54"/>
    <mergeCell ref="N55:P55"/>
    <mergeCell ref="B50:H50"/>
    <mergeCell ref="J50:L50"/>
    <mergeCell ref="N50:P50"/>
    <mergeCell ref="B51:H51"/>
    <mergeCell ref="J51:L51"/>
    <mergeCell ref="N51:P51"/>
    <mergeCell ref="B53:H53"/>
    <mergeCell ref="B52:H52"/>
    <mergeCell ref="B54:H54"/>
    <mergeCell ref="B47:H47"/>
    <mergeCell ref="J47:L47"/>
    <mergeCell ref="N47:P47"/>
    <mergeCell ref="B48:H48"/>
    <mergeCell ref="J48:L48"/>
    <mergeCell ref="N48:P48"/>
    <mergeCell ref="B49:H49"/>
    <mergeCell ref="J49:L49"/>
    <mergeCell ref="N49:P49"/>
    <mergeCell ref="B44:H44"/>
    <mergeCell ref="J44:L44"/>
    <mergeCell ref="N44:P44"/>
    <mergeCell ref="B45:H45"/>
    <mergeCell ref="J45:L45"/>
    <mergeCell ref="N45:P45"/>
    <mergeCell ref="B46:H46"/>
    <mergeCell ref="J46:L46"/>
    <mergeCell ref="N46:P46"/>
    <mergeCell ref="B41:H41"/>
    <mergeCell ref="J41:L41"/>
    <mergeCell ref="N41:P41"/>
    <mergeCell ref="B42:H42"/>
    <mergeCell ref="J42:L42"/>
    <mergeCell ref="N42:P42"/>
    <mergeCell ref="B43:H43"/>
    <mergeCell ref="J43:L43"/>
    <mergeCell ref="N43:P43"/>
    <mergeCell ref="B38:H38"/>
    <mergeCell ref="J38:L38"/>
    <mergeCell ref="N38:P38"/>
    <mergeCell ref="B39:H39"/>
    <mergeCell ref="J39:L39"/>
    <mergeCell ref="N39:P39"/>
    <mergeCell ref="B40:H40"/>
    <mergeCell ref="I40:L40"/>
    <mergeCell ref="M40:P40"/>
    <mergeCell ref="B35:H35"/>
    <mergeCell ref="J35:L35"/>
    <mergeCell ref="N35:P35"/>
    <mergeCell ref="B36:H36"/>
    <mergeCell ref="J36:L36"/>
    <mergeCell ref="N36:P36"/>
    <mergeCell ref="B37:H37"/>
    <mergeCell ref="J37:L37"/>
    <mergeCell ref="N37:P37"/>
    <mergeCell ref="B32:H32"/>
    <mergeCell ref="J32:L32"/>
    <mergeCell ref="N32:P32"/>
    <mergeCell ref="B33:H33"/>
    <mergeCell ref="J33:L33"/>
    <mergeCell ref="N33:P33"/>
    <mergeCell ref="B34:H34"/>
    <mergeCell ref="J34:L34"/>
    <mergeCell ref="N34:P34"/>
    <mergeCell ref="B29:H29"/>
    <mergeCell ref="J29:L29"/>
    <mergeCell ref="N29:P29"/>
    <mergeCell ref="B30:H30"/>
    <mergeCell ref="J30:L30"/>
    <mergeCell ref="N30:P30"/>
    <mergeCell ref="B31:H31"/>
    <mergeCell ref="J31:L31"/>
    <mergeCell ref="N31:P31"/>
    <mergeCell ref="B26:H26"/>
    <mergeCell ref="J26:L26"/>
    <mergeCell ref="N26:P26"/>
    <mergeCell ref="B27:H27"/>
    <mergeCell ref="J27:L27"/>
    <mergeCell ref="N27:P27"/>
    <mergeCell ref="B28:H28"/>
    <mergeCell ref="J28:L28"/>
    <mergeCell ref="N28:P28"/>
    <mergeCell ref="B23:H23"/>
    <mergeCell ref="J23:L23"/>
    <mergeCell ref="N23:P23"/>
    <mergeCell ref="B24:H24"/>
    <mergeCell ref="J24:L24"/>
    <mergeCell ref="N24:P24"/>
    <mergeCell ref="B25:H25"/>
    <mergeCell ref="J25:L25"/>
    <mergeCell ref="N25:P25"/>
    <mergeCell ref="B20:H20"/>
    <mergeCell ref="J20:L20"/>
    <mergeCell ref="N20:P20"/>
    <mergeCell ref="B21:H21"/>
    <mergeCell ref="J21:L21"/>
    <mergeCell ref="N21:P21"/>
    <mergeCell ref="B22:H22"/>
    <mergeCell ref="J22:L22"/>
    <mergeCell ref="N22:P22"/>
    <mergeCell ref="B17:H17"/>
    <mergeCell ref="J17:L17"/>
    <mergeCell ref="N17:P17"/>
    <mergeCell ref="B18:H18"/>
    <mergeCell ref="J18:L18"/>
    <mergeCell ref="N18:P18"/>
    <mergeCell ref="B19:H19"/>
    <mergeCell ref="J19:L19"/>
    <mergeCell ref="N19:P19"/>
    <mergeCell ref="D5:G5"/>
    <mergeCell ref="H5:P5"/>
    <mergeCell ref="D6:G6"/>
    <mergeCell ref="H6:H7"/>
    <mergeCell ref="B15:H15"/>
    <mergeCell ref="J15:L15"/>
    <mergeCell ref="N15:P15"/>
    <mergeCell ref="B16:H16"/>
    <mergeCell ref="J16:L16"/>
    <mergeCell ref="N16:P16"/>
    <mergeCell ref="D1:G1"/>
    <mergeCell ref="H1:P1"/>
    <mergeCell ref="D2:F2"/>
    <mergeCell ref="H2:I2"/>
    <mergeCell ref="J2:L2"/>
    <mergeCell ref="N2:O2"/>
    <mergeCell ref="D3:G3"/>
    <mergeCell ref="H3:P3"/>
    <mergeCell ref="D4:G4"/>
    <mergeCell ref="H4:P4"/>
    <mergeCell ref="O9:P10"/>
    <mergeCell ref="D10:D11"/>
    <mergeCell ref="F10:G11"/>
    <mergeCell ref="I11:P11"/>
    <mergeCell ref="B12:P12"/>
    <mergeCell ref="B13:P13"/>
    <mergeCell ref="B14:H14"/>
    <mergeCell ref="I14:L14"/>
    <mergeCell ref="M14:P14"/>
    <mergeCell ref="C109:H109"/>
    <mergeCell ref="C117:H117"/>
    <mergeCell ref="C116:H116"/>
    <mergeCell ref="C115:H115"/>
    <mergeCell ref="C114:H114"/>
    <mergeCell ref="C113:H113"/>
    <mergeCell ref="B1:C11"/>
    <mergeCell ref="C96:L96"/>
    <mergeCell ref="C97:L97"/>
    <mergeCell ref="C98:L98"/>
    <mergeCell ref="C99:L99"/>
    <mergeCell ref="C101:L101"/>
    <mergeCell ref="C102:L102"/>
    <mergeCell ref="C95:P95"/>
    <mergeCell ref="C100:P100"/>
    <mergeCell ref="I6:P6"/>
    <mergeCell ref="D7:G7"/>
    <mergeCell ref="I7:P7"/>
    <mergeCell ref="F8:G8"/>
    <mergeCell ref="H8:H11"/>
    <mergeCell ref="I8:P8"/>
    <mergeCell ref="F9:G9"/>
    <mergeCell ref="I9:J10"/>
    <mergeCell ref="K9:N9"/>
    <mergeCell ref="C150:P150"/>
    <mergeCell ref="C155:L155"/>
    <mergeCell ref="C154:L154"/>
    <mergeCell ref="C153:L153"/>
    <mergeCell ref="C152:L152"/>
    <mergeCell ref="C151:L151"/>
    <mergeCell ref="C112:H112"/>
    <mergeCell ref="C111:H111"/>
    <mergeCell ref="C110:H110"/>
    <mergeCell ref="J110:L110"/>
    <mergeCell ref="J111:L111"/>
    <mergeCell ref="J112:L112"/>
    <mergeCell ref="J113:L113"/>
    <mergeCell ref="J114:L114"/>
    <mergeCell ref="J115:L115"/>
    <mergeCell ref="N128:P128"/>
    <mergeCell ref="N129:P129"/>
    <mergeCell ref="N130:P130"/>
    <mergeCell ref="N131:P131"/>
    <mergeCell ref="N132:P132"/>
    <mergeCell ref="C132:H132"/>
    <mergeCell ref="C131:H131"/>
    <mergeCell ref="C130:H130"/>
    <mergeCell ref="C129:H129"/>
  </mergeCells>
  <pageMargins left="0.7" right="0.7" top="0.75" bottom="0.75" header="0.3" footer="0.3"/>
  <pageSetup paperSize="9" orientation="portrait" r:id="rId1"/>
  <ignoredErrors>
    <ignoredError sqref="J115" 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106680</xdr:colOff>
                    <xdr:row>6</xdr:row>
                    <xdr:rowOff>99060</xdr:rowOff>
                  </from>
                  <to>
                    <xdr:col>5</xdr:col>
                    <xdr:colOff>83820</xdr:colOff>
                    <xdr:row>8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106680</xdr:colOff>
                    <xdr:row>7</xdr:row>
                    <xdr:rowOff>106680</xdr:rowOff>
                  </from>
                  <to>
                    <xdr:col>5</xdr:col>
                    <xdr:colOff>83820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106680</xdr:colOff>
                    <xdr:row>8</xdr:row>
                    <xdr:rowOff>114300</xdr:rowOff>
                  </from>
                  <to>
                    <xdr:col>5</xdr:col>
                    <xdr:colOff>83820</xdr:colOff>
                    <xdr:row>10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workbookViewId="0">
      <selection activeCell="O11" sqref="O11"/>
    </sheetView>
  </sheetViews>
  <sheetFormatPr baseColWidth="10" defaultColWidth="9.33203125" defaultRowHeight="13.2"/>
  <cols>
    <col min="1" max="1" width="4.6640625" customWidth="1"/>
    <col min="2" max="2" width="28" customWidth="1"/>
    <col min="3" max="3" width="6.44140625" customWidth="1"/>
    <col min="4" max="4" width="15.109375" customWidth="1"/>
    <col min="5" max="5" width="4.77734375" customWidth="1"/>
    <col min="6" max="6" width="15.109375" customWidth="1"/>
    <col min="7" max="7" width="4.77734375" customWidth="1"/>
    <col min="8" max="8" width="15.109375" customWidth="1"/>
    <col min="9" max="9" width="4.77734375" customWidth="1"/>
    <col min="10" max="10" width="15.109375" customWidth="1"/>
  </cols>
  <sheetData>
    <row r="1" spans="1:10" ht="45.15" customHeight="1">
      <c r="A1" s="79" t="s">
        <v>173</v>
      </c>
      <c r="B1" s="80"/>
      <c r="C1" s="80"/>
      <c r="D1" s="80"/>
      <c r="E1" s="80"/>
      <c r="F1" s="80"/>
      <c r="G1" s="80"/>
      <c r="H1" s="80"/>
      <c r="I1" s="80"/>
      <c r="J1" s="81"/>
    </row>
    <row r="2" spans="1:10" ht="17.399999999999999" customHeight="1">
      <c r="A2" s="119" t="s">
        <v>174</v>
      </c>
      <c r="B2" s="30" t="s">
        <v>175</v>
      </c>
      <c r="C2" s="31"/>
      <c r="D2" s="31"/>
      <c r="E2" s="31"/>
      <c r="F2" s="31"/>
      <c r="G2" s="31"/>
      <c r="H2" s="31"/>
      <c r="I2" s="31"/>
      <c r="J2" s="78"/>
    </row>
    <row r="3" spans="1:10" ht="12.75" customHeight="1">
      <c r="A3" s="145"/>
      <c r="B3" s="47" t="s">
        <v>176</v>
      </c>
      <c r="C3" s="48"/>
      <c r="D3" s="48"/>
      <c r="E3" s="48"/>
      <c r="F3" s="48"/>
      <c r="G3" s="48"/>
      <c r="H3" s="48"/>
      <c r="I3" s="48"/>
      <c r="J3" s="49"/>
    </row>
    <row r="4" spans="1:10" ht="12.75" customHeight="1">
      <c r="A4" s="120"/>
      <c r="B4" s="24" t="s">
        <v>177</v>
      </c>
      <c r="C4" s="146" t="s">
        <v>178</v>
      </c>
      <c r="D4" s="147"/>
      <c r="E4" s="148" t="s">
        <v>179</v>
      </c>
      <c r="F4" s="149"/>
      <c r="G4" s="146" t="s">
        <v>180</v>
      </c>
      <c r="H4" s="147"/>
      <c r="I4" s="47" t="s">
        <v>181</v>
      </c>
      <c r="J4" s="49"/>
    </row>
    <row r="5" spans="1:10" ht="12.75" customHeight="1">
      <c r="A5" s="7" t="s">
        <v>98</v>
      </c>
      <c r="B5" s="23" t="s">
        <v>182</v>
      </c>
      <c r="C5" s="18">
        <v>134</v>
      </c>
      <c r="D5" s="5"/>
      <c r="E5" s="12">
        <v>148</v>
      </c>
      <c r="F5" s="5"/>
      <c r="G5" s="18">
        <v>162</v>
      </c>
      <c r="H5" s="5"/>
      <c r="I5" s="12">
        <v>176</v>
      </c>
      <c r="J5" s="5"/>
    </row>
    <row r="6" spans="1:10" ht="12.75" customHeight="1">
      <c r="A6" s="7" t="s">
        <v>100</v>
      </c>
      <c r="B6" s="4" t="s">
        <v>183</v>
      </c>
      <c r="C6" s="18">
        <v>135</v>
      </c>
      <c r="D6" s="5"/>
      <c r="E6" s="12">
        <v>149</v>
      </c>
      <c r="F6" s="5"/>
      <c r="G6" s="18">
        <v>163</v>
      </c>
      <c r="H6" s="5"/>
      <c r="I6" s="12">
        <v>177</v>
      </c>
      <c r="J6" s="5"/>
    </row>
    <row r="7" spans="1:10" ht="12.75" customHeight="1">
      <c r="A7" s="7" t="s">
        <v>102</v>
      </c>
      <c r="B7" s="4" t="s">
        <v>184</v>
      </c>
      <c r="C7" s="18">
        <v>136</v>
      </c>
      <c r="D7" s="5"/>
      <c r="E7" s="12">
        <v>150</v>
      </c>
      <c r="F7" s="5"/>
      <c r="G7" s="18">
        <v>164</v>
      </c>
      <c r="H7" s="5"/>
      <c r="I7" s="12">
        <v>178</v>
      </c>
      <c r="J7" s="5"/>
    </row>
    <row r="8" spans="1:10" ht="12.75" customHeight="1">
      <c r="A8" s="7" t="s">
        <v>104</v>
      </c>
      <c r="B8" s="4" t="s">
        <v>185</v>
      </c>
      <c r="C8" s="18">
        <v>137</v>
      </c>
      <c r="D8" s="5"/>
      <c r="E8" s="12">
        <v>151</v>
      </c>
      <c r="F8" s="5"/>
      <c r="G8" s="18">
        <v>165</v>
      </c>
      <c r="H8" s="5"/>
      <c r="I8" s="12">
        <v>179</v>
      </c>
      <c r="J8" s="5"/>
    </row>
    <row r="9" spans="1:10" ht="12.75" customHeight="1">
      <c r="A9" s="7" t="s">
        <v>122</v>
      </c>
      <c r="B9" s="4" t="s">
        <v>186</v>
      </c>
      <c r="C9" s="18">
        <v>138</v>
      </c>
      <c r="D9" s="5"/>
      <c r="E9" s="12">
        <v>152</v>
      </c>
      <c r="F9" s="5"/>
      <c r="G9" s="18">
        <v>166</v>
      </c>
      <c r="H9" s="5"/>
      <c r="I9" s="12">
        <v>180</v>
      </c>
      <c r="J9" s="5"/>
    </row>
    <row r="10" spans="1:10" ht="12.75" customHeight="1">
      <c r="A10" s="7" t="s">
        <v>124</v>
      </c>
      <c r="B10" s="23" t="s">
        <v>187</v>
      </c>
      <c r="C10" s="18">
        <v>139</v>
      </c>
      <c r="D10" s="5"/>
      <c r="E10" s="12">
        <v>153</v>
      </c>
      <c r="F10" s="5"/>
      <c r="G10" s="18">
        <v>167</v>
      </c>
      <c r="H10" s="5"/>
      <c r="I10" s="12">
        <v>181</v>
      </c>
      <c r="J10" s="5"/>
    </row>
    <row r="11" spans="1:10" ht="12.75" customHeight="1">
      <c r="A11" s="7" t="s">
        <v>126</v>
      </c>
      <c r="B11" s="4" t="s">
        <v>188</v>
      </c>
      <c r="C11" s="18">
        <v>140</v>
      </c>
      <c r="D11" s="5"/>
      <c r="E11" s="12">
        <v>154</v>
      </c>
      <c r="F11" s="5"/>
      <c r="G11" s="18">
        <v>168</v>
      </c>
      <c r="H11" s="5"/>
      <c r="I11" s="12">
        <v>182</v>
      </c>
      <c r="J11" s="5"/>
    </row>
    <row r="12" spans="1:10" ht="12.75" customHeight="1">
      <c r="A12" s="7" t="s">
        <v>128</v>
      </c>
      <c r="B12" s="4" t="s">
        <v>189</v>
      </c>
      <c r="C12" s="18">
        <v>141</v>
      </c>
      <c r="D12" s="5"/>
      <c r="E12" s="12">
        <v>155</v>
      </c>
      <c r="F12" s="5"/>
      <c r="G12" s="18">
        <v>169</v>
      </c>
      <c r="H12" s="5"/>
      <c r="I12" s="12">
        <v>183</v>
      </c>
      <c r="J12" s="5"/>
    </row>
    <row r="13" spans="1:10" ht="12.75" customHeight="1">
      <c r="A13" s="7" t="s">
        <v>130</v>
      </c>
      <c r="B13" s="4" t="s">
        <v>190</v>
      </c>
      <c r="C13" s="18">
        <v>142</v>
      </c>
      <c r="D13" s="5"/>
      <c r="E13" s="12">
        <v>156</v>
      </c>
      <c r="F13" s="5"/>
      <c r="G13" s="18">
        <v>170</v>
      </c>
      <c r="H13" s="5"/>
      <c r="I13" s="12">
        <v>184</v>
      </c>
      <c r="J13" s="5"/>
    </row>
    <row r="14" spans="1:10" ht="12.75" customHeight="1">
      <c r="A14" s="7" t="s">
        <v>149</v>
      </c>
      <c r="B14" s="4" t="s">
        <v>191</v>
      </c>
      <c r="C14" s="18">
        <v>143</v>
      </c>
      <c r="D14" s="5"/>
      <c r="E14" s="12">
        <v>157</v>
      </c>
      <c r="F14" s="5"/>
      <c r="G14" s="18">
        <v>171</v>
      </c>
      <c r="H14" s="5"/>
      <c r="I14" s="12">
        <v>185</v>
      </c>
      <c r="J14" s="5"/>
    </row>
    <row r="15" spans="1:10" ht="12.75" customHeight="1">
      <c r="A15" s="7" t="s">
        <v>151</v>
      </c>
      <c r="B15" s="4" t="s">
        <v>192</v>
      </c>
      <c r="C15" s="18">
        <v>144</v>
      </c>
      <c r="D15" s="5"/>
      <c r="E15" s="12">
        <v>158</v>
      </c>
      <c r="F15" s="5"/>
      <c r="G15" s="18">
        <v>172</v>
      </c>
      <c r="H15" s="5"/>
      <c r="I15" s="12">
        <v>186</v>
      </c>
      <c r="J15" s="5"/>
    </row>
    <row r="16" spans="1:10" ht="12.75" customHeight="1">
      <c r="A16" s="7" t="s">
        <v>153</v>
      </c>
      <c r="B16" s="23" t="s">
        <v>193</v>
      </c>
      <c r="C16" s="18">
        <v>145</v>
      </c>
      <c r="D16" s="5"/>
      <c r="E16" s="12">
        <v>159</v>
      </c>
      <c r="F16" s="5"/>
      <c r="G16" s="18">
        <v>173</v>
      </c>
      <c r="H16" s="5"/>
      <c r="I16" s="12">
        <v>187</v>
      </c>
      <c r="J16" s="5"/>
    </row>
    <row r="17" spans="1:10" ht="12.75" customHeight="1">
      <c r="A17" s="7" t="s">
        <v>155</v>
      </c>
      <c r="B17" s="23" t="s">
        <v>194</v>
      </c>
      <c r="C17" s="18">
        <v>146</v>
      </c>
      <c r="D17" s="5"/>
      <c r="E17" s="12">
        <v>160</v>
      </c>
      <c r="F17" s="5"/>
      <c r="G17" s="18">
        <v>174</v>
      </c>
      <c r="H17" s="5"/>
      <c r="I17" s="12">
        <v>188</v>
      </c>
      <c r="J17" s="5"/>
    </row>
    <row r="18" spans="1:10" ht="12.75" customHeight="1">
      <c r="A18" s="7" t="s">
        <v>195</v>
      </c>
      <c r="B18" s="23" t="s">
        <v>196</v>
      </c>
      <c r="C18" s="18">
        <v>147</v>
      </c>
      <c r="D18" s="5"/>
      <c r="E18" s="12">
        <v>161</v>
      </c>
      <c r="F18" s="5"/>
      <c r="G18" s="18">
        <v>175</v>
      </c>
      <c r="H18" s="5"/>
      <c r="I18" s="12">
        <v>189</v>
      </c>
      <c r="J18" s="5"/>
    </row>
    <row r="19" spans="1:10" ht="12.75" customHeight="1">
      <c r="A19" s="119" t="s">
        <v>174</v>
      </c>
      <c r="B19" s="30" t="s">
        <v>197</v>
      </c>
      <c r="C19" s="31"/>
      <c r="D19" s="31"/>
      <c r="E19" s="31"/>
      <c r="F19" s="31"/>
      <c r="G19" s="31"/>
      <c r="H19" s="31"/>
      <c r="I19" s="31"/>
      <c r="J19" s="78"/>
    </row>
    <row r="20" spans="1:10" ht="12.75" customHeight="1">
      <c r="A20" s="145"/>
      <c r="B20" s="47" t="s">
        <v>176</v>
      </c>
      <c r="C20" s="48"/>
      <c r="D20" s="48"/>
      <c r="E20" s="48"/>
      <c r="F20" s="48"/>
      <c r="G20" s="48"/>
      <c r="H20" s="48"/>
      <c r="I20" s="48"/>
      <c r="J20" s="49"/>
    </row>
    <row r="21" spans="1:10" ht="12.75" customHeight="1">
      <c r="A21" s="120"/>
      <c r="B21" s="24" t="s">
        <v>177</v>
      </c>
      <c r="C21" s="47" t="s">
        <v>198</v>
      </c>
      <c r="D21" s="49"/>
      <c r="E21" s="146" t="s">
        <v>199</v>
      </c>
      <c r="F21" s="147"/>
      <c r="G21" s="150" t="s">
        <v>200</v>
      </c>
      <c r="H21" s="151"/>
      <c r="I21" s="47" t="s">
        <v>201</v>
      </c>
      <c r="J21" s="49"/>
    </row>
    <row r="22" spans="1:10" ht="12.75" customHeight="1">
      <c r="A22" s="7" t="s">
        <v>98</v>
      </c>
      <c r="B22" s="23" t="s">
        <v>182</v>
      </c>
      <c r="C22" s="18">
        <v>190</v>
      </c>
      <c r="D22" s="5"/>
      <c r="E22" s="12">
        <v>204</v>
      </c>
      <c r="F22" s="5"/>
      <c r="G22" s="18">
        <v>218</v>
      </c>
      <c r="H22" s="5"/>
      <c r="I22" s="12">
        <v>232</v>
      </c>
      <c r="J22" s="5"/>
    </row>
    <row r="23" spans="1:10" ht="12.75" customHeight="1">
      <c r="A23" s="7" t="s">
        <v>100</v>
      </c>
      <c r="B23" s="4" t="s">
        <v>183</v>
      </c>
      <c r="C23" s="18">
        <v>191</v>
      </c>
      <c r="D23" s="5"/>
      <c r="E23" s="12">
        <v>205</v>
      </c>
      <c r="F23" s="5"/>
      <c r="G23" s="18">
        <v>219</v>
      </c>
      <c r="H23" s="5"/>
      <c r="I23" s="12">
        <v>233</v>
      </c>
      <c r="J23" s="5"/>
    </row>
    <row r="24" spans="1:10" ht="12.75" customHeight="1">
      <c r="A24" s="7" t="s">
        <v>102</v>
      </c>
      <c r="B24" s="4" t="s">
        <v>184</v>
      </c>
      <c r="C24" s="18">
        <v>192</v>
      </c>
      <c r="D24" s="5"/>
      <c r="E24" s="12">
        <v>206</v>
      </c>
      <c r="F24" s="5"/>
      <c r="G24" s="18">
        <v>220</v>
      </c>
      <c r="H24" s="5"/>
      <c r="I24" s="12">
        <v>234</v>
      </c>
      <c r="J24" s="5"/>
    </row>
    <row r="25" spans="1:10" ht="12.75" customHeight="1">
      <c r="A25" s="7" t="s">
        <v>104</v>
      </c>
      <c r="B25" s="4" t="s">
        <v>185</v>
      </c>
      <c r="C25" s="18">
        <v>193</v>
      </c>
      <c r="D25" s="5"/>
      <c r="E25" s="12">
        <v>207</v>
      </c>
      <c r="F25" s="5"/>
      <c r="G25" s="18">
        <v>221</v>
      </c>
      <c r="H25" s="5"/>
      <c r="I25" s="12">
        <v>235</v>
      </c>
      <c r="J25" s="5"/>
    </row>
    <row r="26" spans="1:10" ht="12.75" customHeight="1">
      <c r="A26" s="7" t="s">
        <v>122</v>
      </c>
      <c r="B26" s="4" t="s">
        <v>186</v>
      </c>
      <c r="C26" s="18">
        <v>194</v>
      </c>
      <c r="D26" s="5"/>
      <c r="E26" s="12">
        <v>208</v>
      </c>
      <c r="F26" s="5"/>
      <c r="G26" s="18">
        <v>222</v>
      </c>
      <c r="H26" s="5"/>
      <c r="I26" s="12">
        <v>236</v>
      </c>
      <c r="J26" s="5"/>
    </row>
    <row r="27" spans="1:10" ht="12.75" customHeight="1">
      <c r="A27" s="7" t="s">
        <v>124</v>
      </c>
      <c r="B27" s="23" t="s">
        <v>187</v>
      </c>
      <c r="C27" s="18">
        <v>195</v>
      </c>
      <c r="D27" s="5"/>
      <c r="E27" s="12">
        <v>209</v>
      </c>
      <c r="F27" s="5"/>
      <c r="G27" s="18">
        <v>223</v>
      </c>
      <c r="H27" s="5"/>
      <c r="I27" s="12">
        <v>237</v>
      </c>
      <c r="J27" s="5"/>
    </row>
    <row r="28" spans="1:10" ht="12.75" customHeight="1">
      <c r="A28" s="7" t="s">
        <v>126</v>
      </c>
      <c r="B28" s="4" t="s">
        <v>188</v>
      </c>
      <c r="C28" s="18">
        <v>196</v>
      </c>
      <c r="D28" s="5"/>
      <c r="E28" s="12">
        <v>210</v>
      </c>
      <c r="F28" s="5"/>
      <c r="G28" s="18">
        <v>224</v>
      </c>
      <c r="H28" s="5"/>
      <c r="I28" s="12">
        <v>238</v>
      </c>
      <c r="J28" s="5"/>
    </row>
    <row r="29" spans="1:10" ht="12.75" customHeight="1">
      <c r="A29" s="7" t="s">
        <v>128</v>
      </c>
      <c r="B29" s="4" t="s">
        <v>189</v>
      </c>
      <c r="C29" s="18">
        <v>197</v>
      </c>
      <c r="D29" s="5"/>
      <c r="E29" s="12">
        <v>211</v>
      </c>
      <c r="F29" s="5"/>
      <c r="G29" s="18">
        <v>225</v>
      </c>
      <c r="H29" s="5"/>
      <c r="I29" s="12">
        <v>239</v>
      </c>
      <c r="J29" s="5"/>
    </row>
    <row r="30" spans="1:10" ht="12.75" customHeight="1">
      <c r="A30" s="7" t="s">
        <v>130</v>
      </c>
      <c r="B30" s="4" t="s">
        <v>190</v>
      </c>
      <c r="C30" s="18">
        <v>198</v>
      </c>
      <c r="D30" s="5"/>
      <c r="E30" s="12">
        <v>212</v>
      </c>
      <c r="F30" s="5"/>
      <c r="G30" s="18">
        <v>226</v>
      </c>
      <c r="H30" s="5"/>
      <c r="I30" s="12">
        <v>240</v>
      </c>
      <c r="J30" s="5"/>
    </row>
    <row r="31" spans="1:10" ht="12.75" customHeight="1">
      <c r="A31" s="7" t="s">
        <v>149</v>
      </c>
      <c r="B31" s="4" t="s">
        <v>191</v>
      </c>
      <c r="C31" s="18">
        <v>199</v>
      </c>
      <c r="D31" s="5"/>
      <c r="E31" s="12">
        <v>213</v>
      </c>
      <c r="F31" s="5"/>
      <c r="G31" s="18">
        <v>227</v>
      </c>
      <c r="H31" s="5"/>
      <c r="I31" s="12">
        <v>241</v>
      </c>
      <c r="J31" s="5"/>
    </row>
    <row r="32" spans="1:10" ht="12.75" customHeight="1">
      <c r="A32" s="7" t="s">
        <v>151</v>
      </c>
      <c r="B32" s="4" t="s">
        <v>192</v>
      </c>
      <c r="C32" s="18">
        <v>200</v>
      </c>
      <c r="D32" s="5"/>
      <c r="E32" s="12">
        <v>214</v>
      </c>
      <c r="F32" s="5"/>
      <c r="G32" s="18">
        <v>228</v>
      </c>
      <c r="H32" s="5"/>
      <c r="I32" s="12">
        <v>242</v>
      </c>
      <c r="J32" s="5"/>
    </row>
    <row r="33" spans="1:10" ht="12.75" customHeight="1">
      <c r="A33" s="7" t="s">
        <v>153</v>
      </c>
      <c r="B33" s="23" t="s">
        <v>193</v>
      </c>
      <c r="C33" s="18">
        <v>201</v>
      </c>
      <c r="D33" s="5"/>
      <c r="E33" s="12">
        <v>215</v>
      </c>
      <c r="F33" s="5"/>
      <c r="G33" s="18">
        <v>229</v>
      </c>
      <c r="H33" s="5"/>
      <c r="I33" s="12">
        <v>243</v>
      </c>
      <c r="J33" s="5"/>
    </row>
    <row r="34" spans="1:10" ht="12.75" customHeight="1">
      <c r="A34" s="7" t="s">
        <v>155</v>
      </c>
      <c r="B34" s="23" t="s">
        <v>194</v>
      </c>
      <c r="C34" s="18">
        <v>202</v>
      </c>
      <c r="D34" s="5"/>
      <c r="E34" s="12">
        <v>216</v>
      </c>
      <c r="F34" s="5"/>
      <c r="G34" s="18">
        <v>230</v>
      </c>
      <c r="H34" s="5"/>
      <c r="I34" s="12">
        <v>244</v>
      </c>
      <c r="J34" s="5"/>
    </row>
    <row r="35" spans="1:10" ht="12.75" customHeight="1">
      <c r="A35" s="7" t="s">
        <v>195</v>
      </c>
      <c r="B35" s="23" t="s">
        <v>196</v>
      </c>
      <c r="C35" s="18">
        <v>203</v>
      </c>
      <c r="D35" s="5"/>
      <c r="E35" s="12">
        <v>217</v>
      </c>
      <c r="F35" s="5"/>
      <c r="G35" s="18">
        <v>231</v>
      </c>
      <c r="H35" s="5"/>
      <c r="I35" s="12">
        <v>245</v>
      </c>
      <c r="J35" s="5"/>
    </row>
    <row r="36" spans="1:10" ht="12.75" customHeight="1">
      <c r="A36" s="152" t="s">
        <v>174</v>
      </c>
      <c r="B36" s="30" t="s">
        <v>202</v>
      </c>
      <c r="C36" s="31"/>
      <c r="D36" s="31"/>
      <c r="E36" s="31"/>
      <c r="F36" s="31"/>
      <c r="G36" s="31"/>
      <c r="H36" s="31"/>
      <c r="I36" s="31"/>
      <c r="J36" s="78"/>
    </row>
    <row r="37" spans="1:10" ht="12.75" customHeight="1">
      <c r="A37" s="153"/>
      <c r="B37" s="10" t="s">
        <v>203</v>
      </c>
      <c r="C37" s="47" t="s">
        <v>204</v>
      </c>
      <c r="D37" s="49"/>
      <c r="E37" s="47" t="s">
        <v>205</v>
      </c>
      <c r="F37" s="49"/>
      <c r="G37" s="47" t="s">
        <v>206</v>
      </c>
      <c r="H37" s="49"/>
      <c r="I37" s="47" t="s">
        <v>201</v>
      </c>
      <c r="J37" s="49"/>
    </row>
    <row r="38" spans="1:10" ht="12.75" customHeight="1">
      <c r="A38" s="47" t="s">
        <v>207</v>
      </c>
      <c r="B38" s="48"/>
      <c r="C38" s="48"/>
      <c r="D38" s="48"/>
      <c r="E38" s="48"/>
      <c r="F38" s="48"/>
      <c r="G38" s="48"/>
      <c r="H38" s="48"/>
      <c r="I38" s="48"/>
      <c r="J38" s="49"/>
    </row>
    <row r="39" spans="1:10" ht="12.75" customHeight="1">
      <c r="A39" s="7" t="s">
        <v>98</v>
      </c>
      <c r="B39" s="4" t="s">
        <v>208</v>
      </c>
      <c r="C39" s="18">
        <v>246</v>
      </c>
      <c r="D39" s="5"/>
      <c r="E39" s="12">
        <v>248</v>
      </c>
      <c r="F39" s="5"/>
      <c r="G39" s="18">
        <v>250</v>
      </c>
      <c r="H39" s="5"/>
      <c r="I39" s="12">
        <v>252</v>
      </c>
      <c r="J39" s="5"/>
    </row>
    <row r="40" spans="1:10" ht="12.75" customHeight="1">
      <c r="A40" s="7" t="s">
        <v>100</v>
      </c>
      <c r="B40" s="4" t="s">
        <v>209</v>
      </c>
      <c r="C40" s="18">
        <v>247</v>
      </c>
      <c r="D40" s="5"/>
      <c r="E40" s="12">
        <v>249</v>
      </c>
      <c r="F40" s="5"/>
      <c r="G40" s="18">
        <v>251</v>
      </c>
      <c r="H40" s="5"/>
      <c r="I40" s="12">
        <v>253</v>
      </c>
      <c r="J40" s="5"/>
    </row>
    <row r="41" spans="1:10" ht="12.75" customHeight="1">
      <c r="A41" s="47" t="s">
        <v>210</v>
      </c>
      <c r="B41" s="48"/>
      <c r="C41" s="48"/>
      <c r="D41" s="48"/>
      <c r="E41" s="48"/>
      <c r="F41" s="48"/>
      <c r="G41" s="48"/>
      <c r="H41" s="48"/>
      <c r="I41" s="48"/>
      <c r="J41" s="49"/>
    </row>
    <row r="42" spans="1:10" ht="12.75" customHeight="1">
      <c r="A42" s="7" t="s">
        <v>102</v>
      </c>
      <c r="B42" s="4" t="s">
        <v>208</v>
      </c>
      <c r="C42" s="18">
        <v>254</v>
      </c>
      <c r="D42" s="5"/>
      <c r="E42" s="12">
        <v>256</v>
      </c>
      <c r="F42" s="5"/>
      <c r="G42" s="18">
        <v>258</v>
      </c>
      <c r="H42" s="5"/>
      <c r="I42" s="12">
        <v>260</v>
      </c>
      <c r="J42" s="5"/>
    </row>
    <row r="43" spans="1:10" ht="12.75" customHeight="1">
      <c r="A43" s="7" t="s">
        <v>104</v>
      </c>
      <c r="B43" s="4" t="s">
        <v>209</v>
      </c>
      <c r="C43" s="18">
        <v>255</v>
      </c>
      <c r="D43" s="5"/>
      <c r="E43" s="12">
        <v>257</v>
      </c>
      <c r="F43" s="5"/>
      <c r="G43" s="18">
        <v>259</v>
      </c>
      <c r="H43" s="5"/>
      <c r="I43" s="12">
        <v>261</v>
      </c>
      <c r="J43" s="5"/>
    </row>
  </sheetData>
  <mergeCells count="23">
    <mergeCell ref="A38:J38"/>
    <mergeCell ref="A41:J41"/>
    <mergeCell ref="A36:A37"/>
    <mergeCell ref="B36:J36"/>
    <mergeCell ref="C37:D37"/>
    <mergeCell ref="E37:F37"/>
    <mergeCell ref="G37:H37"/>
    <mergeCell ref="I37:J37"/>
    <mergeCell ref="A19:A21"/>
    <mergeCell ref="B19:J19"/>
    <mergeCell ref="B20:J20"/>
    <mergeCell ref="C21:D21"/>
    <mergeCell ref="E21:F21"/>
    <mergeCell ref="G21:H21"/>
    <mergeCell ref="I21:J21"/>
    <mergeCell ref="A1:J1"/>
    <mergeCell ref="A2:A4"/>
    <mergeCell ref="B2:J2"/>
    <mergeCell ref="B3:J3"/>
    <mergeCell ref="C4:D4"/>
    <mergeCell ref="E4:F4"/>
    <mergeCell ref="G4:H4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FORM. 500V3</vt:lpstr>
      <vt:lpstr>ANEXOS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N° 500 IRE GENERAL Versión 3.xlsx</dc:title>
  <dc:creator>rmena</dc:creator>
  <cp:lastModifiedBy>User</cp:lastModifiedBy>
  <dcterms:created xsi:type="dcterms:W3CDTF">2023-03-16T16:11:43Z</dcterms:created>
  <dcterms:modified xsi:type="dcterms:W3CDTF">2023-04-18T21:28:50Z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2022-11-14T00:00:00Z</vt:filetime>
  </property>
  <property fmtid="{D5CDD505-2E9C-101B-9397-08002B2CF9AE}" pid="3" name="LastSaved">
    <vt:filetime>2023-03-16T00:00:00Z</vt:filetime>
  </property>
  <property fmtid="{D5CDD505-2E9C-101B-9397-08002B2CF9AE}" pid="4" name="Producer">
    <vt:lpwstr>Microsoft: Print To PDF</vt:lpwstr>
  </property>
</Properties>
</file>