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T 2020\MET IRE\Formulario Alice\"/>
    </mc:Choice>
  </mc:AlternateContent>
  <xr:revisionPtr revIDLastSave="0" documentId="13_ncr:1_{212221FE-4B31-42AB-BE70-EA39AEF103DB}" xr6:coauthVersionLast="47" xr6:coauthVersionMax="47" xr10:uidLastSave="{00000000-0000-0000-0000-000000000000}"/>
  <bookViews>
    <workbookView xWindow="-108" yWindow="-108" windowWidth="23256" windowHeight="12576" xr2:uid="{C71A5212-1B73-4AE5-8F8B-2F966459A9C1}"/>
  </bookViews>
  <sheets>
    <sheet name="FOR. 500" sheetId="1" r:id="rId1"/>
    <sheet name="Hoja1" sheetId="3" r:id="rId2"/>
    <sheet name="A. FORM 500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" i="3" l="1"/>
  <c r="C16" i="3"/>
  <c r="D5" i="3"/>
  <c r="G8" i="3"/>
  <c r="F8" i="3"/>
  <c r="P139" i="1"/>
  <c r="P88" i="1"/>
  <c r="P99" i="1" s="1"/>
  <c r="P58" i="1"/>
  <c r="P36" i="1"/>
  <c r="P38" i="1" s="1"/>
  <c r="P46" i="1" s="1"/>
  <c r="P59" i="1" s="1"/>
  <c r="J37" i="2"/>
  <c r="H37" i="2"/>
  <c r="F37" i="2"/>
  <c r="D37" i="2"/>
  <c r="J31" i="2"/>
  <c r="H31" i="2"/>
  <c r="F31" i="2"/>
  <c r="D31" i="2"/>
  <c r="J19" i="2"/>
  <c r="H19" i="2"/>
  <c r="F19" i="2"/>
  <c r="D19" i="2"/>
  <c r="J13" i="2"/>
  <c r="H13" i="2"/>
  <c r="F13" i="2"/>
  <c r="D13" i="2"/>
  <c r="D20" i="2" s="1"/>
  <c r="P163" i="1"/>
  <c r="K154" i="1"/>
  <c r="P145" i="1"/>
  <c r="P140" i="1"/>
  <c r="C18" i="3" l="1"/>
  <c r="D19" i="3" s="1"/>
  <c r="D38" i="2"/>
  <c r="F20" i="2"/>
  <c r="H20" i="2"/>
  <c r="F38" i="2"/>
  <c r="H38" i="2"/>
  <c r="P100" i="1"/>
  <c r="P103" i="1" s="1"/>
  <c r="P117" i="1"/>
  <c r="P118" i="1"/>
  <c r="P122" i="1" s="1"/>
  <c r="J38" i="2"/>
  <c r="J20" i="2"/>
  <c r="K117" i="1"/>
  <c r="K118" i="1"/>
  <c r="K123" i="1" s="1"/>
  <c r="B29" i="3" l="1"/>
  <c r="D29" i="3" s="1"/>
  <c r="D33" i="3" s="1"/>
  <c r="B25" i="3"/>
  <c r="K125" i="1"/>
  <c r="K127" i="1" s="1"/>
  <c r="K128" i="1" s="1"/>
  <c r="P130" i="1" s="1"/>
  <c r="P134" i="1" s="1"/>
  <c r="P136" i="1" s="1"/>
  <c r="P144" i="1" s="1"/>
  <c r="P146" i="1" s="1"/>
  <c r="P148" i="1" s="1"/>
  <c r="P154" i="1" l="1"/>
  <c r="P159" i="1"/>
  <c r="P162" i="1" s="1"/>
  <c r="P164" i="1" s="1"/>
  <c r="K129" i="1"/>
  <c r="K155" i="1" l="1"/>
  <c r="P165" i="1" s="1"/>
  <c r="P166" i="1" s="1"/>
  <c r="P156" i="1"/>
</calcChain>
</file>

<file path=xl/sharedStrings.xml><?xml version="1.0" encoding="utf-8"?>
<sst xmlns="http://schemas.openxmlformats.org/spreadsheetml/2006/main" count="349" uniqueCount="239">
  <si>
    <t>Para llenar lea instructivo disponible en la web</t>
  </si>
  <si>
    <t>Los importes se consignaran sin céntimos</t>
  </si>
  <si>
    <t>Número de Orden</t>
  </si>
  <si>
    <t>RUC</t>
  </si>
  <si>
    <t>DV</t>
  </si>
  <si>
    <t xml:space="preserve"> </t>
  </si>
  <si>
    <t>Razón Social/Primer Apellido</t>
  </si>
  <si>
    <t>Segundo Apellido</t>
  </si>
  <si>
    <t>IMPUESTO A LA RENTA EMPRESARIAL GENERAL</t>
  </si>
  <si>
    <t>Nombres</t>
  </si>
  <si>
    <t>EMPRENDIMIENTOS DE CONCRETOS S.A.</t>
  </si>
  <si>
    <t>01</t>
  </si>
  <si>
    <t>[ ]</t>
  </si>
  <si>
    <t>Declaración Jurada Original</t>
  </si>
  <si>
    <t>Número de Orden Declaración que se rectifica</t>
  </si>
  <si>
    <t>VERSIÓN 3</t>
  </si>
  <si>
    <t>02</t>
  </si>
  <si>
    <t>Declaración Jurada Rectificativa</t>
  </si>
  <si>
    <t>03</t>
  </si>
  <si>
    <t>05</t>
  </si>
  <si>
    <t>Declaración Jurada en Caracter de Cese de Actividades, Clausura o Cierre Definitivo</t>
  </si>
  <si>
    <t>04</t>
  </si>
  <si>
    <t>Periodo/Ejercicio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</si>
  <si>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</si>
  <si>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</si>
  <si>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</si>
  <si>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</si>
  <si>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 -|-</t>
  </si>
  <si>
    <t>TOTAL -||-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</si>
  <si>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</si>
  <si>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</si>
  <si>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</si>
  <si>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</si>
  <si>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</si>
  <si>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</si>
  <si>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</si>
  <si>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</si>
  <si>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</si>
  <si>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</si>
  <si>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</si>
  <si>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</si>
  <si>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</si>
  <si>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</si>
  <si>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 (Sumatoria de las casillas 10 al 23)</t>
  </si>
  <si>
    <t>Menos: Devoluciones, bonificaciones, descuentos otorgados u otros conceptos similares</t>
  </si>
  <si>
    <t>A- TOTAL DE INGRESOS NETOS (Diferencia entre las casillas 77 y 24)</t>
  </si>
  <si>
    <t>Menos: Ingresos por operaciones de exportación a terceros países realizadas por usuarios de Zonas Francas</t>
  </si>
  <si>
    <t>Menos: Ingresos por operaciones de exportación a terceros países por el Régimen de Maquila</t>
  </si>
  <si>
    <t>Menos: Ingresos de fuente extranjera no gravados</t>
  </si>
  <si>
    <t>Menos: Ingresos obtenidos en operaciones internacionales alcanzadas por el Régimen Presunto</t>
  </si>
  <si>
    <t>Menos: Ingresos obtenidos de actividades de forestación y enajenación de inmuebles urbanos y rurales alcanzados por el Régimen Presunto</t>
  </si>
  <si>
    <t>Menos: Ingresos obtenidos de actividades de comercialización de productos establecidos en el Régimen Especial</t>
  </si>
  <si>
    <t>Menos: Ingresos no gravados por el IRE, exentos y exonerados</t>
  </si>
  <si>
    <t>B- TOTAL DE INGRESOS NETOS GRAVADOS (Diferencia entre la casilla 78 y el resultado de la sumatoria de las casillas 25 al 31)</t>
  </si>
  <si>
    <t>COSTOS</t>
  </si>
  <si>
    <t>C- TOTAL DE COSTOS</t>
  </si>
  <si>
    <t xml:space="preserve">Menos: Costos relacionados a los ingresos por operaciones realizadas por usuarios de Zonas Francas </t>
  </si>
  <si>
    <t>Menos: Costos relacionados a los ingresos por operaciones realizadas en el Régimen de Maquila</t>
  </si>
  <si>
    <t>Menos: Costos relacionados a ingresos de fuente extranjera no gravados</t>
  </si>
  <si>
    <t>Menos: Costos relacionados a ingresos gravados obtenidos en operaciones internacionales alcanzadas por el Régimen Presunto</t>
  </si>
  <si>
    <t>Menos: Costos relacionados a ingresos gravados obtenidos de actividades de forestación o enajenación de inmuebles urbanos y rurales alcanzados por el Régimen Presunto</t>
  </si>
  <si>
    <t>Menos: Costos relacionados a ingresos gravados obtenidos de actividades de comercialización de productos establecidos en el Régimen Especial</t>
  </si>
  <si>
    <t>Menos: Costos relacionados a ingresos no gravados por el IRE, exentos y exonerados</t>
  </si>
  <si>
    <t>Menos: Otros costos no deducibles del IRE</t>
  </si>
  <si>
    <t>D- TOTAL DE COSTOS DEDUCIBLES (Diferencia entre la casilla 80 y el resultado de la sumatoria de las casillas 32 al 39)</t>
  </si>
  <si>
    <t xml:space="preserve">E- RENTA BRUTA (Diferencia entre las casillas 79 y 81) </t>
  </si>
  <si>
    <t>GASTOS</t>
  </si>
  <si>
    <t>Remuneraciones o contribuciones pagadas al personal, por servicios prestados en relación de dependencia</t>
  </si>
  <si>
    <t>Aguinaldos</t>
  </si>
  <si>
    <t xml:space="preserve">Cargas sociales - Aporte patronal 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</si>
  <si>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</si>
  <si>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</si>
  <si>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</si>
  <si>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</si>
  <si>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</si>
  <si>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</si>
  <si>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 xml:space="preserve">Intereses financieros 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</si>
  <si>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</si>
  <si>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</si>
  <si>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</si>
  <si>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</si>
  <si>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</si>
  <si>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 xml:space="preserve">Pérdidas extraordinarias y las originadas por hechos punibles cometidos por terceros 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</si>
  <si>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</si>
  <si>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</si>
  <si>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</si>
  <si>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</si>
  <si>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</si>
  <si>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</si>
  <si>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</si>
  <si>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</si>
  <si>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</si>
  <si>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</si>
  <si>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F- TOTAL DE GASTOS (antes de considerar los gastos señalados en el numeral 23 del Art. 15 de la Ley)</t>
  </si>
  <si>
    <t xml:space="preserve">Menos: Gastos relacionados a los ingresos por operaciones realizadas por usuarios de Zonas Francas </t>
  </si>
  <si>
    <t>Menos: Gastos relacionados a los ingresos por operaciones realizadas en el Régimen de Maquila</t>
  </si>
  <si>
    <t>Menos: Gastos relacionados a ingresos de fuente extranjera no gravados</t>
  </si>
  <si>
    <t xml:space="preserve">Menos: Gastos relacionados a ingresos gravados obtenidos en operaciones internacionales alcanzadas por el Régimen Presunto </t>
  </si>
  <si>
    <t>Menos: Gastos relacionados a ingresos gravados obtenidos de actividades de forestación o enajenación de inmuebles urbanos y rurales alcanzados por el Régimen Presunto</t>
  </si>
  <si>
    <t>Menos: Gastos relacionados a ingresos gravados obtenidos de actividades de comercialización de productos establecidos en el Régimen Especial</t>
  </si>
  <si>
    <t>Menos: Beneficios otorgados a los trabajadores en relación de dependencia, conforme al art. 93 de la Constitución Nacional, no deducibles.</t>
  </si>
  <si>
    <t>Menos: Impuesto a la Renta Empresarial</t>
  </si>
  <si>
    <t>Menos: Gastos relacionados a ingresos no gravados por el IRE, exentos y exonerados</t>
  </si>
  <si>
    <t>Menos: Otros gastos no deducibles</t>
  </si>
  <si>
    <t>G- TOTAL DE GASTOS DEDUCIBLES (Diferencia entre la casilla 83 y el resultado de la sumatoria de las casillas 66 al 74)</t>
  </si>
  <si>
    <t>H- RENTA NETA ANTES DE LA DEDUCCIÓN DE LOS INTERESES SEÑALADOS EN EL NUMERAL 23 DEL ART. 15 DE LA LEY (Diferencia entre la casilla 82 y 84)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</si>
  <si>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</si>
  <si>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</si>
  <si>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I- RENTA NETA DESPUÉS DE LA DEDUCCIÓN DE LOS INTERESES SEÑALADOS EN EL NUMERAL 23 DEL ART. 15 DE LA LEY (Diferencia entre la casilla 85 y 76)</t>
  </si>
  <si>
    <t>INC</t>
  </si>
  <si>
    <t>RUBRO 2 - TRANSFORMACIÓN Y VALUACIÓN DE ACTIVOS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</si>
  <si>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</si>
  <si>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</si>
  <si>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</si>
  <si>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</si>
  <si>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</si>
  <si>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</si>
  <si>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</si>
  <si>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</si>
  <si>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AJUSTES POR PRECIOS DE TRANSFERENCIA</t>
  </si>
  <si>
    <t>Renta Neta equivalente al monto total de ajuste por precios de transferencia determinados (Numerales 1 al 6 del Artículo 38 de la Ley N° 6380/2019)</t>
  </si>
  <si>
    <t>Renta Neta equivalente al monto total de ajuste por precios de transferencia determinados (Numeral 7 del Artículo 38 de la Ley N° 6380/2019)</t>
  </si>
  <si>
    <t>RUBRO 4 - RESULTADO DEL EJERCICIO</t>
  </si>
  <si>
    <t>IMPORTE</t>
  </si>
  <si>
    <t>PÉRDIDA -|-</t>
  </si>
  <si>
    <t>UTILIDAD -||-</t>
  </si>
  <si>
    <t>Resultado contable del ejercicio</t>
  </si>
  <si>
    <t xml:space="preserve">Resultado fiscal del ejercicio </t>
  </si>
  <si>
    <t>RUBRO 5 - DETERMINACIÓN DE LA RENTA NETA Y PÉRDIDA ARRASTRABLE</t>
  </si>
  <si>
    <t>CONTRIBUYENTE -|-</t>
  </si>
  <si>
    <t>FISCO -||-</t>
  </si>
  <si>
    <t>Resultado Fiscal del Ejercicio/Utilidad (Proviene del Rubro 4, casilla 94)</t>
  </si>
  <si>
    <t>Resultado Fiscal del Ejercicio/Pérdida (Proviene del Rubro 4, casilla 92)</t>
  </si>
  <si>
    <t>PÉRDIDA DE EJERCICIOS ANTERIORES (El contribuyente deberá tener en cuenta que la pérdida declarada en el presente Inciso, esté dentro del plazo legal previsto en la Ley)</t>
  </si>
  <si>
    <t>PÉRDIDA TOTAL ACUMULADA (Sumatoria de las casillas 95 y 96)</t>
  </si>
  <si>
    <t>e</t>
  </si>
  <si>
    <t>Menos: Pérdida que al cierre del presente ejercicio quedó por fuera de los 5 (cinco) años</t>
  </si>
  <si>
    <t>f</t>
  </si>
  <si>
    <t>SALDO DE PÉRDIDAS COMPENSABLES AL CIERRE DEL PRESENTE EJERCICIO (Diferencia entre las casillas 97 y 98).</t>
  </si>
  <si>
    <t>g</t>
  </si>
  <si>
    <t>Menos: Pérdida que se compensa en el presente ejercicio fiscal (No podrá exceder el 20 % de la Renta Neta: casilla 102)</t>
  </si>
  <si>
    <t>h</t>
  </si>
  <si>
    <t>SALDO DE PÉRDIDA AL CIERRE DEL PRESENTE EJERCICIO (Diferencia entre las casillas 99 y 100). Monto a trasladar en la casilla 96 del presente rubro de la Declaración Jurada del siguiente ejercicio fiscal</t>
  </si>
  <si>
    <t>i</t>
  </si>
  <si>
    <t>RENTA NETA DEL EJERCICIO (Diferencia entre las casillas 102 y 100, cuando la casilla 102 sea mayor)</t>
  </si>
  <si>
    <t>RUBRO 6 - DETERMINACIÓN DE LA RENTA NETA PARA QUIENES CUENTEN CON RENTAS ALCANZADAS POR BENEFICIOS ESPECIALES</t>
  </si>
  <si>
    <t>DEDUCCIONES -|-</t>
  </si>
  <si>
    <t>Renta Neta del Ejercicio (Proviene de la casilla 103 del Rubro 5)</t>
  </si>
  <si>
    <t>Renta Neta alcanzada por beneficios especiales vigentes</t>
  </si>
  <si>
    <t>RENTA NETA IMPONIBLE (Diferencia entre las casillas 105 y 104, cuando la casilla 105 sea mayor)</t>
  </si>
  <si>
    <t>RUBRO 7 -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</si>
  <si>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</si>
  <si>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RENTA NETA PRESUNTA (30% de la casilla 107)</t>
  </si>
  <si>
    <t>RUBRO 8 -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</si>
  <si>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</si>
  <si>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6)</t>
  </si>
  <si>
    <t>SUBTOTAL (Sumatoria de las casillas 116 y 117)</t>
  </si>
  <si>
    <t>Impuesto a la Renta pagado en el exterior aplicado al IRE, para evitar la doble imposición</t>
  </si>
  <si>
    <t>TOTAL IMPUESTO DETERMINADO (Casillas 118 - 109)</t>
  </si>
  <si>
    <t>Saldo a favor del contribuyente del ejercicio anterior (Proviene de la casilla 115 del presente Rubro de la Declaración Jurada del ejercicio fiscal anterior)</t>
  </si>
  <si>
    <t>Retenciones computables a favor del Contribuyente</t>
  </si>
  <si>
    <t>Percepciones computables a favor del Contribuyente</t>
  </si>
  <si>
    <t>j</t>
  </si>
  <si>
    <t>Anticipos ingresados</t>
  </si>
  <si>
    <t>k</t>
  </si>
  <si>
    <t>Multa por presentar la Declaración Jurada con posterioridad al vencimiento</t>
  </si>
  <si>
    <t>l</t>
  </si>
  <si>
    <t xml:space="preserve">SUBTOTAL (Columna I: Sumatoria de las casillas 110 al 113); (Columna II: Sumatoria de las casillas 120 y 121) </t>
  </si>
  <si>
    <t>m</t>
  </si>
  <si>
    <t>SALDO A FAVOR DEL CONTRIBUYENTE (Monto a trasladar al siguiente ejercicio fiscal en la casilla 110 del presente Rubro). Diferencia entre las casillas 114 y 122, cuando la casilla 114 sea mayor</t>
  </si>
  <si>
    <t>n</t>
  </si>
  <si>
    <t>SALDO A INGRESAR A FAVOR DEL FISCO (Diferencia entre las casillas 122 y 114, cuando la casilla 122 sea mayor)</t>
  </si>
  <si>
    <t>RUBRO 9 - DETERMINACIÓN DE ANTICIPOS PARA EL SIGUIENTE EJERCICIO FISCAL</t>
  </si>
  <si>
    <t>Impuesto liquidado del ejercicio (Proviene de la casilla 120 del Rubro 8)</t>
  </si>
  <si>
    <t>Impuesto liquidado en el ejercicio anterior (Proviene de la casilla 120 del Rubro 8 de la Declaración Jurada del ejercicio fiscal anterior)</t>
  </si>
  <si>
    <t>Impuesto liquidado en el ejercicio anterior al señalado en el inciso "b" del presente rubro (Proviene de la casilla 120 del Rubro 8 de la Declaración Jurada del ejercicio fiscal anterior al señalado en el inciso "b" del presente rubro</t>
  </si>
  <si>
    <t>Promedio del Impuesto a la Renta liquidado en los últimos tres ejercicios fiscales o Impuesto liquidado en el presente ejercicio, en caso que no haya aún transcurrido tres ejercicios fiscales para el contribuyente</t>
  </si>
  <si>
    <t>Retenciones y Percepciones computables (Proviene de la sumatoria de las casillas 111 y 112)</t>
  </si>
  <si>
    <t>Anticipos a ingresar para el siguiente ejercicio (Diferencia entre las casillas 267 y 125, cuando el monto de la casilla 267 sea mayor)</t>
  </si>
  <si>
    <t>Saldo a favor del contribuyente del ejercicio que se liquida (Proviene de la casilla 115. Consignar hasta el monto de la casilla 126)</t>
  </si>
  <si>
    <t xml:space="preserve">Cuotas de anticipos a ingresar. (Casilla 126 - casilla 127) x 25% </t>
  </si>
  <si>
    <t>RUBRO 10 -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</si>
  <si>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</si>
  <si>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</si>
  <si>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</si>
  <si>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6, casilla 104</t>
  </si>
  <si>
    <t xml:space="preserve">Año de la disposición legal que se referencia en la casilla 132. </t>
  </si>
  <si>
    <t>ANEXO</t>
  </si>
  <si>
    <t>PARA CONTRIBUYENTES QUE REALICEN ACTIVIDAD AGROPECUARIA</t>
  </si>
  <si>
    <t>CUADRO 1 -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</si>
  <si>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</si>
  <si>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</si>
  <si>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</si>
  <si>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</si>
  <si>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</si>
  <si>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</si>
  <si>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 xml:space="preserve">Existencia Anterior 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</si>
  <si>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</si>
  <si>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</si>
  <si>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</si>
  <si>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</si>
  <si>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</si>
  <si>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</si>
  <si>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</si>
  <si>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</si>
  <si>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</si>
  <si>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</si>
  <si>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</si>
  <si>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</si>
  <si>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</si>
  <si>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2 - INVENTARIO DE LA EXISTENCIA DEL GANADO</t>
  </si>
  <si>
    <t>TOROS</t>
  </si>
  <si>
    <t>NOVILLOS</t>
  </si>
  <si>
    <t>HACIENDA EQUINA</t>
  </si>
  <si>
    <t>OTROS</t>
  </si>
  <si>
    <t>Existencia Final</t>
  </si>
  <si>
    <t>CUADRO 3 - INFORMACIÓN DE PRODUCTOS AGRÍCOLAS EN EXISTENCIA</t>
  </si>
  <si>
    <t>CANTIDAD/VALOR</t>
  </si>
  <si>
    <t>MAÍZ</t>
  </si>
  <si>
    <t>SOJA</t>
  </si>
  <si>
    <t>TRIGO</t>
  </si>
  <si>
    <t>EN DEPÓSITO PROPIO</t>
  </si>
  <si>
    <t>Kilogramos</t>
  </si>
  <si>
    <t>Valor total</t>
  </si>
  <si>
    <t>EN DEPÓSITO DE TERCEROS</t>
  </si>
  <si>
    <t xml:space="preserve">Valor total </t>
  </si>
  <si>
    <t>Caja/Banco</t>
  </si>
  <si>
    <t>a Venta AF Inmueble</t>
  </si>
  <si>
    <t>a IVA DF</t>
  </si>
  <si>
    <t xml:space="preserve">Costo AF </t>
  </si>
  <si>
    <t>a AF Inmueble</t>
  </si>
  <si>
    <t>Inmuebles</t>
  </si>
  <si>
    <t>Edificaciones</t>
  </si>
  <si>
    <t>a Banco/caja</t>
  </si>
  <si>
    <t>IVA CF</t>
  </si>
  <si>
    <t>Construcción en curso</t>
  </si>
  <si>
    <t>cuotas</t>
  </si>
  <si>
    <t>enero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</si>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</sst>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#_);[Red]\-#,###_)"/>
    <numFmt numFmtId="165" formatCode="#,##0_ ;[Red]\-#,##0\ "/>
    <numFmt numFmtId="166" formatCode="_-* #,##0.0_-;\-* #,##0.0_-;_-* &quot;-&quot;??_-;_-@_-"/>
    <numFmt numFmtId="167" formatCode="_-* #,##0_-;\-* #,##0_-;_-* &quot;-&quot;??_-;_-@_-"/>
    <numFmt numFmtId="168" formatCode="_ &quot;₲&quot;\ * #,##0_ ;_ &quot;₲&quot;\ * \-#,##0_ ;_ &quot;₲&quot;\ * &quot;-&quot;_ ;_ @_ "/>
  </numFmts>
  <fonts count="7" x14ac:knownFonts="1"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22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9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gray0625"/>
    </fill>
    <fill>
      <patternFill patternType="solid">
        <fgColor theme="2"/>
        <bgColor rgb="FFBFBFBF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rgb="FF8AD7DE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rgb="FF8AD7DE"/>
      </left>
      <right style="thin">
        <color rgb="FF8AD7DE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rgb="FF8AD7DE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0" xfId="0" applyFill="1" applyAlignment="1">
      <alignment vertical="center"/>
    </xf>
    <xf numFmtId="0" fontId="0" fillId="5" borderId="5" xfId="0" applyFill="1" applyBorder="1" applyAlignment="1">
      <alignment vertical="center"/>
    </xf>
    <xf numFmtId="166" fontId="0" fillId="0" borderId="0" xfId="1" applyNumberFormat="1" applyFont="1"/>
    <xf numFmtId="167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67" fontId="0" fillId="0" borderId="0" xfId="1" applyNumberFormat="1" applyFont="1" applyBorder="1"/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167" fontId="0" fillId="6" borderId="0" xfId="1" applyNumberFormat="1" applyFont="1" applyFill="1" applyBorder="1"/>
    <xf numFmtId="0" fontId="0" fillId="6" borderId="1" xfId="0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left" indent="3"/>
    </xf>
    <xf numFmtId="0" fontId="0" fillId="0" borderId="11" xfId="0" applyBorder="1" applyAlignment="1">
      <alignment horizontal="left" indent="3"/>
    </xf>
    <xf numFmtId="0" fontId="0" fillId="0" borderId="15" xfId="0" applyBorder="1"/>
    <xf numFmtId="0" fontId="0" fillId="0" borderId="16" xfId="0" applyBorder="1"/>
    <xf numFmtId="167" fontId="0" fillId="0" borderId="15" xfId="1" applyNumberFormat="1" applyFont="1" applyBorder="1"/>
    <xf numFmtId="168" fontId="0" fillId="0" borderId="0" xfId="0" applyNumberFormat="1"/>
    <xf numFmtId="168" fontId="0" fillId="0" borderId="10" xfId="0" applyNumberFormat="1" applyBorder="1"/>
    <xf numFmtId="168" fontId="0" fillId="0" borderId="9" xfId="0" applyNumberFormat="1" applyBorder="1"/>
    <xf numFmtId="0" fontId="0" fillId="6" borderId="0" xfId="0" applyFill="1"/>
    <xf numFmtId="168" fontId="0" fillId="6" borderId="0" xfId="0" applyNumberFormat="1" applyFill="1"/>
    <xf numFmtId="168" fontId="6" fillId="0" borderId="17" xfId="0" applyNumberFormat="1" applyFont="1" applyBorder="1"/>
    <xf numFmtId="0" fontId="0" fillId="6" borderId="9" xfId="0" applyFill="1" applyBorder="1"/>
    <xf numFmtId="168" fontId="0" fillId="6" borderId="15" xfId="0" applyNumberFormat="1" applyFill="1" applyBorder="1"/>
    <xf numFmtId="0" fontId="0" fillId="7" borderId="6" xfId="0" applyFill="1" applyBorder="1"/>
    <xf numFmtId="168" fontId="0" fillId="7" borderId="14" xfId="0" applyNumberFormat="1" applyFill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165" fontId="0" fillId="6" borderId="1" xfId="0" applyNumberFormat="1" applyFill="1" applyBorder="1" applyAlignment="1">
      <alignment horizontal="right" vertical="center"/>
    </xf>
    <xf numFmtId="165" fontId="0" fillId="3" borderId="1" xfId="0" applyNumberFormat="1" applyFill="1" applyBorder="1" applyAlignment="1">
      <alignment horizontal="right" vertical="center"/>
    </xf>
    <xf numFmtId="167" fontId="0" fillId="3" borderId="1" xfId="1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4</xdr:row>
      <xdr:rowOff>47625</xdr:rowOff>
    </xdr:from>
    <xdr:ext cx="1038225" cy="523875"/>
    <xdr:pic>
      <xdr:nvPicPr>
        <xdr:cNvPr id="2" name="SET" descr="Logo SET">
          <a:extLst>
            <a:ext uri="{FF2B5EF4-FFF2-40B4-BE49-F238E27FC236}">
              <a16:creationId xmlns:a16="http://schemas.microsoft.com/office/drawing/2014/main" id="{18119384-0C69-45B8-8FC7-522D59A90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38225" cy="5238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572E3-C889-4744-B911-A9301DEE7AA2}">
  <sheetPr>
    <tabColor rgb="FF68D699"/>
  </sheetPr>
  <dimension ref="A3:CX174"/>
  <sheetViews>
    <sheetView showGridLines="0" tabSelected="1" topLeftCell="A30" zoomScale="150" zoomScaleNormal="150" workbookViewId="0">
      <selection activeCell="K35" sqref="K35:N35"/>
    </sheetView>
  </sheetViews>
  <sheetFormatPr baseColWidth="10" defaultColWidth="9.140625" defaultRowHeight="10.199999999999999" x14ac:dyDescent="0.2"/>
  <cols>
    <col min="1" max="1" width="12.5703125" style="9" customWidth="1"/>
    <col min="2" max="2" width="14.140625" style="9" customWidth="1"/>
    <col min="3" max="3" width="4.7109375" style="9" customWidth="1"/>
    <col min="4" max="4" width="0" style="9" hidden="1" customWidth="1"/>
    <col min="5" max="5" width="4.42578125" style="9" customWidth="1"/>
    <col min="6" max="6" width="22.85546875" style="9" customWidth="1"/>
    <col min="7" max="7" width="4.7109375" style="9" customWidth="1"/>
    <col min="8" max="9" width="5.28515625" style="9" customWidth="1"/>
    <col min="10" max="10" width="4.7109375" style="9" customWidth="1"/>
    <col min="11" max="11" width="5.28515625" style="9" customWidth="1"/>
    <col min="12" max="12" width="4.42578125" style="9" customWidth="1"/>
    <col min="13" max="13" width="4.7109375" style="9" customWidth="1"/>
    <col min="14" max="14" width="5.42578125" style="9" customWidth="1"/>
    <col min="15" max="15" width="7" style="9" customWidth="1"/>
    <col min="16" max="18" width="4.7109375" style="9" customWidth="1"/>
    <col min="19" max="19" width="4.42578125" style="9" customWidth="1"/>
    <col min="20" max="20" width="1.5703125" style="9" customWidth="1"/>
    <col min="21" max="16384" width="9.140625" style="9"/>
  </cols>
  <sheetData>
    <row r="3" spans="1:102" s="1" customForma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</row>
    <row r="4" spans="1:102" s="1" customForma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</row>
    <row r="5" spans="1:102" s="1" customFormat="1" x14ac:dyDescent="0.2">
      <c r="A5" s="42"/>
      <c r="B5" s="42"/>
      <c r="C5" s="45" t="s">
        <v>0</v>
      </c>
      <c r="D5" s="45"/>
      <c r="E5" s="45"/>
      <c r="F5" s="45"/>
      <c r="G5" s="45"/>
      <c r="H5" s="45"/>
      <c r="I5" s="45" t="s">
        <v>1</v>
      </c>
      <c r="J5" s="45"/>
      <c r="K5" s="45"/>
      <c r="L5" s="45"/>
      <c r="M5" s="45"/>
      <c r="N5" s="45"/>
      <c r="O5" s="45"/>
      <c r="P5" s="45"/>
      <c r="Q5" s="45"/>
      <c r="R5" s="45"/>
      <c r="S5" s="45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</row>
    <row r="6" spans="1:102" s="1" customFormat="1" x14ac:dyDescent="0.2">
      <c r="A6" s="42"/>
      <c r="B6" s="44"/>
      <c r="C6" s="44" t="s">
        <v>2</v>
      </c>
      <c r="D6" s="44"/>
      <c r="E6" s="44"/>
      <c r="F6" s="44"/>
      <c r="G6" s="44"/>
      <c r="H6" s="44"/>
      <c r="I6" s="44" t="s">
        <v>3</v>
      </c>
      <c r="J6" s="44"/>
      <c r="K6" s="44"/>
      <c r="L6" s="44"/>
      <c r="M6" s="44"/>
      <c r="N6" s="44"/>
      <c r="O6" s="44"/>
      <c r="P6" s="44"/>
      <c r="Q6" s="44"/>
      <c r="R6" s="44"/>
      <c r="S6" s="3" t="s">
        <v>4</v>
      </c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</row>
    <row r="7" spans="1:102" s="1" customFormat="1" x14ac:dyDescent="0.2">
      <c r="A7" s="42"/>
      <c r="B7" s="44"/>
      <c r="C7" s="43" t="s">
        <v>5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3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 s="1" customFormat="1" x14ac:dyDescent="0.2">
      <c r="A8" s="42"/>
      <c r="B8" s="42"/>
      <c r="C8" s="44" t="s">
        <v>6</v>
      </c>
      <c r="D8" s="44"/>
      <c r="E8" s="44"/>
      <c r="F8" s="44"/>
      <c r="G8" s="44"/>
      <c r="H8" s="44"/>
      <c r="I8" s="44" t="s">
        <v>7</v>
      </c>
      <c r="J8" s="44"/>
      <c r="K8" s="44"/>
      <c r="L8" s="44"/>
      <c r="M8" s="44"/>
      <c r="N8" s="44"/>
      <c r="O8" s="44"/>
      <c r="P8" s="44"/>
      <c r="Q8" s="44"/>
      <c r="R8" s="44"/>
      <c r="S8" s="44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</row>
    <row r="9" spans="1:102" s="1" customFormat="1" x14ac:dyDescent="0.2">
      <c r="A9" s="42" t="s">
        <v>8</v>
      </c>
      <c r="B9" s="42"/>
      <c r="C9" s="43"/>
      <c r="D9" s="43"/>
      <c r="E9" s="43"/>
      <c r="F9" s="43"/>
      <c r="G9" s="43"/>
      <c r="H9" s="43"/>
      <c r="I9" s="43" t="s">
        <v>5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</row>
    <row r="10" spans="1:102" s="1" customFormat="1" x14ac:dyDescent="0.2">
      <c r="A10" s="42"/>
      <c r="B10" s="42"/>
      <c r="C10" s="44" t="s">
        <v>9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</row>
    <row r="11" spans="1:102" s="1" customFormat="1" x14ac:dyDescent="0.2">
      <c r="A11" s="42"/>
      <c r="B11" s="42"/>
      <c r="C11" s="44" t="s">
        <v>10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</row>
    <row r="12" spans="1:102" s="1" customFormat="1" x14ac:dyDescent="0.2">
      <c r="A12" s="42"/>
      <c r="B12" s="42"/>
      <c r="C12" s="2" t="s">
        <v>11</v>
      </c>
      <c r="D12" s="4"/>
      <c r="E12" s="2" t="s">
        <v>12</v>
      </c>
      <c r="F12" s="44" t="s">
        <v>13</v>
      </c>
      <c r="G12" s="44"/>
      <c r="H12" s="44"/>
      <c r="I12" s="45" t="s">
        <v>14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</row>
    <row r="13" spans="1:102" s="1" customFormat="1" x14ac:dyDescent="0.2">
      <c r="A13" s="42" t="s">
        <v>15</v>
      </c>
      <c r="B13" s="42"/>
      <c r="C13" s="2" t="s">
        <v>16</v>
      </c>
      <c r="D13" s="4"/>
      <c r="E13" s="2" t="s">
        <v>12</v>
      </c>
      <c r="F13" s="44" t="s">
        <v>17</v>
      </c>
      <c r="G13" s="44"/>
      <c r="H13" s="44"/>
      <c r="I13" s="2" t="s">
        <v>18</v>
      </c>
      <c r="J13" s="44" t="s">
        <v>5</v>
      </c>
      <c r="K13" s="44"/>
      <c r="L13" s="44"/>
      <c r="M13" s="44"/>
      <c r="N13" s="44"/>
      <c r="O13" s="44"/>
      <c r="P13" s="44"/>
      <c r="Q13" s="44"/>
      <c r="R13" s="44"/>
      <c r="S13" s="44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</row>
    <row r="14" spans="1:102" s="1" customFormat="1" x14ac:dyDescent="0.2">
      <c r="A14" s="42"/>
      <c r="B14" s="42"/>
      <c r="C14" s="44" t="s">
        <v>19</v>
      </c>
      <c r="D14" s="4"/>
      <c r="E14" s="44" t="s">
        <v>12</v>
      </c>
      <c r="F14" s="44" t="s">
        <v>20</v>
      </c>
      <c r="G14" s="44"/>
      <c r="H14" s="44"/>
      <c r="I14" s="44" t="s">
        <v>21</v>
      </c>
      <c r="J14" s="45" t="s">
        <v>22</v>
      </c>
      <c r="K14" s="45"/>
      <c r="L14" s="45"/>
      <c r="M14" s="45"/>
      <c r="N14" s="45"/>
      <c r="O14" s="45"/>
      <c r="P14" s="45"/>
      <c r="Q14" s="45"/>
      <c r="R14" s="45"/>
      <c r="S14" s="45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</row>
    <row r="15" spans="1:102" s="1" customFormat="1" x14ac:dyDescent="0.2">
      <c r="A15" s="50">
        <v>500</v>
      </c>
      <c r="B15" s="50"/>
      <c r="C15" s="44"/>
      <c r="D15" s="4"/>
      <c r="E15" s="44"/>
      <c r="F15" s="44"/>
      <c r="G15" s="44"/>
      <c r="H15" s="44"/>
      <c r="I15" s="44"/>
      <c r="J15" s="43"/>
      <c r="K15" s="43"/>
      <c r="L15" s="43"/>
      <c r="M15" s="43"/>
      <c r="N15" s="45" t="s">
        <v>23</v>
      </c>
      <c r="O15" s="45"/>
      <c r="P15" s="43"/>
      <c r="Q15" s="43"/>
      <c r="R15" s="43"/>
      <c r="S15" s="43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</row>
    <row r="16" spans="1:102" s="1" customFormat="1" x14ac:dyDescent="0.2">
      <c r="A16" s="50"/>
      <c r="B16" s="50"/>
      <c r="C16" s="44"/>
      <c r="D16" s="4"/>
      <c r="E16" s="44"/>
      <c r="F16" s="44"/>
      <c r="G16" s="44"/>
      <c r="H16" s="44"/>
      <c r="I16" s="44"/>
      <c r="J16" s="43"/>
      <c r="K16" s="43"/>
      <c r="L16" s="43"/>
      <c r="M16" s="43"/>
      <c r="N16" s="45"/>
      <c r="O16" s="45"/>
      <c r="P16" s="43"/>
      <c r="Q16" s="43"/>
      <c r="R16" s="43"/>
      <c r="S16" s="43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</row>
    <row r="17" spans="1:102" s="1" customFormat="1" ht="10.050000000000001" customHeight="1" x14ac:dyDescent="0.2"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</row>
    <row r="18" spans="1:102" s="1" customFormat="1" ht="30" customHeight="1" x14ac:dyDescent="0.2">
      <c r="A18" s="46" t="s">
        <v>24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8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</row>
    <row r="19" spans="1:102" ht="10.050000000000001" customHeight="1" x14ac:dyDescent="0.2"/>
    <row r="20" spans="1:102" s="1" customFormat="1" ht="19.95" customHeight="1" x14ac:dyDescent="0.2">
      <c r="A20" s="49" t="s">
        <v>25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</row>
    <row r="21" spans="1:102" s="1" customFormat="1" ht="19.95" customHeight="1" x14ac:dyDescent="0.2">
      <c r="A21" s="49" t="s">
        <v>26</v>
      </c>
      <c r="B21" s="49"/>
      <c r="C21" s="49"/>
      <c r="D21" s="49"/>
      <c r="E21" s="49"/>
      <c r="F21" s="49"/>
      <c r="G21" s="49"/>
      <c r="H21" s="49"/>
      <c r="I21" s="49"/>
      <c r="J21" s="49" t="s">
        <v>27</v>
      </c>
      <c r="K21" s="49"/>
      <c r="L21" s="49"/>
      <c r="M21" s="49"/>
      <c r="N21" s="49"/>
      <c r="O21" s="49" t="s">
        <v>28</v>
      </c>
      <c r="P21" s="49"/>
      <c r="Q21" s="49"/>
      <c r="R21" s="49"/>
      <c r="S21" s="4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</row>
    <row r="22" spans="1:102" s="1" customFormat="1" ht="30" customHeight="1" x14ac:dyDescent="0.2">
      <c r="A22" s="44" t="s">
        <v>29</v>
      </c>
      <c r="B22" s="44"/>
      <c r="C22" s="44"/>
      <c r="D22" s="44"/>
      <c r="E22" s="44"/>
      <c r="F22" s="44"/>
      <c r="G22" s="44"/>
      <c r="H22" s="44"/>
      <c r="I22" s="44"/>
      <c r="J22" s="5">
        <v>10</v>
      </c>
      <c r="K22" s="51">
        <v>250000000</v>
      </c>
      <c r="L22" s="51"/>
      <c r="M22" s="51"/>
      <c r="N22" s="51"/>
      <c r="O22" s="8"/>
      <c r="P22" s="52"/>
      <c r="Q22" s="52"/>
      <c r="R22" s="52"/>
      <c r="S22" s="52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</row>
    <row r="23" spans="1:102" s="1" customFormat="1" ht="30" customHeight="1" x14ac:dyDescent="0.2">
      <c r="A23" s="44" t="s">
        <v>30</v>
      </c>
      <c r="B23" s="44"/>
      <c r="C23" s="44"/>
      <c r="D23" s="44"/>
      <c r="E23" s="44"/>
      <c r="F23" s="44"/>
      <c r="G23" s="44"/>
      <c r="H23" s="44"/>
      <c r="I23" s="44"/>
      <c r="J23" s="5">
        <v>11</v>
      </c>
      <c r="K23" s="51">
        <v>0</v>
      </c>
      <c r="L23" s="51"/>
      <c r="M23" s="51"/>
      <c r="N23" s="51"/>
      <c r="O23" s="8"/>
      <c r="P23" s="52"/>
      <c r="Q23" s="52"/>
      <c r="R23" s="52"/>
      <c r="S23" s="52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</row>
    <row r="24" spans="1:102" s="1" customFormat="1" ht="30" customHeight="1" x14ac:dyDescent="0.2">
      <c r="A24" s="44" t="s">
        <v>31</v>
      </c>
      <c r="B24" s="44"/>
      <c r="C24" s="44"/>
      <c r="D24" s="44"/>
      <c r="E24" s="44"/>
      <c r="F24" s="44"/>
      <c r="G24" s="44"/>
      <c r="H24" s="44"/>
      <c r="I24" s="44"/>
      <c r="J24" s="5">
        <v>12</v>
      </c>
      <c r="K24" s="51">
        <v>0</v>
      </c>
      <c r="L24" s="51"/>
      <c r="M24" s="51"/>
      <c r="N24" s="51"/>
      <c r="O24" s="8"/>
      <c r="P24" s="52"/>
      <c r="Q24" s="52"/>
      <c r="R24" s="52"/>
      <c r="S24" s="52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</row>
    <row r="25" spans="1:102" s="1" customFormat="1" ht="30" customHeight="1" x14ac:dyDescent="0.2">
      <c r="A25" s="53" t="s">
        <v>32</v>
      </c>
      <c r="B25" s="53"/>
      <c r="C25" s="53"/>
      <c r="D25" s="53"/>
      <c r="E25" s="53"/>
      <c r="F25" s="53"/>
      <c r="G25" s="53"/>
      <c r="H25" s="53"/>
      <c r="I25" s="53"/>
      <c r="J25" s="26">
        <v>13</v>
      </c>
      <c r="K25" s="54">
        <v>0</v>
      </c>
      <c r="L25" s="54"/>
      <c r="M25" s="54"/>
      <c r="N25" s="54"/>
      <c r="O25" s="8"/>
      <c r="P25" s="52"/>
      <c r="Q25" s="52"/>
      <c r="R25" s="52"/>
      <c r="S25" s="52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</row>
    <row r="26" spans="1:102" s="1" customFormat="1" ht="40.049999999999997" customHeight="1" x14ac:dyDescent="0.2">
      <c r="A26" s="44" t="s">
        <v>33</v>
      </c>
      <c r="B26" s="44"/>
      <c r="C26" s="44"/>
      <c r="D26" s="44"/>
      <c r="E26" s="44"/>
      <c r="F26" s="44"/>
      <c r="G26" s="44"/>
      <c r="H26" s="44"/>
      <c r="I26" s="44"/>
      <c r="J26" s="5">
        <v>14</v>
      </c>
      <c r="K26" s="51">
        <v>0</v>
      </c>
      <c r="L26" s="51"/>
      <c r="M26" s="51"/>
      <c r="N26" s="51"/>
      <c r="O26" s="8"/>
      <c r="P26" s="52"/>
      <c r="Q26" s="52"/>
      <c r="R26" s="52"/>
      <c r="S26" s="52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</row>
    <row r="27" spans="1:102" s="1" customFormat="1" ht="30" customHeight="1" x14ac:dyDescent="0.2">
      <c r="A27" s="44" t="s">
        <v>34</v>
      </c>
      <c r="B27" s="44"/>
      <c r="C27" s="44"/>
      <c r="D27" s="44"/>
      <c r="E27" s="44"/>
      <c r="F27" s="44"/>
      <c r="G27" s="44"/>
      <c r="H27" s="44"/>
      <c r="I27" s="44"/>
      <c r="J27" s="5">
        <v>15</v>
      </c>
      <c r="K27" s="51">
        <v>0</v>
      </c>
      <c r="L27" s="51"/>
      <c r="M27" s="51"/>
      <c r="N27" s="51"/>
      <c r="O27" s="8"/>
      <c r="P27" s="52"/>
      <c r="Q27" s="52"/>
      <c r="R27" s="52"/>
      <c r="S27" s="52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</row>
    <row r="28" spans="1:102" s="1" customFormat="1" ht="49.9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5">
        <v>16</v>
      </c>
      <c r="K28" s="51">
        <v>0</v>
      </c>
      <c r="L28" s="51"/>
      <c r="M28" s="51"/>
      <c r="N28" s="51"/>
      <c r="O28" s="8"/>
      <c r="P28" s="52"/>
      <c r="Q28" s="52"/>
      <c r="R28" s="52"/>
      <c r="S28" s="52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</row>
    <row r="29" spans="1:102" s="1" customFormat="1" ht="30" customHeight="1" x14ac:dyDescent="0.2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5">
        <v>17</v>
      </c>
      <c r="K29" s="51">
        <v>0</v>
      </c>
      <c r="L29" s="51"/>
      <c r="M29" s="51"/>
      <c r="N29" s="51"/>
      <c r="O29" s="8"/>
      <c r="P29" s="52"/>
      <c r="Q29" s="52"/>
      <c r="R29" s="52"/>
      <c r="S29" s="52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</row>
    <row r="30" spans="1:102" s="1" customFormat="1" ht="30" customHeight="1" x14ac:dyDescent="0.2">
      <c r="A30" s="53" t="s">
        <v>37</v>
      </c>
      <c r="B30" s="53"/>
      <c r="C30" s="53"/>
      <c r="D30" s="53"/>
      <c r="E30" s="53"/>
      <c r="F30" s="53"/>
      <c r="G30" s="53"/>
      <c r="H30" s="53"/>
      <c r="I30" s="53"/>
      <c r="J30" s="26">
        <v>18</v>
      </c>
      <c r="K30" s="54">
        <v>147783251</v>
      </c>
      <c r="L30" s="54"/>
      <c r="M30" s="54"/>
      <c r="N30" s="54"/>
      <c r="O30" s="8"/>
      <c r="P30" s="52"/>
      <c r="Q30" s="52"/>
      <c r="R30" s="52"/>
      <c r="S30" s="52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</row>
    <row r="31" spans="1:102" s="1" customFormat="1" ht="49.95" customHeight="1" x14ac:dyDescent="0.2">
      <c r="A31" s="44" t="s">
        <v>38</v>
      </c>
      <c r="B31" s="44"/>
      <c r="C31" s="44"/>
      <c r="D31" s="44"/>
      <c r="E31" s="44"/>
      <c r="F31" s="44"/>
      <c r="G31" s="44"/>
      <c r="H31" s="44"/>
      <c r="I31" s="44"/>
      <c r="J31" s="5">
        <v>19</v>
      </c>
      <c r="K31" s="51">
        <v>0</v>
      </c>
      <c r="L31" s="51"/>
      <c r="M31" s="51"/>
      <c r="N31" s="51"/>
      <c r="O31" s="8"/>
      <c r="P31" s="52"/>
      <c r="Q31" s="52"/>
      <c r="R31" s="52"/>
      <c r="S31" s="52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</row>
    <row r="32" spans="1:102" s="1" customFormat="1" ht="40.049999999999997" customHeight="1" x14ac:dyDescent="0.2">
      <c r="A32" s="44" t="s">
        <v>39</v>
      </c>
      <c r="B32" s="44"/>
      <c r="C32" s="44"/>
      <c r="D32" s="44"/>
      <c r="E32" s="44"/>
      <c r="F32" s="44"/>
      <c r="G32" s="44"/>
      <c r="H32" s="44"/>
      <c r="I32" s="44"/>
      <c r="J32" s="5">
        <v>20</v>
      </c>
      <c r="K32" s="51">
        <v>0</v>
      </c>
      <c r="L32" s="51"/>
      <c r="M32" s="51"/>
      <c r="N32" s="51"/>
      <c r="O32" s="8"/>
      <c r="P32" s="52"/>
      <c r="Q32" s="52"/>
      <c r="R32" s="52"/>
      <c r="S32" s="52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</row>
    <row r="33" spans="1:102" s="1" customFormat="1" ht="30" customHeight="1" x14ac:dyDescent="0.2">
      <c r="A33" s="44" t="s">
        <v>40</v>
      </c>
      <c r="B33" s="44"/>
      <c r="C33" s="44"/>
      <c r="D33" s="44"/>
      <c r="E33" s="44"/>
      <c r="F33" s="44"/>
      <c r="G33" s="44"/>
      <c r="H33" s="44"/>
      <c r="I33" s="44"/>
      <c r="J33" s="5">
        <v>21</v>
      </c>
      <c r="K33" s="51">
        <v>0</v>
      </c>
      <c r="L33" s="51"/>
      <c r="M33" s="51"/>
      <c r="N33" s="51"/>
      <c r="O33" s="8"/>
      <c r="P33" s="52"/>
      <c r="Q33" s="52"/>
      <c r="R33" s="52"/>
      <c r="S33" s="52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</row>
    <row r="34" spans="1:102" s="1" customFormat="1" ht="30" customHeight="1" x14ac:dyDescent="0.2">
      <c r="A34" s="44" t="s">
        <v>41</v>
      </c>
      <c r="B34" s="44"/>
      <c r="C34" s="44"/>
      <c r="D34" s="44"/>
      <c r="E34" s="44"/>
      <c r="F34" s="44"/>
      <c r="G34" s="44"/>
      <c r="H34" s="44"/>
      <c r="I34" s="44"/>
      <c r="J34" s="5">
        <v>22</v>
      </c>
      <c r="K34" s="51">
        <v>0</v>
      </c>
      <c r="L34" s="51"/>
      <c r="M34" s="51"/>
      <c r="N34" s="51"/>
      <c r="O34" s="8"/>
      <c r="P34" s="52"/>
      <c r="Q34" s="52"/>
      <c r="R34" s="52"/>
      <c r="S34" s="52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</row>
    <row r="35" spans="1:102" s="1" customFormat="1" ht="30" customHeight="1" x14ac:dyDescent="0.2">
      <c r="A35" s="44" t="s">
        <v>42</v>
      </c>
      <c r="B35" s="44"/>
      <c r="C35" s="44"/>
      <c r="D35" s="44"/>
      <c r="E35" s="44"/>
      <c r="F35" s="44"/>
      <c r="G35" s="44"/>
      <c r="H35" s="44"/>
      <c r="I35" s="44"/>
      <c r="J35" s="5">
        <v>23</v>
      </c>
      <c r="K35" s="51">
        <v>0</v>
      </c>
      <c r="L35" s="51"/>
      <c r="M35" s="51"/>
      <c r="N35" s="51"/>
      <c r="O35" s="8"/>
      <c r="P35" s="52"/>
      <c r="Q35" s="52"/>
      <c r="R35" s="52"/>
      <c r="S35" s="52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</row>
    <row r="36" spans="1:102" s="1" customFormat="1" ht="30" customHeight="1" x14ac:dyDescent="0.2">
      <c r="A36" s="44" t="s">
        <v>43</v>
      </c>
      <c r="B36" s="44"/>
      <c r="C36" s="44"/>
      <c r="D36" s="44"/>
      <c r="E36" s="44"/>
      <c r="F36" s="44"/>
      <c r="G36" s="44"/>
      <c r="H36" s="44"/>
      <c r="I36" s="44"/>
      <c r="J36" s="8"/>
      <c r="K36" s="52"/>
      <c r="L36" s="52"/>
      <c r="M36" s="52"/>
      <c r="N36" s="52"/>
      <c r="O36" s="5">
        <v>77</v>
      </c>
      <c r="P36" s="55">
        <f>SUM(K22,K23,K24,K25,K26,K27,K28,K29,K30,K32,K33,K34,K31,K35)</f>
        <v>397783251</v>
      </c>
      <c r="Q36" s="55"/>
      <c r="R36" s="55"/>
      <c r="S36" s="55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</row>
    <row r="37" spans="1:102" s="1" customFormat="1" ht="30" customHeight="1" x14ac:dyDescent="0.2">
      <c r="A37" s="44" t="s">
        <v>44</v>
      </c>
      <c r="B37" s="44"/>
      <c r="C37" s="44"/>
      <c r="D37" s="44"/>
      <c r="E37" s="44"/>
      <c r="F37" s="44"/>
      <c r="G37" s="44"/>
      <c r="H37" s="44"/>
      <c r="I37" s="44"/>
      <c r="J37" s="5">
        <v>24</v>
      </c>
      <c r="K37" s="51">
        <v>0</v>
      </c>
      <c r="L37" s="51"/>
      <c r="M37" s="51"/>
      <c r="N37" s="51"/>
      <c r="O37" s="8"/>
      <c r="P37" s="52"/>
      <c r="Q37" s="52"/>
      <c r="R37" s="52"/>
      <c r="S37" s="52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</row>
    <row r="38" spans="1:102" s="1" customFormat="1" ht="30" customHeight="1" x14ac:dyDescent="0.2">
      <c r="A38" s="52" t="s">
        <v>45</v>
      </c>
      <c r="B38" s="52"/>
      <c r="C38" s="52"/>
      <c r="D38" s="52"/>
      <c r="E38" s="52"/>
      <c r="F38" s="52"/>
      <c r="G38" s="52"/>
      <c r="H38" s="52"/>
      <c r="I38" s="52"/>
      <c r="J38" s="8"/>
      <c r="K38" s="52"/>
      <c r="L38" s="52"/>
      <c r="M38" s="52"/>
      <c r="N38" s="52"/>
      <c r="O38" s="5">
        <v>78</v>
      </c>
      <c r="P38" s="56" t="str">
        <f>IMSUB(P36,K37)</f>
        <v>397783251</v>
      </c>
      <c r="Q38" s="56"/>
      <c r="R38" s="56"/>
      <c r="S38" s="56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</row>
    <row r="39" spans="1:102" s="1" customFormat="1" ht="30" customHeight="1" x14ac:dyDescent="0.2">
      <c r="A39" s="44" t="s">
        <v>46</v>
      </c>
      <c r="B39" s="44"/>
      <c r="C39" s="44"/>
      <c r="D39" s="44"/>
      <c r="E39" s="44"/>
      <c r="F39" s="44"/>
      <c r="G39" s="44"/>
      <c r="H39" s="44"/>
      <c r="I39" s="44"/>
      <c r="J39" s="5">
        <v>25</v>
      </c>
      <c r="K39" s="51">
        <v>0</v>
      </c>
      <c r="L39" s="51"/>
      <c r="M39" s="51"/>
      <c r="N39" s="51"/>
      <c r="O39" s="8"/>
      <c r="P39" s="52"/>
      <c r="Q39" s="52"/>
      <c r="R39" s="52"/>
      <c r="S39" s="52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</row>
    <row r="40" spans="1:102" s="1" customFormat="1" ht="30" customHeight="1" x14ac:dyDescent="0.2">
      <c r="A40" s="44" t="s">
        <v>47</v>
      </c>
      <c r="B40" s="44"/>
      <c r="C40" s="44"/>
      <c r="D40" s="44"/>
      <c r="E40" s="44"/>
      <c r="F40" s="44"/>
      <c r="G40" s="44"/>
      <c r="H40" s="44"/>
      <c r="I40" s="44"/>
      <c r="J40" s="5">
        <v>26</v>
      </c>
      <c r="K40" s="51">
        <v>0</v>
      </c>
      <c r="L40" s="51"/>
      <c r="M40" s="51"/>
      <c r="N40" s="51"/>
      <c r="O40" s="8"/>
      <c r="P40" s="52"/>
      <c r="Q40" s="52"/>
      <c r="R40" s="52"/>
      <c r="S40" s="52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</row>
    <row r="41" spans="1:102" s="1" customFormat="1" ht="30" customHeight="1" x14ac:dyDescent="0.2">
      <c r="A41" s="44" t="s">
        <v>48</v>
      </c>
      <c r="B41" s="44"/>
      <c r="C41" s="44"/>
      <c r="D41" s="44"/>
      <c r="E41" s="44"/>
      <c r="F41" s="44"/>
      <c r="G41" s="44"/>
      <c r="H41" s="44"/>
      <c r="I41" s="44"/>
      <c r="J41" s="5">
        <v>27</v>
      </c>
      <c r="K41" s="51">
        <v>0</v>
      </c>
      <c r="L41" s="51"/>
      <c r="M41" s="51"/>
      <c r="N41" s="51"/>
      <c r="O41" s="8"/>
      <c r="P41" s="52"/>
      <c r="Q41" s="52"/>
      <c r="R41" s="52"/>
      <c r="S41" s="52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</row>
    <row r="42" spans="1:102" s="1" customFormat="1" ht="30" customHeight="1" x14ac:dyDescent="0.2">
      <c r="A42" s="44" t="s">
        <v>49</v>
      </c>
      <c r="B42" s="44"/>
      <c r="C42" s="44"/>
      <c r="D42" s="44"/>
      <c r="E42" s="44"/>
      <c r="F42" s="44"/>
      <c r="G42" s="44"/>
      <c r="H42" s="44"/>
      <c r="I42" s="44"/>
      <c r="J42" s="5">
        <v>28</v>
      </c>
      <c r="K42" s="51">
        <v>0</v>
      </c>
      <c r="L42" s="51"/>
      <c r="M42" s="51"/>
      <c r="N42" s="51"/>
      <c r="O42" s="8"/>
      <c r="P42" s="52"/>
      <c r="Q42" s="52"/>
      <c r="R42" s="52"/>
      <c r="S42" s="52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</row>
    <row r="43" spans="1:102" s="1" customFormat="1" ht="30" customHeight="1" x14ac:dyDescent="0.2">
      <c r="A43" s="53" t="s">
        <v>50</v>
      </c>
      <c r="B43" s="53"/>
      <c r="C43" s="53"/>
      <c r="D43" s="53"/>
      <c r="E43" s="53"/>
      <c r="F43" s="53"/>
      <c r="G43" s="53"/>
      <c r="H43" s="53"/>
      <c r="I43" s="53"/>
      <c r="J43" s="26">
        <v>29</v>
      </c>
      <c r="K43" s="54">
        <v>0</v>
      </c>
      <c r="L43" s="54"/>
      <c r="M43" s="54"/>
      <c r="N43" s="54"/>
      <c r="O43" s="8"/>
      <c r="P43" s="52"/>
      <c r="Q43" s="52"/>
      <c r="R43" s="52"/>
      <c r="S43" s="52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</row>
    <row r="44" spans="1:102" s="1" customFormat="1" ht="30" customHeight="1" x14ac:dyDescent="0.2">
      <c r="A44" s="44" t="s">
        <v>51</v>
      </c>
      <c r="B44" s="44"/>
      <c r="C44" s="44"/>
      <c r="D44" s="44"/>
      <c r="E44" s="44"/>
      <c r="F44" s="44"/>
      <c r="G44" s="44"/>
      <c r="H44" s="44"/>
      <c r="I44" s="44"/>
      <c r="J44" s="5">
        <v>30</v>
      </c>
      <c r="K44" s="51">
        <v>0</v>
      </c>
      <c r="L44" s="51"/>
      <c r="M44" s="51"/>
      <c r="N44" s="51"/>
      <c r="O44" s="8"/>
      <c r="P44" s="52"/>
      <c r="Q44" s="52"/>
      <c r="R44" s="52"/>
      <c r="S44" s="52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</row>
    <row r="45" spans="1:102" s="1" customFormat="1" ht="30" customHeight="1" x14ac:dyDescent="0.2">
      <c r="A45" s="44" t="s">
        <v>52</v>
      </c>
      <c r="B45" s="44"/>
      <c r="C45" s="44"/>
      <c r="D45" s="44"/>
      <c r="E45" s="44"/>
      <c r="F45" s="44"/>
      <c r="G45" s="44"/>
      <c r="H45" s="44"/>
      <c r="I45" s="44"/>
      <c r="J45" s="5">
        <v>31</v>
      </c>
      <c r="K45" s="51">
        <v>0</v>
      </c>
      <c r="L45" s="51"/>
      <c r="M45" s="51"/>
      <c r="N45" s="51"/>
      <c r="O45" s="8"/>
      <c r="P45" s="52"/>
      <c r="Q45" s="52"/>
      <c r="R45" s="52"/>
      <c r="S45" s="52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</row>
    <row r="46" spans="1:102" s="1" customFormat="1" ht="30" customHeight="1" x14ac:dyDescent="0.2">
      <c r="A46" s="52" t="s">
        <v>53</v>
      </c>
      <c r="B46" s="52"/>
      <c r="C46" s="52"/>
      <c r="D46" s="52"/>
      <c r="E46" s="52"/>
      <c r="F46" s="52"/>
      <c r="G46" s="52"/>
      <c r="H46" s="52"/>
      <c r="I46" s="52"/>
      <c r="J46" s="8"/>
      <c r="K46" s="52"/>
      <c r="L46" s="52"/>
      <c r="M46" s="52"/>
      <c r="N46" s="52"/>
      <c r="O46" s="5">
        <v>79</v>
      </c>
      <c r="P46" s="55">
        <f>P38-K39-K40-K41-K42-K43-K44-K45</f>
        <v>397783251</v>
      </c>
      <c r="Q46" s="55"/>
      <c r="R46" s="55"/>
      <c r="S46" s="55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</row>
    <row r="47" spans="1:102" ht="10.050000000000001" customHeight="1" x14ac:dyDescent="0.2"/>
    <row r="48" spans="1:102" s="1" customFormat="1" ht="30" customHeight="1" x14ac:dyDescent="0.2">
      <c r="A48" s="49" t="s">
        <v>54</v>
      </c>
      <c r="B48" s="49"/>
      <c r="C48" s="49"/>
      <c r="D48" s="49"/>
      <c r="E48" s="49"/>
      <c r="F48" s="49"/>
      <c r="G48" s="49"/>
      <c r="H48" s="49"/>
      <c r="I48" s="49"/>
      <c r="J48" s="49" t="s">
        <v>27</v>
      </c>
      <c r="K48" s="49"/>
      <c r="L48" s="49"/>
      <c r="M48" s="49"/>
      <c r="N48" s="49"/>
      <c r="O48" s="49" t="s">
        <v>28</v>
      </c>
      <c r="P48" s="49"/>
      <c r="Q48" s="49"/>
      <c r="R48" s="49"/>
      <c r="S48" s="4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</row>
    <row r="49" spans="1:102" s="1" customFormat="1" ht="30" customHeight="1" x14ac:dyDescent="0.2">
      <c r="A49" s="52" t="s">
        <v>55</v>
      </c>
      <c r="B49" s="52"/>
      <c r="C49" s="52"/>
      <c r="D49" s="52"/>
      <c r="E49" s="52"/>
      <c r="F49" s="52"/>
      <c r="G49" s="52"/>
      <c r="H49" s="52"/>
      <c r="I49" s="52"/>
      <c r="J49" s="8"/>
      <c r="K49" s="52"/>
      <c r="L49" s="52"/>
      <c r="M49" s="52"/>
      <c r="N49" s="52"/>
      <c r="O49" s="5">
        <v>80</v>
      </c>
      <c r="P49" s="51">
        <v>200000</v>
      </c>
      <c r="Q49" s="51"/>
      <c r="R49" s="51"/>
      <c r="S49" s="51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</row>
    <row r="50" spans="1:102" s="1" customFormat="1" ht="40.049999999999997" customHeight="1" x14ac:dyDescent="0.2">
      <c r="A50" s="44" t="s">
        <v>56</v>
      </c>
      <c r="B50" s="44"/>
      <c r="C50" s="44"/>
      <c r="D50" s="44"/>
      <c r="E50" s="44"/>
      <c r="F50" s="44"/>
      <c r="G50" s="44"/>
      <c r="H50" s="44"/>
      <c r="I50" s="44"/>
      <c r="J50" s="5">
        <v>32</v>
      </c>
      <c r="K50" s="51">
        <v>0</v>
      </c>
      <c r="L50" s="51"/>
      <c r="M50" s="51"/>
      <c r="N50" s="51"/>
      <c r="O50" s="8"/>
      <c r="P50" s="52"/>
      <c r="Q50" s="52"/>
      <c r="R50" s="52"/>
      <c r="S50" s="52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</row>
    <row r="51" spans="1:102" s="1" customFormat="1" ht="30" customHeight="1" x14ac:dyDescent="0.2">
      <c r="A51" s="44" t="s">
        <v>57</v>
      </c>
      <c r="B51" s="44"/>
      <c r="C51" s="44"/>
      <c r="D51" s="44"/>
      <c r="E51" s="44"/>
      <c r="F51" s="44"/>
      <c r="G51" s="44"/>
      <c r="H51" s="44"/>
      <c r="I51" s="44"/>
      <c r="J51" s="5">
        <v>33</v>
      </c>
      <c r="K51" s="51">
        <v>0</v>
      </c>
      <c r="L51" s="51"/>
      <c r="M51" s="51"/>
      <c r="N51" s="51"/>
      <c r="O51" s="8"/>
      <c r="P51" s="52"/>
      <c r="Q51" s="52"/>
      <c r="R51" s="52"/>
      <c r="S51" s="52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</row>
    <row r="52" spans="1:102" s="1" customFormat="1" ht="30" customHeight="1" x14ac:dyDescent="0.2">
      <c r="A52" s="44" t="s">
        <v>58</v>
      </c>
      <c r="B52" s="44"/>
      <c r="C52" s="44"/>
      <c r="D52" s="44"/>
      <c r="E52" s="44"/>
      <c r="F52" s="44"/>
      <c r="G52" s="44"/>
      <c r="H52" s="44"/>
      <c r="I52" s="44"/>
      <c r="J52" s="5">
        <v>34</v>
      </c>
      <c r="K52" s="51">
        <v>0</v>
      </c>
      <c r="L52" s="51"/>
      <c r="M52" s="51"/>
      <c r="N52" s="51"/>
      <c r="O52" s="8"/>
      <c r="P52" s="52"/>
      <c r="Q52" s="52"/>
      <c r="R52" s="52"/>
      <c r="S52" s="52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</row>
    <row r="53" spans="1:102" s="1" customFormat="1" ht="30" customHeight="1" x14ac:dyDescent="0.2">
      <c r="A53" s="44" t="s">
        <v>59</v>
      </c>
      <c r="B53" s="44"/>
      <c r="C53" s="44"/>
      <c r="D53" s="44"/>
      <c r="E53" s="44"/>
      <c r="F53" s="44"/>
      <c r="G53" s="44"/>
      <c r="H53" s="44"/>
      <c r="I53" s="44"/>
      <c r="J53" s="5">
        <v>35</v>
      </c>
      <c r="K53" s="51">
        <v>0</v>
      </c>
      <c r="L53" s="51"/>
      <c r="M53" s="51"/>
      <c r="N53" s="51"/>
      <c r="O53" s="8"/>
      <c r="P53" s="52"/>
      <c r="Q53" s="52"/>
      <c r="R53" s="52"/>
      <c r="S53" s="52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</row>
    <row r="54" spans="1:102" s="1" customFormat="1" ht="40.049999999999997" customHeight="1" x14ac:dyDescent="0.2">
      <c r="A54" s="44" t="s">
        <v>60</v>
      </c>
      <c r="B54" s="44"/>
      <c r="C54" s="44"/>
      <c r="D54" s="44"/>
      <c r="E54" s="44"/>
      <c r="F54" s="44"/>
      <c r="G54" s="44"/>
      <c r="H54" s="44"/>
      <c r="I54" s="44"/>
      <c r="J54" s="5">
        <v>36</v>
      </c>
      <c r="K54" s="51">
        <v>0</v>
      </c>
      <c r="L54" s="51"/>
      <c r="M54" s="51"/>
      <c r="N54" s="51"/>
      <c r="O54" s="8"/>
      <c r="P54" s="52"/>
      <c r="Q54" s="52"/>
      <c r="R54" s="52"/>
      <c r="S54" s="52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</row>
    <row r="55" spans="1:102" s="1" customFormat="1" ht="40.049999999999997" customHeight="1" x14ac:dyDescent="0.2">
      <c r="A55" s="44" t="s">
        <v>61</v>
      </c>
      <c r="B55" s="44"/>
      <c r="C55" s="44"/>
      <c r="D55" s="44"/>
      <c r="E55" s="44"/>
      <c r="F55" s="44"/>
      <c r="G55" s="44"/>
      <c r="H55" s="44"/>
      <c r="I55" s="44"/>
      <c r="J55" s="5">
        <v>37</v>
      </c>
      <c r="K55" s="51">
        <v>0</v>
      </c>
      <c r="L55" s="51"/>
      <c r="M55" s="51"/>
      <c r="N55" s="51"/>
      <c r="O55" s="8"/>
      <c r="P55" s="52"/>
      <c r="Q55" s="52"/>
      <c r="R55" s="52"/>
      <c r="S55" s="52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</row>
    <row r="56" spans="1:102" s="1" customFormat="1" ht="30" customHeight="1" x14ac:dyDescent="0.2">
      <c r="A56" s="53" t="s">
        <v>62</v>
      </c>
      <c r="B56" s="53"/>
      <c r="C56" s="53"/>
      <c r="D56" s="53"/>
      <c r="E56" s="53"/>
      <c r="F56" s="53"/>
      <c r="G56" s="53"/>
      <c r="H56" s="53"/>
      <c r="I56" s="53"/>
      <c r="J56" s="26">
        <v>38</v>
      </c>
      <c r="K56" s="54">
        <v>0</v>
      </c>
      <c r="L56" s="54"/>
      <c r="M56" s="54"/>
      <c r="N56" s="54"/>
      <c r="O56" s="8"/>
      <c r="P56" s="52"/>
      <c r="Q56" s="52"/>
      <c r="R56" s="52"/>
      <c r="S56" s="52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</row>
    <row r="57" spans="1:102" s="1" customFormat="1" ht="30" customHeight="1" x14ac:dyDescent="0.2">
      <c r="A57" s="44" t="s">
        <v>63</v>
      </c>
      <c r="B57" s="44"/>
      <c r="C57" s="44"/>
      <c r="D57" s="44"/>
      <c r="E57" s="44"/>
      <c r="F57" s="44"/>
      <c r="G57" s="44"/>
      <c r="H57" s="44"/>
      <c r="I57" s="44"/>
      <c r="J57" s="5">
        <v>39</v>
      </c>
      <c r="K57" s="51">
        <v>0</v>
      </c>
      <c r="L57" s="51"/>
      <c r="M57" s="51"/>
      <c r="N57" s="51"/>
      <c r="O57" s="8"/>
      <c r="P57" s="52"/>
      <c r="Q57" s="52"/>
      <c r="R57" s="52"/>
      <c r="S57" s="52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</row>
    <row r="58" spans="1:102" s="1" customFormat="1" ht="30" customHeight="1" x14ac:dyDescent="0.2">
      <c r="A58" s="52" t="s">
        <v>64</v>
      </c>
      <c r="B58" s="52"/>
      <c r="C58" s="52"/>
      <c r="D58" s="52"/>
      <c r="E58" s="52"/>
      <c r="F58" s="52"/>
      <c r="G58" s="52"/>
      <c r="H58" s="52"/>
      <c r="I58" s="52"/>
      <c r="J58" s="8"/>
      <c r="K58" s="52"/>
      <c r="L58" s="52"/>
      <c r="M58" s="52"/>
      <c r="N58" s="52"/>
      <c r="O58" s="5">
        <v>81</v>
      </c>
      <c r="P58" s="55">
        <f>P49-K51-K52-K53-K54-K55-K56-K57-K50</f>
        <v>200000</v>
      </c>
      <c r="Q58" s="55"/>
      <c r="R58" s="55"/>
      <c r="S58" s="55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</row>
    <row r="59" spans="1:102" s="1" customFormat="1" ht="30" customHeight="1" x14ac:dyDescent="0.2">
      <c r="A59" s="52" t="s">
        <v>65</v>
      </c>
      <c r="B59" s="52"/>
      <c r="C59" s="52"/>
      <c r="D59" s="52"/>
      <c r="E59" s="52"/>
      <c r="F59" s="52"/>
      <c r="G59" s="52"/>
      <c r="H59" s="52"/>
      <c r="I59" s="52"/>
      <c r="J59" s="8"/>
      <c r="K59" s="52"/>
      <c r="L59" s="52"/>
      <c r="M59" s="52"/>
      <c r="N59" s="52"/>
      <c r="O59" s="5">
        <v>82</v>
      </c>
      <c r="P59" s="55" t="str">
        <f>IMSUB(P46,P58)</f>
        <v>397583251</v>
      </c>
      <c r="Q59" s="55"/>
      <c r="R59" s="55"/>
      <c r="S59" s="55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</row>
    <row r="60" spans="1:102" ht="10.050000000000001" customHeight="1" x14ac:dyDescent="0.2"/>
    <row r="61" spans="1:102" s="1" customFormat="1" ht="30" customHeight="1" x14ac:dyDescent="0.2">
      <c r="A61" s="49" t="s">
        <v>66</v>
      </c>
      <c r="B61" s="49"/>
      <c r="C61" s="49"/>
      <c r="D61" s="49"/>
      <c r="E61" s="49"/>
      <c r="F61" s="49"/>
      <c r="G61" s="49"/>
      <c r="H61" s="49"/>
      <c r="I61" s="49"/>
      <c r="J61" s="49" t="s">
        <v>27</v>
      </c>
      <c r="K61" s="49"/>
      <c r="L61" s="49"/>
      <c r="M61" s="49"/>
      <c r="N61" s="49"/>
      <c r="O61" s="49" t="s">
        <v>28</v>
      </c>
      <c r="P61" s="49"/>
      <c r="Q61" s="49"/>
      <c r="R61" s="49"/>
      <c r="S61" s="4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</row>
    <row r="62" spans="1:102" s="1" customFormat="1" ht="30" customHeight="1" x14ac:dyDescent="0.2">
      <c r="A62" s="44" t="s">
        <v>67</v>
      </c>
      <c r="B62" s="44"/>
      <c r="C62" s="44"/>
      <c r="D62" s="44"/>
      <c r="E62" s="44"/>
      <c r="F62" s="44"/>
      <c r="G62" s="44"/>
      <c r="H62" s="44"/>
      <c r="I62" s="44"/>
      <c r="J62" s="5">
        <v>40</v>
      </c>
      <c r="K62" s="51">
        <v>60000000</v>
      </c>
      <c r="L62" s="51"/>
      <c r="M62" s="51"/>
      <c r="N62" s="51"/>
      <c r="O62" s="8"/>
      <c r="P62" s="52"/>
      <c r="Q62" s="52"/>
      <c r="R62" s="52"/>
      <c r="S62" s="52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</row>
    <row r="63" spans="1:102" s="1" customFormat="1" ht="30" customHeight="1" x14ac:dyDescent="0.2">
      <c r="A63" s="44" t="s">
        <v>68</v>
      </c>
      <c r="B63" s="44"/>
      <c r="C63" s="44"/>
      <c r="D63" s="44"/>
      <c r="E63" s="44"/>
      <c r="F63" s="44"/>
      <c r="G63" s="44"/>
      <c r="H63" s="44"/>
      <c r="I63" s="44"/>
      <c r="J63" s="5">
        <v>41</v>
      </c>
      <c r="K63" s="51">
        <v>0</v>
      </c>
      <c r="L63" s="51"/>
      <c r="M63" s="51"/>
      <c r="N63" s="51"/>
      <c r="O63" s="8"/>
      <c r="P63" s="52"/>
      <c r="Q63" s="52"/>
      <c r="R63" s="52"/>
      <c r="S63" s="52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</row>
    <row r="64" spans="1:102" s="1" customFormat="1" ht="30" customHeight="1" x14ac:dyDescent="0.2">
      <c r="A64" s="44" t="s">
        <v>69</v>
      </c>
      <c r="B64" s="44"/>
      <c r="C64" s="44"/>
      <c r="D64" s="44"/>
      <c r="E64" s="44"/>
      <c r="F64" s="44"/>
      <c r="G64" s="44"/>
      <c r="H64" s="44"/>
      <c r="I64" s="44"/>
      <c r="J64" s="5">
        <v>42</v>
      </c>
      <c r="K64" s="51">
        <v>0</v>
      </c>
      <c r="L64" s="51"/>
      <c r="M64" s="51"/>
      <c r="N64" s="51"/>
      <c r="O64" s="8"/>
      <c r="P64" s="52"/>
      <c r="Q64" s="52"/>
      <c r="R64" s="52"/>
      <c r="S64" s="52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</row>
    <row r="65" spans="1:102" s="1" customFormat="1" ht="30" customHeight="1" x14ac:dyDescent="0.2">
      <c r="A65" s="44" t="s">
        <v>70</v>
      </c>
      <c r="B65" s="44"/>
      <c r="C65" s="44"/>
      <c r="D65" s="44"/>
      <c r="E65" s="44"/>
      <c r="F65" s="44"/>
      <c r="G65" s="44"/>
      <c r="H65" s="44"/>
      <c r="I65" s="44"/>
      <c r="J65" s="5">
        <v>43</v>
      </c>
      <c r="K65" s="51">
        <v>0</v>
      </c>
      <c r="L65" s="51"/>
      <c r="M65" s="51"/>
      <c r="N65" s="51"/>
      <c r="O65" s="8"/>
      <c r="P65" s="52"/>
      <c r="Q65" s="52"/>
      <c r="R65" s="52"/>
      <c r="S65" s="52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</row>
    <row r="66" spans="1:102" s="1" customFormat="1" ht="40.049999999999997" customHeight="1" x14ac:dyDescent="0.2">
      <c r="A66" s="44" t="s">
        <v>71</v>
      </c>
      <c r="B66" s="44"/>
      <c r="C66" s="44"/>
      <c r="D66" s="44"/>
      <c r="E66" s="44"/>
      <c r="F66" s="44"/>
      <c r="G66" s="44"/>
      <c r="H66" s="44"/>
      <c r="I66" s="44"/>
      <c r="J66" s="5">
        <v>44</v>
      </c>
      <c r="K66" s="51">
        <v>0</v>
      </c>
      <c r="L66" s="51"/>
      <c r="M66" s="51"/>
      <c r="N66" s="51"/>
      <c r="O66" s="8"/>
      <c r="P66" s="52"/>
      <c r="Q66" s="52"/>
      <c r="R66" s="52"/>
      <c r="S66" s="52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</row>
    <row r="67" spans="1:102" s="1" customFormat="1" ht="40.049999999999997" customHeight="1" x14ac:dyDescent="0.2">
      <c r="A67" s="44" t="s">
        <v>72</v>
      </c>
      <c r="B67" s="44"/>
      <c r="C67" s="44"/>
      <c r="D67" s="44"/>
      <c r="E67" s="44"/>
      <c r="F67" s="44"/>
      <c r="G67" s="44"/>
      <c r="H67" s="44"/>
      <c r="I67" s="44"/>
      <c r="J67" s="5">
        <v>45</v>
      </c>
      <c r="K67" s="51">
        <v>0</v>
      </c>
      <c r="L67" s="51"/>
      <c r="M67" s="51"/>
      <c r="N67" s="51"/>
      <c r="O67" s="8"/>
      <c r="P67" s="52"/>
      <c r="Q67" s="52"/>
      <c r="R67" s="52"/>
      <c r="S67" s="52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</row>
    <row r="68" spans="1:102" s="1" customFormat="1" ht="30" customHeight="1" x14ac:dyDescent="0.2">
      <c r="A68" s="44" t="s">
        <v>73</v>
      </c>
      <c r="B68" s="44"/>
      <c r="C68" s="44"/>
      <c r="D68" s="44"/>
      <c r="E68" s="44"/>
      <c r="F68" s="44"/>
      <c r="G68" s="44"/>
      <c r="H68" s="44"/>
      <c r="I68" s="44"/>
      <c r="J68" s="5">
        <v>46</v>
      </c>
      <c r="K68" s="51">
        <v>0</v>
      </c>
      <c r="L68" s="51"/>
      <c r="M68" s="51"/>
      <c r="N68" s="51"/>
      <c r="O68" s="8"/>
      <c r="P68" s="52"/>
      <c r="Q68" s="52"/>
      <c r="R68" s="52"/>
      <c r="S68" s="52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</row>
    <row r="69" spans="1:102" s="1" customFormat="1" ht="30" customHeight="1" x14ac:dyDescent="0.2">
      <c r="A69" s="44" t="s">
        <v>74</v>
      </c>
      <c r="B69" s="44"/>
      <c r="C69" s="44"/>
      <c r="D69" s="44"/>
      <c r="E69" s="44"/>
      <c r="F69" s="44"/>
      <c r="G69" s="44"/>
      <c r="H69" s="44"/>
      <c r="I69" s="44"/>
      <c r="J69" s="5">
        <v>47</v>
      </c>
      <c r="K69" s="51">
        <v>0</v>
      </c>
      <c r="L69" s="51"/>
      <c r="M69" s="51"/>
      <c r="N69" s="51"/>
      <c r="O69" s="8"/>
      <c r="P69" s="52"/>
      <c r="Q69" s="52"/>
      <c r="R69" s="52"/>
      <c r="S69" s="52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</row>
    <row r="70" spans="1:102" s="1" customFormat="1" ht="30" customHeight="1" x14ac:dyDescent="0.2">
      <c r="A70" s="44" t="s">
        <v>75</v>
      </c>
      <c r="B70" s="44"/>
      <c r="C70" s="44"/>
      <c r="D70" s="44"/>
      <c r="E70" s="44"/>
      <c r="F70" s="44"/>
      <c r="G70" s="44"/>
      <c r="H70" s="44"/>
      <c r="I70" s="44"/>
      <c r="J70" s="5">
        <v>48</v>
      </c>
      <c r="K70" s="51">
        <v>0</v>
      </c>
      <c r="L70" s="51"/>
      <c r="M70" s="51"/>
      <c r="N70" s="51"/>
      <c r="O70" s="8"/>
      <c r="P70" s="52"/>
      <c r="Q70" s="52"/>
      <c r="R70" s="52"/>
      <c r="S70" s="52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</row>
    <row r="71" spans="1:102" s="1" customFormat="1" ht="30" customHeight="1" x14ac:dyDescent="0.2">
      <c r="A71" s="44" t="s">
        <v>76</v>
      </c>
      <c r="B71" s="44"/>
      <c r="C71" s="44"/>
      <c r="D71" s="44"/>
      <c r="E71" s="44"/>
      <c r="F71" s="44"/>
      <c r="G71" s="44"/>
      <c r="H71" s="44"/>
      <c r="I71" s="44"/>
      <c r="J71" s="5">
        <v>49</v>
      </c>
      <c r="K71" s="51">
        <v>0</v>
      </c>
      <c r="L71" s="51"/>
      <c r="M71" s="51"/>
      <c r="N71" s="51"/>
      <c r="O71" s="8"/>
      <c r="P71" s="52"/>
      <c r="Q71" s="52"/>
      <c r="R71" s="52"/>
      <c r="S71" s="52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</row>
    <row r="72" spans="1:102" s="1" customFormat="1" ht="40.049999999999997" customHeight="1" x14ac:dyDescent="0.2">
      <c r="A72" s="44" t="s">
        <v>77</v>
      </c>
      <c r="B72" s="44"/>
      <c r="C72" s="44"/>
      <c r="D72" s="44"/>
      <c r="E72" s="44"/>
      <c r="F72" s="44"/>
      <c r="G72" s="44"/>
      <c r="H72" s="44"/>
      <c r="I72" s="44"/>
      <c r="J72" s="5">
        <v>50</v>
      </c>
      <c r="K72" s="51">
        <v>0</v>
      </c>
      <c r="L72" s="51"/>
      <c r="M72" s="51"/>
      <c r="N72" s="51"/>
      <c r="O72" s="8"/>
      <c r="P72" s="52"/>
      <c r="Q72" s="52"/>
      <c r="R72" s="52"/>
      <c r="S72" s="52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</row>
    <row r="73" spans="1:102" s="1" customFormat="1" ht="49.95" customHeight="1" x14ac:dyDescent="0.2">
      <c r="A73" s="44" t="s">
        <v>78</v>
      </c>
      <c r="B73" s="44"/>
      <c r="C73" s="44"/>
      <c r="D73" s="44"/>
      <c r="E73" s="44"/>
      <c r="F73" s="44"/>
      <c r="G73" s="44"/>
      <c r="H73" s="44"/>
      <c r="I73" s="44"/>
      <c r="J73" s="5">
        <v>51</v>
      </c>
      <c r="K73" s="51">
        <v>0</v>
      </c>
      <c r="L73" s="51"/>
      <c r="M73" s="51"/>
      <c r="N73" s="51"/>
      <c r="O73" s="8"/>
      <c r="P73" s="52"/>
      <c r="Q73" s="52"/>
      <c r="R73" s="52"/>
      <c r="S73" s="52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</row>
    <row r="74" spans="1:102" s="1" customFormat="1" ht="30" customHeight="1" x14ac:dyDescent="0.2">
      <c r="A74" s="44" t="s">
        <v>79</v>
      </c>
      <c r="B74" s="44"/>
      <c r="C74" s="44"/>
      <c r="D74" s="44"/>
      <c r="E74" s="44"/>
      <c r="F74" s="44"/>
      <c r="G74" s="44"/>
      <c r="H74" s="44"/>
      <c r="I74" s="44"/>
      <c r="J74" s="5">
        <v>52</v>
      </c>
      <c r="K74" s="51">
        <v>0</v>
      </c>
      <c r="L74" s="51"/>
      <c r="M74" s="51"/>
      <c r="N74" s="51"/>
      <c r="O74" s="8"/>
      <c r="P74" s="52"/>
      <c r="Q74" s="52"/>
      <c r="R74" s="52"/>
      <c r="S74" s="52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</row>
    <row r="75" spans="1:102" s="1" customFormat="1" ht="30" customHeight="1" x14ac:dyDescent="0.2">
      <c r="A75" s="44" t="s">
        <v>80</v>
      </c>
      <c r="B75" s="44"/>
      <c r="C75" s="44"/>
      <c r="D75" s="44"/>
      <c r="E75" s="44"/>
      <c r="F75" s="44"/>
      <c r="G75" s="44"/>
      <c r="H75" s="44"/>
      <c r="I75" s="44"/>
      <c r="J75" s="5">
        <v>53</v>
      </c>
      <c r="K75" s="51">
        <v>0</v>
      </c>
      <c r="L75" s="51"/>
      <c r="M75" s="51"/>
      <c r="N75" s="51"/>
      <c r="O75" s="8"/>
      <c r="P75" s="52"/>
      <c r="Q75" s="52"/>
      <c r="R75" s="52"/>
      <c r="S75" s="52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</row>
    <row r="76" spans="1:102" s="1" customFormat="1" ht="30" customHeight="1" x14ac:dyDescent="0.2">
      <c r="A76" s="44" t="s">
        <v>81</v>
      </c>
      <c r="B76" s="44"/>
      <c r="C76" s="44"/>
      <c r="D76" s="44"/>
      <c r="E76" s="44"/>
      <c r="F76" s="44"/>
      <c r="G76" s="44"/>
      <c r="H76" s="44"/>
      <c r="I76" s="44"/>
      <c r="J76" s="5">
        <v>54</v>
      </c>
      <c r="K76" s="51">
        <v>0</v>
      </c>
      <c r="L76" s="51"/>
      <c r="M76" s="51"/>
      <c r="N76" s="51"/>
      <c r="O76" s="8"/>
      <c r="P76" s="52"/>
      <c r="Q76" s="52"/>
      <c r="R76" s="52"/>
      <c r="S76" s="52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</row>
    <row r="77" spans="1:102" s="1" customFormat="1" ht="30" customHeight="1" x14ac:dyDescent="0.2">
      <c r="A77" s="44" t="s">
        <v>82</v>
      </c>
      <c r="B77" s="44"/>
      <c r="C77" s="44"/>
      <c r="D77" s="44"/>
      <c r="E77" s="44"/>
      <c r="F77" s="44"/>
      <c r="G77" s="44"/>
      <c r="H77" s="44"/>
      <c r="I77" s="44"/>
      <c r="J77" s="5">
        <v>55</v>
      </c>
      <c r="K77" s="51">
        <v>0</v>
      </c>
      <c r="L77" s="51"/>
      <c r="M77" s="51"/>
      <c r="N77" s="51"/>
      <c r="O77" s="8"/>
      <c r="P77" s="52"/>
      <c r="Q77" s="52"/>
      <c r="R77" s="52"/>
      <c r="S77" s="52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</row>
    <row r="78" spans="1:102" s="1" customFormat="1" ht="30" customHeight="1" x14ac:dyDescent="0.2">
      <c r="A78" s="44" t="s">
        <v>83</v>
      </c>
      <c r="B78" s="44"/>
      <c r="C78" s="44"/>
      <c r="D78" s="44"/>
      <c r="E78" s="44"/>
      <c r="F78" s="44"/>
      <c r="G78" s="44"/>
      <c r="H78" s="44"/>
      <c r="I78" s="44"/>
      <c r="J78" s="5">
        <v>56</v>
      </c>
      <c r="K78" s="51">
        <v>0</v>
      </c>
      <c r="L78" s="51"/>
      <c r="M78" s="51"/>
      <c r="N78" s="51"/>
      <c r="O78" s="8"/>
      <c r="P78" s="52"/>
      <c r="Q78" s="52"/>
      <c r="R78" s="52"/>
      <c r="S78" s="52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</row>
    <row r="79" spans="1:102" s="1" customFormat="1" ht="30" customHeight="1" x14ac:dyDescent="0.2">
      <c r="A79" s="44" t="s">
        <v>84</v>
      </c>
      <c r="B79" s="44"/>
      <c r="C79" s="44"/>
      <c r="D79" s="44"/>
      <c r="E79" s="44"/>
      <c r="F79" s="44"/>
      <c r="G79" s="44"/>
      <c r="H79" s="44"/>
      <c r="I79" s="44"/>
      <c r="J79" s="5">
        <v>57</v>
      </c>
      <c r="K79" s="51">
        <v>0</v>
      </c>
      <c r="L79" s="51"/>
      <c r="M79" s="51"/>
      <c r="N79" s="51"/>
      <c r="O79" s="8"/>
      <c r="P79" s="52"/>
      <c r="Q79" s="52"/>
      <c r="R79" s="52"/>
      <c r="S79" s="52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</row>
    <row r="80" spans="1:102" s="1" customFormat="1" ht="30" customHeight="1" x14ac:dyDescent="0.2">
      <c r="A80" s="44" t="s">
        <v>85</v>
      </c>
      <c r="B80" s="44"/>
      <c r="C80" s="44"/>
      <c r="D80" s="44"/>
      <c r="E80" s="44"/>
      <c r="F80" s="44"/>
      <c r="G80" s="44"/>
      <c r="H80" s="44"/>
      <c r="I80" s="44"/>
      <c r="J80" s="5">
        <v>58</v>
      </c>
      <c r="K80" s="51">
        <v>0</v>
      </c>
      <c r="L80" s="51"/>
      <c r="M80" s="51"/>
      <c r="N80" s="51"/>
      <c r="O80" s="8"/>
      <c r="P80" s="52"/>
      <c r="Q80" s="52"/>
      <c r="R80" s="52"/>
      <c r="S80" s="52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</row>
    <row r="81" spans="1:102" s="1" customFormat="1" ht="40.049999999999997" customHeight="1" x14ac:dyDescent="0.2">
      <c r="A81" s="44" t="s">
        <v>86</v>
      </c>
      <c r="B81" s="44"/>
      <c r="C81" s="44"/>
      <c r="D81" s="44"/>
      <c r="E81" s="44"/>
      <c r="F81" s="44"/>
      <c r="G81" s="44"/>
      <c r="H81" s="44"/>
      <c r="I81" s="44"/>
      <c r="J81" s="5">
        <v>59</v>
      </c>
      <c r="K81" s="51">
        <v>0</v>
      </c>
      <c r="L81" s="51"/>
      <c r="M81" s="51"/>
      <c r="N81" s="51"/>
      <c r="O81" s="8"/>
      <c r="P81" s="52"/>
      <c r="Q81" s="52"/>
      <c r="R81" s="52"/>
      <c r="S81" s="52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</row>
    <row r="82" spans="1:102" s="1" customFormat="1" ht="30" customHeight="1" x14ac:dyDescent="0.2">
      <c r="A82" s="44" t="s">
        <v>87</v>
      </c>
      <c r="B82" s="44"/>
      <c r="C82" s="44"/>
      <c r="D82" s="44"/>
      <c r="E82" s="44"/>
      <c r="F82" s="44"/>
      <c r="G82" s="44"/>
      <c r="H82" s="44"/>
      <c r="I82" s="44"/>
      <c r="J82" s="5">
        <v>60</v>
      </c>
      <c r="K82" s="51">
        <v>0</v>
      </c>
      <c r="L82" s="51"/>
      <c r="M82" s="51"/>
      <c r="N82" s="51"/>
      <c r="O82" s="8"/>
      <c r="P82" s="52"/>
      <c r="Q82" s="52"/>
      <c r="R82" s="52"/>
      <c r="S82" s="52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</row>
    <row r="83" spans="1:102" s="1" customFormat="1" ht="30" customHeight="1" x14ac:dyDescent="0.2">
      <c r="A83" s="44" t="s">
        <v>88</v>
      </c>
      <c r="B83" s="44"/>
      <c r="C83" s="44"/>
      <c r="D83" s="44"/>
      <c r="E83" s="44"/>
      <c r="F83" s="44"/>
      <c r="G83" s="44"/>
      <c r="H83" s="44"/>
      <c r="I83" s="44"/>
      <c r="J83" s="5">
        <v>61</v>
      </c>
      <c r="K83" s="51">
        <v>0</v>
      </c>
      <c r="L83" s="51"/>
      <c r="M83" s="51"/>
      <c r="N83" s="51"/>
      <c r="O83" s="8"/>
      <c r="P83" s="52"/>
      <c r="Q83" s="52"/>
      <c r="R83" s="52"/>
      <c r="S83" s="52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</row>
    <row r="84" spans="1:102" s="1" customFormat="1" ht="30" customHeight="1" x14ac:dyDescent="0.2">
      <c r="A84" s="44" t="s">
        <v>89</v>
      </c>
      <c r="B84" s="44"/>
      <c r="C84" s="44"/>
      <c r="D84" s="44"/>
      <c r="E84" s="44"/>
      <c r="F84" s="44"/>
      <c r="G84" s="44"/>
      <c r="H84" s="44"/>
      <c r="I84" s="44"/>
      <c r="J84" s="5">
        <v>62</v>
      </c>
      <c r="K84" s="51">
        <v>0</v>
      </c>
      <c r="L84" s="51"/>
      <c r="M84" s="51"/>
      <c r="N84" s="51"/>
      <c r="O84" s="8"/>
      <c r="P84" s="52"/>
      <c r="Q84" s="52"/>
      <c r="R84" s="52"/>
      <c r="S84" s="52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</row>
    <row r="85" spans="1:102" s="1" customFormat="1" ht="30" customHeight="1" x14ac:dyDescent="0.2">
      <c r="A85" s="44" t="s">
        <v>90</v>
      </c>
      <c r="B85" s="44"/>
      <c r="C85" s="44"/>
      <c r="D85" s="44"/>
      <c r="E85" s="44"/>
      <c r="F85" s="44"/>
      <c r="G85" s="44"/>
      <c r="H85" s="44"/>
      <c r="I85" s="44"/>
      <c r="J85" s="5">
        <v>63</v>
      </c>
      <c r="K85" s="51">
        <v>0</v>
      </c>
      <c r="L85" s="51"/>
      <c r="M85" s="51"/>
      <c r="N85" s="51"/>
      <c r="O85" s="8"/>
      <c r="P85" s="52"/>
      <c r="Q85" s="52"/>
      <c r="R85" s="52"/>
      <c r="S85" s="52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</row>
    <row r="86" spans="1:102" s="1" customFormat="1" ht="19.95" customHeight="1" x14ac:dyDescent="0.2">
      <c r="A86" s="44" t="s">
        <v>91</v>
      </c>
      <c r="B86" s="44"/>
      <c r="C86" s="44"/>
      <c r="D86" s="44"/>
      <c r="E86" s="44"/>
      <c r="F86" s="44"/>
      <c r="G86" s="44"/>
      <c r="H86" s="44"/>
      <c r="I86" s="44"/>
      <c r="J86" s="5">
        <v>64</v>
      </c>
      <c r="K86" s="51">
        <v>0</v>
      </c>
      <c r="L86" s="51"/>
      <c r="M86" s="51"/>
      <c r="N86" s="51"/>
      <c r="O86" s="8"/>
      <c r="P86" s="52"/>
      <c r="Q86" s="52"/>
      <c r="R86" s="52"/>
      <c r="S86" s="52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</row>
    <row r="87" spans="1:102" s="1" customFormat="1" ht="30" customHeight="1" x14ac:dyDescent="0.2">
      <c r="A87" s="44" t="s">
        <v>92</v>
      </c>
      <c r="B87" s="44"/>
      <c r="C87" s="44"/>
      <c r="D87" s="44"/>
      <c r="E87" s="44"/>
      <c r="F87" s="44"/>
      <c r="G87" s="44"/>
      <c r="H87" s="44"/>
      <c r="I87" s="44"/>
      <c r="J87" s="5">
        <v>65</v>
      </c>
      <c r="K87" s="51">
        <v>0</v>
      </c>
      <c r="L87" s="51"/>
      <c r="M87" s="51"/>
      <c r="N87" s="51"/>
      <c r="O87" s="8"/>
      <c r="P87" s="52"/>
      <c r="Q87" s="52"/>
      <c r="R87" s="52"/>
      <c r="S87" s="52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</row>
    <row r="88" spans="1:102" s="1" customFormat="1" ht="40.049999999999997" customHeight="1" x14ac:dyDescent="0.2">
      <c r="A88" s="52" t="s">
        <v>93</v>
      </c>
      <c r="B88" s="52"/>
      <c r="C88" s="52"/>
      <c r="D88" s="52"/>
      <c r="E88" s="52"/>
      <c r="F88" s="52"/>
      <c r="G88" s="52"/>
      <c r="H88" s="52"/>
      <c r="I88" s="52"/>
      <c r="J88" s="8"/>
      <c r="K88" s="52"/>
      <c r="L88" s="52"/>
      <c r="M88" s="52"/>
      <c r="N88" s="52"/>
      <c r="O88" s="5">
        <v>83</v>
      </c>
      <c r="P88" s="55">
        <f>SUM(K62:N87)</f>
        <v>60000000</v>
      </c>
      <c r="Q88" s="55"/>
      <c r="R88" s="55"/>
      <c r="S88" s="55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</row>
    <row r="89" spans="1:102" s="1" customFormat="1" ht="40.049999999999997" customHeight="1" x14ac:dyDescent="0.2">
      <c r="A89" s="44" t="s">
        <v>94</v>
      </c>
      <c r="B89" s="44"/>
      <c r="C89" s="44"/>
      <c r="D89" s="44"/>
      <c r="E89" s="44"/>
      <c r="F89" s="44"/>
      <c r="G89" s="44"/>
      <c r="H89" s="44"/>
      <c r="I89" s="44"/>
      <c r="J89" s="5">
        <v>66</v>
      </c>
      <c r="K89" s="51">
        <v>0</v>
      </c>
      <c r="L89" s="51"/>
      <c r="M89" s="51"/>
      <c r="N89" s="51"/>
      <c r="O89" s="8"/>
      <c r="P89" s="52"/>
      <c r="Q89" s="52"/>
      <c r="R89" s="52"/>
      <c r="S89" s="52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</row>
    <row r="90" spans="1:102" s="1" customFormat="1" ht="40.049999999999997" customHeight="1" x14ac:dyDescent="0.2">
      <c r="A90" s="44" t="s">
        <v>95</v>
      </c>
      <c r="B90" s="44"/>
      <c r="C90" s="44"/>
      <c r="D90" s="44"/>
      <c r="E90" s="44"/>
      <c r="F90" s="44"/>
      <c r="G90" s="44"/>
      <c r="H90" s="44"/>
      <c r="I90" s="44"/>
      <c r="J90" s="5">
        <v>67</v>
      </c>
      <c r="K90" s="51">
        <v>0</v>
      </c>
      <c r="L90" s="51"/>
      <c r="M90" s="51"/>
      <c r="N90" s="51"/>
      <c r="O90" s="8"/>
      <c r="P90" s="52"/>
      <c r="Q90" s="52"/>
      <c r="R90" s="52"/>
      <c r="S90" s="52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</row>
    <row r="91" spans="1:102" s="1" customFormat="1" ht="30" customHeight="1" x14ac:dyDescent="0.2">
      <c r="A91" s="44" t="s">
        <v>96</v>
      </c>
      <c r="B91" s="44"/>
      <c r="C91" s="44"/>
      <c r="D91" s="44"/>
      <c r="E91" s="44"/>
      <c r="F91" s="44"/>
      <c r="G91" s="44"/>
      <c r="H91" s="44"/>
      <c r="I91" s="44"/>
      <c r="J91" s="5">
        <v>68</v>
      </c>
      <c r="K91" s="51">
        <v>0</v>
      </c>
      <c r="L91" s="51"/>
      <c r="M91" s="51"/>
      <c r="N91" s="51"/>
      <c r="O91" s="8"/>
      <c r="P91" s="52"/>
      <c r="Q91" s="52"/>
      <c r="R91" s="52"/>
      <c r="S91" s="52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</row>
    <row r="92" spans="1:102" s="1" customFormat="1" ht="40.049999999999997" customHeight="1" x14ac:dyDescent="0.2">
      <c r="A92" s="44" t="s">
        <v>97</v>
      </c>
      <c r="B92" s="44"/>
      <c r="C92" s="44"/>
      <c r="D92" s="44"/>
      <c r="E92" s="44"/>
      <c r="F92" s="44"/>
      <c r="G92" s="44"/>
      <c r="H92" s="44"/>
      <c r="I92" s="44"/>
      <c r="J92" s="5">
        <v>69</v>
      </c>
      <c r="K92" s="51">
        <v>0</v>
      </c>
      <c r="L92" s="51"/>
      <c r="M92" s="51"/>
      <c r="N92" s="51"/>
      <c r="O92" s="8"/>
      <c r="P92" s="52"/>
      <c r="Q92" s="52"/>
      <c r="R92" s="52"/>
      <c r="S92" s="52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</row>
    <row r="93" spans="1:102" s="1" customFormat="1" ht="40.049999999999997" customHeight="1" x14ac:dyDescent="0.2">
      <c r="A93" s="44" t="s">
        <v>98</v>
      </c>
      <c r="B93" s="44"/>
      <c r="C93" s="44"/>
      <c r="D93" s="44"/>
      <c r="E93" s="44"/>
      <c r="F93" s="44"/>
      <c r="G93" s="44"/>
      <c r="H93" s="44"/>
      <c r="I93" s="44"/>
      <c r="J93" s="5">
        <v>70</v>
      </c>
      <c r="K93" s="51">
        <v>0</v>
      </c>
      <c r="L93" s="51"/>
      <c r="M93" s="51"/>
      <c r="N93" s="51"/>
      <c r="O93" s="8"/>
      <c r="P93" s="52"/>
      <c r="Q93" s="52"/>
      <c r="R93" s="52"/>
      <c r="S93" s="52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</row>
    <row r="94" spans="1:102" s="1" customFormat="1" ht="40.049999999999997" customHeight="1" x14ac:dyDescent="0.2">
      <c r="A94" s="44" t="s">
        <v>99</v>
      </c>
      <c r="B94" s="44"/>
      <c r="C94" s="44"/>
      <c r="D94" s="44"/>
      <c r="E94" s="44"/>
      <c r="F94" s="44"/>
      <c r="G94" s="44"/>
      <c r="H94" s="44"/>
      <c r="I94" s="44"/>
      <c r="J94" s="5">
        <v>71</v>
      </c>
      <c r="K94" s="51">
        <v>0</v>
      </c>
      <c r="L94" s="51"/>
      <c r="M94" s="51"/>
      <c r="N94" s="51"/>
      <c r="O94" s="8"/>
      <c r="P94" s="52"/>
      <c r="Q94" s="52"/>
      <c r="R94" s="52"/>
      <c r="S94" s="52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</row>
    <row r="95" spans="1:102" s="1" customFormat="1" ht="30" customHeight="1" x14ac:dyDescent="0.2">
      <c r="A95" s="44" t="s">
        <v>100</v>
      </c>
      <c r="B95" s="44"/>
      <c r="C95" s="44"/>
      <c r="D95" s="44"/>
      <c r="E95" s="44"/>
      <c r="F95" s="44"/>
      <c r="G95" s="44"/>
      <c r="H95" s="44"/>
      <c r="I95" s="44"/>
      <c r="J95" s="5">
        <v>264</v>
      </c>
      <c r="K95" s="51">
        <v>0</v>
      </c>
      <c r="L95" s="51"/>
      <c r="M95" s="51"/>
      <c r="N95" s="51"/>
      <c r="O95" s="8"/>
      <c r="P95" s="52"/>
      <c r="Q95" s="52"/>
      <c r="R95" s="52"/>
      <c r="S95" s="52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</row>
    <row r="96" spans="1:102" s="1" customFormat="1" ht="30" customHeight="1" x14ac:dyDescent="0.2">
      <c r="A96" s="44" t="s">
        <v>101</v>
      </c>
      <c r="B96" s="44"/>
      <c r="C96" s="44"/>
      <c r="D96" s="44"/>
      <c r="E96" s="44"/>
      <c r="F96" s="44"/>
      <c r="G96" s="44"/>
      <c r="H96" s="44"/>
      <c r="I96" s="44"/>
      <c r="J96" s="5">
        <v>72</v>
      </c>
      <c r="K96" s="51">
        <v>0</v>
      </c>
      <c r="L96" s="51"/>
      <c r="M96" s="51"/>
      <c r="N96" s="51"/>
      <c r="O96" s="8"/>
      <c r="P96" s="52"/>
      <c r="Q96" s="52"/>
      <c r="R96" s="52"/>
      <c r="S96" s="52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</row>
    <row r="97" spans="1:102" s="1" customFormat="1" ht="30" customHeight="1" x14ac:dyDescent="0.2">
      <c r="A97" s="44" t="s">
        <v>102</v>
      </c>
      <c r="B97" s="44"/>
      <c r="C97" s="44"/>
      <c r="D97" s="44"/>
      <c r="E97" s="44"/>
      <c r="F97" s="44"/>
      <c r="G97" s="44"/>
      <c r="H97" s="44"/>
      <c r="I97" s="44"/>
      <c r="J97" s="5">
        <v>73</v>
      </c>
      <c r="K97" s="51">
        <v>0</v>
      </c>
      <c r="L97" s="51"/>
      <c r="M97" s="51"/>
      <c r="N97" s="51"/>
      <c r="O97" s="8"/>
      <c r="P97" s="52"/>
      <c r="Q97" s="52"/>
      <c r="R97" s="52"/>
      <c r="S97" s="52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</row>
    <row r="98" spans="1:102" s="1" customFormat="1" ht="19.95" customHeight="1" x14ac:dyDescent="0.2">
      <c r="A98" s="44" t="s">
        <v>103</v>
      </c>
      <c r="B98" s="44"/>
      <c r="C98" s="44"/>
      <c r="D98" s="44"/>
      <c r="E98" s="44"/>
      <c r="F98" s="44"/>
      <c r="G98" s="44"/>
      <c r="H98" s="44"/>
      <c r="I98" s="44"/>
      <c r="J98" s="5">
        <v>74</v>
      </c>
      <c r="K98" s="51">
        <v>0</v>
      </c>
      <c r="L98" s="51"/>
      <c r="M98" s="51"/>
      <c r="N98" s="51"/>
      <c r="O98" s="8"/>
      <c r="P98" s="52"/>
      <c r="Q98" s="52"/>
      <c r="R98" s="52"/>
      <c r="S98" s="52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</row>
    <row r="99" spans="1:102" s="1" customFormat="1" ht="40.049999999999997" customHeight="1" x14ac:dyDescent="0.2">
      <c r="A99" s="52" t="s">
        <v>104</v>
      </c>
      <c r="B99" s="52"/>
      <c r="C99" s="52"/>
      <c r="D99" s="52"/>
      <c r="E99" s="52"/>
      <c r="F99" s="52"/>
      <c r="G99" s="52"/>
      <c r="H99" s="52"/>
      <c r="I99" s="52"/>
      <c r="J99" s="8"/>
      <c r="K99" s="52"/>
      <c r="L99" s="52"/>
      <c r="M99" s="52"/>
      <c r="N99" s="52"/>
      <c r="O99" s="5">
        <v>84</v>
      </c>
      <c r="P99" s="55">
        <f>P88-K89-K90-K91-K92-K93-K94-K95-K96-K97-K98</f>
        <v>60000000</v>
      </c>
      <c r="Q99" s="55"/>
      <c r="R99" s="55"/>
      <c r="S99" s="55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</row>
    <row r="100" spans="1:102" s="1" customFormat="1" ht="40.049999999999997" customHeight="1" x14ac:dyDescent="0.2">
      <c r="A100" s="52" t="s">
        <v>105</v>
      </c>
      <c r="B100" s="52"/>
      <c r="C100" s="52"/>
      <c r="D100" s="52"/>
      <c r="E100" s="52"/>
      <c r="F100" s="52"/>
      <c r="G100" s="52"/>
      <c r="H100" s="52"/>
      <c r="I100" s="52"/>
      <c r="J100" s="8"/>
      <c r="K100" s="52"/>
      <c r="L100" s="52"/>
      <c r="M100" s="52"/>
      <c r="N100" s="52"/>
      <c r="O100" s="5">
        <v>85</v>
      </c>
      <c r="P100" s="55">
        <f>P59-P99</f>
        <v>337583251</v>
      </c>
      <c r="Q100" s="55"/>
      <c r="R100" s="55"/>
      <c r="S100" s="55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</row>
    <row r="101" spans="1:102" s="1" customFormat="1" ht="49.95" customHeight="1" x14ac:dyDescent="0.2">
      <c r="A101" s="44" t="s">
        <v>106</v>
      </c>
      <c r="B101" s="44"/>
      <c r="C101" s="44"/>
      <c r="D101" s="44"/>
      <c r="E101" s="44"/>
      <c r="F101" s="44"/>
      <c r="G101" s="44"/>
      <c r="H101" s="44"/>
      <c r="I101" s="44"/>
      <c r="J101" s="5">
        <v>75</v>
      </c>
      <c r="K101" s="51">
        <v>0</v>
      </c>
      <c r="L101" s="51"/>
      <c r="M101" s="51"/>
      <c r="N101" s="51"/>
      <c r="O101" s="8"/>
      <c r="P101" s="52"/>
      <c r="Q101" s="52"/>
      <c r="R101" s="52"/>
      <c r="S101" s="52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</row>
    <row r="102" spans="1:102" s="1" customFormat="1" ht="60" customHeight="1" x14ac:dyDescent="0.2">
      <c r="A102" s="44" t="s">
        <v>107</v>
      </c>
      <c r="B102" s="44"/>
      <c r="C102" s="44"/>
      <c r="D102" s="44"/>
      <c r="E102" s="44"/>
      <c r="F102" s="44"/>
      <c r="G102" s="44"/>
      <c r="H102" s="44"/>
      <c r="I102" s="44"/>
      <c r="J102" s="5">
        <v>76</v>
      </c>
      <c r="K102" s="51">
        <v>0</v>
      </c>
      <c r="L102" s="51"/>
      <c r="M102" s="51"/>
      <c r="N102" s="51"/>
      <c r="O102" s="8"/>
      <c r="P102" s="52"/>
      <c r="Q102" s="52"/>
      <c r="R102" s="52"/>
      <c r="S102" s="52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</row>
    <row r="103" spans="1:102" s="1" customFormat="1" ht="49.95" customHeight="1" x14ac:dyDescent="0.2">
      <c r="A103" s="52" t="s">
        <v>108</v>
      </c>
      <c r="B103" s="52"/>
      <c r="C103" s="52"/>
      <c r="D103" s="52"/>
      <c r="E103" s="52"/>
      <c r="F103" s="52"/>
      <c r="G103" s="52"/>
      <c r="H103" s="52"/>
      <c r="I103" s="52"/>
      <c r="J103" s="8"/>
      <c r="K103" s="52"/>
      <c r="L103" s="52"/>
      <c r="M103" s="52"/>
      <c r="N103" s="52"/>
      <c r="O103" s="5">
        <v>86</v>
      </c>
      <c r="P103" s="55">
        <f>P100-K102</f>
        <v>337583251</v>
      </c>
      <c r="Q103" s="55"/>
      <c r="R103" s="55"/>
      <c r="S103" s="55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</row>
    <row r="104" spans="1:102" ht="10.050000000000001" customHeight="1" x14ac:dyDescent="0.2"/>
    <row r="105" spans="1:102" s="1" customFormat="1" ht="30" customHeight="1" x14ac:dyDescent="0.2">
      <c r="A105" s="7" t="s">
        <v>109</v>
      </c>
      <c r="B105" s="49" t="s">
        <v>110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</row>
    <row r="106" spans="1:102" s="1" customFormat="1" ht="40.049999999999997" customHeight="1" x14ac:dyDescent="0.2">
      <c r="A106" s="2" t="s">
        <v>111</v>
      </c>
      <c r="B106" s="44" t="s">
        <v>112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5">
        <v>87</v>
      </c>
      <c r="P106" s="51">
        <v>0</v>
      </c>
      <c r="Q106" s="51"/>
      <c r="R106" s="51"/>
      <c r="S106" s="51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</row>
    <row r="107" spans="1:102" s="1" customFormat="1" ht="30" customHeight="1" x14ac:dyDescent="0.2">
      <c r="A107" s="2" t="s">
        <v>113</v>
      </c>
      <c r="B107" s="44" t="s">
        <v>114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5">
        <v>88</v>
      </c>
      <c r="P107" s="51">
        <v>0</v>
      </c>
      <c r="Q107" s="51"/>
      <c r="R107" s="51"/>
      <c r="S107" s="51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</row>
    <row r="108" spans="1:102" s="1" customFormat="1" ht="40.049999999999997" customHeight="1" x14ac:dyDescent="0.2">
      <c r="A108" s="2" t="s">
        <v>115</v>
      </c>
      <c r="B108" s="44" t="s">
        <v>116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5">
        <v>89</v>
      </c>
      <c r="P108" s="51">
        <v>0</v>
      </c>
      <c r="Q108" s="51"/>
      <c r="R108" s="51"/>
      <c r="S108" s="51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</row>
    <row r="109" spans="1:102" s="1" customFormat="1" ht="30" customHeight="1" x14ac:dyDescent="0.2">
      <c r="A109" s="2" t="s">
        <v>117</v>
      </c>
      <c r="B109" s="44" t="s">
        <v>118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5">
        <v>90</v>
      </c>
      <c r="P109" s="51">
        <v>0</v>
      </c>
      <c r="Q109" s="51"/>
      <c r="R109" s="51"/>
      <c r="S109" s="51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</row>
    <row r="110" spans="1:102" ht="10.050000000000001" customHeight="1" x14ac:dyDescent="0.2"/>
    <row r="111" spans="1:102" s="1" customFormat="1" ht="30" customHeight="1" x14ac:dyDescent="0.2">
      <c r="A111" s="7" t="s">
        <v>109</v>
      </c>
      <c r="B111" s="49" t="s">
        <v>119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</row>
    <row r="112" spans="1:102" s="1" customFormat="1" ht="40.049999999999997" customHeight="1" x14ac:dyDescent="0.2">
      <c r="A112" s="25" t="s">
        <v>111</v>
      </c>
      <c r="B112" s="53" t="s">
        <v>120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26">
        <v>262</v>
      </c>
      <c r="P112" s="54">
        <v>5000000000</v>
      </c>
      <c r="Q112" s="54"/>
      <c r="R112" s="54"/>
      <c r="S112" s="54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</row>
    <row r="113" spans="1:102" s="1" customFormat="1" ht="40.049999999999997" customHeight="1" x14ac:dyDescent="0.2">
      <c r="A113" s="25" t="s">
        <v>111</v>
      </c>
      <c r="B113" s="53" t="s">
        <v>121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26">
        <v>263</v>
      </c>
      <c r="P113" s="54">
        <v>0</v>
      </c>
      <c r="Q113" s="54"/>
      <c r="R113" s="54"/>
      <c r="S113" s="54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</row>
    <row r="114" spans="1:102" ht="10.050000000000001" customHeight="1" x14ac:dyDescent="0.2"/>
    <row r="115" spans="1:102" s="1" customFormat="1" ht="30" customHeight="1" x14ac:dyDescent="0.2">
      <c r="A115" s="49" t="s">
        <v>109</v>
      </c>
      <c r="B115" s="49" t="s">
        <v>122</v>
      </c>
      <c r="C115" s="49"/>
      <c r="D115" s="49"/>
      <c r="E115" s="49"/>
      <c r="F115" s="49"/>
      <c r="G115" s="49"/>
      <c r="H115" s="49"/>
      <c r="I115" s="49"/>
      <c r="J115" s="49" t="s">
        <v>123</v>
      </c>
      <c r="K115" s="49"/>
      <c r="L115" s="49"/>
      <c r="M115" s="49"/>
      <c r="N115" s="49"/>
      <c r="O115" s="49"/>
      <c r="P115" s="49"/>
      <c r="Q115" s="49"/>
      <c r="R115" s="49"/>
      <c r="S115" s="4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</row>
    <row r="116" spans="1:102" s="1" customFormat="1" ht="30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 t="s">
        <v>124</v>
      </c>
      <c r="K116" s="49"/>
      <c r="L116" s="49"/>
      <c r="M116" s="49"/>
      <c r="N116" s="49"/>
      <c r="O116" s="49" t="s">
        <v>125</v>
      </c>
      <c r="P116" s="49"/>
      <c r="Q116" s="49"/>
      <c r="R116" s="49"/>
      <c r="S116" s="4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</row>
    <row r="117" spans="1:102" s="1" customFormat="1" ht="30" customHeight="1" x14ac:dyDescent="0.2">
      <c r="A117" s="2" t="s">
        <v>111</v>
      </c>
      <c r="B117" s="44" t="s">
        <v>126</v>
      </c>
      <c r="C117" s="44"/>
      <c r="D117" s="44"/>
      <c r="E117" s="44"/>
      <c r="F117" s="44"/>
      <c r="G117" s="44"/>
      <c r="H117" s="44"/>
      <c r="I117" s="44"/>
      <c r="J117" s="5">
        <v>91</v>
      </c>
      <c r="K117" s="55">
        <f>IF(SUM(P38+P106+P108)-SUM(K101+P49+P88+P107+P109)&lt;0,ABS(SUM(P38+P106+P108)-SUM(K101+P49+P88+P107+P109)),0)</f>
        <v>0</v>
      </c>
      <c r="L117" s="55"/>
      <c r="M117" s="55"/>
      <c r="N117" s="55"/>
      <c r="O117" s="5">
        <v>93</v>
      </c>
      <c r="P117" s="55">
        <f>IF(SUM(P38+P106+P108)-SUM(K101+P49+P88+P107+P109)&gt;0,ABS(SUM(P38+P106+P108)-SUM(K101+P49+P88+P107+P109)),0)</f>
        <v>337583251</v>
      </c>
      <c r="Q117" s="55"/>
      <c r="R117" s="55"/>
      <c r="S117" s="55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</row>
    <row r="118" spans="1:102" s="1" customFormat="1" ht="30" customHeight="1" x14ac:dyDescent="0.2">
      <c r="A118" s="2" t="s">
        <v>113</v>
      </c>
      <c r="B118" s="44" t="s">
        <v>127</v>
      </c>
      <c r="C118" s="44"/>
      <c r="D118" s="44"/>
      <c r="E118" s="44"/>
      <c r="F118" s="44"/>
      <c r="G118" s="44"/>
      <c r="H118" s="44"/>
      <c r="I118" s="44"/>
      <c r="J118" s="5">
        <v>92</v>
      </c>
      <c r="K118" s="55">
        <f>IF(SUM(P46+P112+P113)-SUM(K102+P58+P99)&lt;0,ABS(SUM(P46+P112+P113)-SUM(K102+P58+P99)),0)</f>
        <v>0</v>
      </c>
      <c r="L118" s="55"/>
      <c r="M118" s="55"/>
      <c r="N118" s="55"/>
      <c r="O118" s="5">
        <v>94</v>
      </c>
      <c r="P118" s="55">
        <f>IF(SUM(P46+P112+P113)-SUM(K102+P58+P99)&gt;0,ABS(SUM(P46+P112+P113)-SUM(K102+P58+P99)),0)</f>
        <v>5337583251</v>
      </c>
      <c r="Q118" s="55"/>
      <c r="R118" s="55"/>
      <c r="S118" s="55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</row>
    <row r="119" spans="1:102" ht="10.050000000000001" customHeight="1" x14ac:dyDescent="0.2"/>
    <row r="120" spans="1:102" s="1" customFormat="1" ht="30" customHeight="1" x14ac:dyDescent="0.2">
      <c r="A120" s="49" t="s">
        <v>109</v>
      </c>
      <c r="B120" s="49" t="s">
        <v>128</v>
      </c>
      <c r="C120" s="49"/>
      <c r="D120" s="49"/>
      <c r="E120" s="49"/>
      <c r="F120" s="49"/>
      <c r="G120" s="49"/>
      <c r="H120" s="49"/>
      <c r="I120" s="49"/>
      <c r="J120" s="49" t="s">
        <v>123</v>
      </c>
      <c r="K120" s="49"/>
      <c r="L120" s="49"/>
      <c r="M120" s="49"/>
      <c r="N120" s="49"/>
      <c r="O120" s="49"/>
      <c r="P120" s="49"/>
      <c r="Q120" s="49"/>
      <c r="R120" s="49"/>
      <c r="S120" s="4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</row>
    <row r="121" spans="1:102" s="1" customFormat="1" ht="30" customHeight="1" x14ac:dyDescent="0.2">
      <c r="A121" s="49"/>
      <c r="B121" s="49"/>
      <c r="C121" s="49"/>
      <c r="D121" s="49"/>
      <c r="E121" s="49"/>
      <c r="F121" s="49"/>
      <c r="G121" s="49"/>
      <c r="H121" s="49"/>
      <c r="I121" s="49"/>
      <c r="J121" s="49" t="s">
        <v>129</v>
      </c>
      <c r="K121" s="49"/>
      <c r="L121" s="49"/>
      <c r="M121" s="49"/>
      <c r="N121" s="49"/>
      <c r="O121" s="49" t="s">
        <v>130</v>
      </c>
      <c r="P121" s="49"/>
      <c r="Q121" s="49"/>
      <c r="R121" s="49"/>
      <c r="S121" s="4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</row>
    <row r="122" spans="1:102" s="1" customFormat="1" ht="30" customHeight="1" x14ac:dyDescent="0.2">
      <c r="A122" s="2" t="s">
        <v>111</v>
      </c>
      <c r="B122" s="44" t="s">
        <v>131</v>
      </c>
      <c r="C122" s="44"/>
      <c r="D122" s="44"/>
      <c r="E122" s="44"/>
      <c r="F122" s="44"/>
      <c r="G122" s="44"/>
      <c r="H122" s="44"/>
      <c r="I122" s="44"/>
      <c r="J122" s="8"/>
      <c r="K122" s="52"/>
      <c r="L122" s="52"/>
      <c r="M122" s="52"/>
      <c r="N122" s="52"/>
      <c r="O122" s="5">
        <v>102</v>
      </c>
      <c r="P122" s="55">
        <f>P118</f>
        <v>5337583251</v>
      </c>
      <c r="Q122" s="55"/>
      <c r="R122" s="55"/>
      <c r="S122" s="55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</row>
    <row r="123" spans="1:102" s="1" customFormat="1" ht="30" customHeight="1" x14ac:dyDescent="0.2">
      <c r="A123" s="2" t="s">
        <v>113</v>
      </c>
      <c r="B123" s="44" t="s">
        <v>132</v>
      </c>
      <c r="C123" s="44"/>
      <c r="D123" s="44"/>
      <c r="E123" s="44"/>
      <c r="F123" s="44"/>
      <c r="G123" s="44"/>
      <c r="H123" s="44"/>
      <c r="I123" s="44"/>
      <c r="J123" s="5">
        <v>95</v>
      </c>
      <c r="K123" s="55">
        <f>K118</f>
        <v>0</v>
      </c>
      <c r="L123" s="55"/>
      <c r="M123" s="55"/>
      <c r="N123" s="55"/>
      <c r="O123" s="8"/>
      <c r="P123" s="52"/>
      <c r="Q123" s="52"/>
      <c r="R123" s="52"/>
      <c r="S123" s="52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</row>
    <row r="124" spans="1:102" s="1" customFormat="1" ht="40.049999999999997" customHeight="1" x14ac:dyDescent="0.2">
      <c r="A124" s="2" t="s">
        <v>115</v>
      </c>
      <c r="B124" s="44" t="s">
        <v>133</v>
      </c>
      <c r="C124" s="44"/>
      <c r="D124" s="44"/>
      <c r="E124" s="44"/>
      <c r="F124" s="44"/>
      <c r="G124" s="44"/>
      <c r="H124" s="44"/>
      <c r="I124" s="44"/>
      <c r="J124" s="5">
        <v>96</v>
      </c>
      <c r="K124" s="51">
        <v>0</v>
      </c>
      <c r="L124" s="51"/>
      <c r="M124" s="51"/>
      <c r="N124" s="51"/>
      <c r="O124" s="8"/>
      <c r="P124" s="52"/>
      <c r="Q124" s="52"/>
      <c r="R124" s="52"/>
      <c r="S124" s="52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</row>
    <row r="125" spans="1:102" s="1" customFormat="1" ht="30" customHeight="1" x14ac:dyDescent="0.2">
      <c r="A125" s="2" t="s">
        <v>117</v>
      </c>
      <c r="B125" s="44" t="s">
        <v>134</v>
      </c>
      <c r="C125" s="44"/>
      <c r="D125" s="44"/>
      <c r="E125" s="44"/>
      <c r="F125" s="44"/>
      <c r="G125" s="44"/>
      <c r="H125" s="44"/>
      <c r="I125" s="44"/>
      <c r="J125" s="5">
        <v>97</v>
      </c>
      <c r="K125" s="55">
        <f>SUM(K123:K124)</f>
        <v>0</v>
      </c>
      <c r="L125" s="55"/>
      <c r="M125" s="55"/>
      <c r="N125" s="55"/>
      <c r="O125" s="8"/>
      <c r="P125" s="52"/>
      <c r="Q125" s="52"/>
      <c r="R125" s="52"/>
      <c r="S125" s="52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</row>
    <row r="126" spans="1:102" s="1" customFormat="1" ht="40.049999999999997" customHeight="1" x14ac:dyDescent="0.2">
      <c r="A126" s="2" t="s">
        <v>135</v>
      </c>
      <c r="B126" s="44" t="s">
        <v>136</v>
      </c>
      <c r="C126" s="44"/>
      <c r="D126" s="44"/>
      <c r="E126" s="44"/>
      <c r="F126" s="44"/>
      <c r="G126" s="44"/>
      <c r="H126" s="44"/>
      <c r="I126" s="44"/>
      <c r="J126" s="5">
        <v>98</v>
      </c>
      <c r="K126" s="51">
        <v>0</v>
      </c>
      <c r="L126" s="51"/>
      <c r="M126" s="51"/>
      <c r="N126" s="51"/>
      <c r="O126" s="8"/>
      <c r="P126" s="52"/>
      <c r="Q126" s="52"/>
      <c r="R126" s="52"/>
      <c r="S126" s="52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</row>
    <row r="127" spans="1:102" s="1" customFormat="1" ht="40.049999999999997" customHeight="1" x14ac:dyDescent="0.2">
      <c r="A127" s="2" t="s">
        <v>137</v>
      </c>
      <c r="B127" s="44" t="s">
        <v>138</v>
      </c>
      <c r="C127" s="44"/>
      <c r="D127" s="44"/>
      <c r="E127" s="44"/>
      <c r="F127" s="44"/>
      <c r="G127" s="44"/>
      <c r="H127" s="44"/>
      <c r="I127" s="44"/>
      <c r="J127" s="5">
        <v>99</v>
      </c>
      <c r="K127" s="55">
        <f>ABS(K125-K126)</f>
        <v>0</v>
      </c>
      <c r="L127" s="55"/>
      <c r="M127" s="55"/>
      <c r="N127" s="55"/>
      <c r="O127" s="8"/>
      <c r="P127" s="52"/>
      <c r="Q127" s="52"/>
      <c r="R127" s="52"/>
      <c r="S127" s="52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</row>
    <row r="128" spans="1:102" s="1" customFormat="1" ht="40.049999999999997" customHeight="1" x14ac:dyDescent="0.2">
      <c r="A128" s="2" t="s">
        <v>139</v>
      </c>
      <c r="B128" s="44" t="s">
        <v>140</v>
      </c>
      <c r="C128" s="44"/>
      <c r="D128" s="44"/>
      <c r="E128" s="44"/>
      <c r="F128" s="44"/>
      <c r="G128" s="44"/>
      <c r="H128" s="44"/>
      <c r="I128" s="44"/>
      <c r="J128" s="5">
        <v>100</v>
      </c>
      <c r="K128" s="55">
        <f>IF(K127&gt;(P122*0.2),(P122*0.2),K127)</f>
        <v>0</v>
      </c>
      <c r="L128" s="55"/>
      <c r="M128" s="55"/>
      <c r="N128" s="55"/>
      <c r="O128" s="8"/>
      <c r="P128" s="52"/>
      <c r="Q128" s="52"/>
      <c r="R128" s="52"/>
      <c r="S128" s="52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</row>
    <row r="129" spans="1:102" s="1" customFormat="1" ht="49.95" customHeight="1" x14ac:dyDescent="0.2">
      <c r="A129" s="2" t="s">
        <v>141</v>
      </c>
      <c r="B129" s="44" t="s">
        <v>142</v>
      </c>
      <c r="C129" s="44"/>
      <c r="D129" s="44"/>
      <c r="E129" s="44"/>
      <c r="F129" s="44"/>
      <c r="G129" s="44"/>
      <c r="H129" s="44"/>
      <c r="I129" s="44"/>
      <c r="J129" s="5">
        <v>101</v>
      </c>
      <c r="K129" s="55">
        <f>K127-K128</f>
        <v>0</v>
      </c>
      <c r="L129" s="55"/>
      <c r="M129" s="55"/>
      <c r="N129" s="55"/>
      <c r="O129" s="8"/>
      <c r="P129" s="52"/>
      <c r="Q129" s="52"/>
      <c r="R129" s="52"/>
      <c r="S129" s="52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</row>
    <row r="130" spans="1:102" s="1" customFormat="1" ht="30" customHeight="1" x14ac:dyDescent="0.2">
      <c r="A130" s="2" t="s">
        <v>143</v>
      </c>
      <c r="B130" s="44" t="s">
        <v>144</v>
      </c>
      <c r="C130" s="44"/>
      <c r="D130" s="44"/>
      <c r="E130" s="44"/>
      <c r="F130" s="44"/>
      <c r="G130" s="44"/>
      <c r="H130" s="44"/>
      <c r="I130" s="44"/>
      <c r="J130" s="8"/>
      <c r="K130" s="52"/>
      <c r="L130" s="52"/>
      <c r="M130" s="52"/>
      <c r="N130" s="52"/>
      <c r="O130" s="5">
        <v>103</v>
      </c>
      <c r="P130" s="55">
        <f>IF(P122&gt;K128,(P122-K128),0)</f>
        <v>5337583251</v>
      </c>
      <c r="Q130" s="55"/>
      <c r="R130" s="55"/>
      <c r="S130" s="55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</row>
    <row r="131" spans="1:102" ht="10.050000000000001" customHeight="1" x14ac:dyDescent="0.2"/>
    <row r="132" spans="1:102" s="1" customFormat="1" ht="30" customHeight="1" x14ac:dyDescent="0.2">
      <c r="A132" s="49" t="s">
        <v>109</v>
      </c>
      <c r="B132" s="49" t="s">
        <v>145</v>
      </c>
      <c r="C132" s="49"/>
      <c r="D132" s="49"/>
      <c r="E132" s="49"/>
      <c r="F132" s="49"/>
      <c r="G132" s="49"/>
      <c r="H132" s="49"/>
      <c r="I132" s="49"/>
      <c r="J132" s="49" t="s">
        <v>123</v>
      </c>
      <c r="K132" s="49"/>
      <c r="L132" s="49"/>
      <c r="M132" s="49"/>
      <c r="N132" s="49"/>
      <c r="O132" s="49"/>
      <c r="P132" s="49"/>
      <c r="Q132" s="49"/>
      <c r="R132" s="49"/>
      <c r="S132" s="4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</row>
    <row r="133" spans="1:102" s="1" customFormat="1" ht="30" customHeight="1" x14ac:dyDescent="0.2">
      <c r="A133" s="49"/>
      <c r="B133" s="49"/>
      <c r="C133" s="49"/>
      <c r="D133" s="49"/>
      <c r="E133" s="49"/>
      <c r="F133" s="49"/>
      <c r="G133" s="49"/>
      <c r="H133" s="49"/>
      <c r="I133" s="49"/>
      <c r="J133" s="49" t="s">
        <v>146</v>
      </c>
      <c r="K133" s="49"/>
      <c r="L133" s="49"/>
      <c r="M133" s="49"/>
      <c r="N133" s="49"/>
      <c r="O133" s="49" t="s">
        <v>130</v>
      </c>
      <c r="P133" s="49"/>
      <c r="Q133" s="49"/>
      <c r="R133" s="49"/>
      <c r="S133" s="4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</row>
    <row r="134" spans="1:102" s="1" customFormat="1" ht="30" customHeight="1" x14ac:dyDescent="0.2">
      <c r="A134" s="2" t="s">
        <v>111</v>
      </c>
      <c r="B134" s="44" t="s">
        <v>147</v>
      </c>
      <c r="C134" s="44"/>
      <c r="D134" s="44"/>
      <c r="E134" s="44"/>
      <c r="F134" s="44"/>
      <c r="G134" s="44"/>
      <c r="H134" s="44"/>
      <c r="I134" s="44"/>
      <c r="J134" s="8"/>
      <c r="K134" s="52"/>
      <c r="L134" s="52"/>
      <c r="M134" s="52"/>
      <c r="N134" s="52"/>
      <c r="O134" s="5">
        <v>105</v>
      </c>
      <c r="P134" s="55">
        <f>P130</f>
        <v>5337583251</v>
      </c>
      <c r="Q134" s="55"/>
      <c r="R134" s="55"/>
      <c r="S134" s="55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</row>
    <row r="135" spans="1:102" s="1" customFormat="1" ht="30" customHeight="1" x14ac:dyDescent="0.2">
      <c r="A135" s="2" t="s">
        <v>113</v>
      </c>
      <c r="B135" s="44" t="s">
        <v>148</v>
      </c>
      <c r="C135" s="44"/>
      <c r="D135" s="44"/>
      <c r="E135" s="44"/>
      <c r="F135" s="44"/>
      <c r="G135" s="44"/>
      <c r="H135" s="44"/>
      <c r="I135" s="44"/>
      <c r="J135" s="5">
        <v>104</v>
      </c>
      <c r="K135" s="51">
        <v>0</v>
      </c>
      <c r="L135" s="51"/>
      <c r="M135" s="51"/>
      <c r="N135" s="51"/>
      <c r="O135" s="8"/>
      <c r="P135" s="52"/>
      <c r="Q135" s="52"/>
      <c r="R135" s="52"/>
      <c r="S135" s="52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</row>
    <row r="136" spans="1:102" s="1" customFormat="1" ht="40.049999999999997" customHeight="1" x14ac:dyDescent="0.2">
      <c r="A136" s="2" t="s">
        <v>115</v>
      </c>
      <c r="B136" s="44" t="s">
        <v>149</v>
      </c>
      <c r="C136" s="44"/>
      <c r="D136" s="44"/>
      <c r="E136" s="44"/>
      <c r="F136" s="44"/>
      <c r="G136" s="44"/>
      <c r="H136" s="44"/>
      <c r="I136" s="44"/>
      <c r="J136" s="8"/>
      <c r="K136" s="52"/>
      <c r="L136" s="52"/>
      <c r="M136" s="52"/>
      <c r="N136" s="52"/>
      <c r="O136" s="5">
        <v>106</v>
      </c>
      <c r="P136" s="55">
        <f>IF(P134&gt;K135,(P134-K135),0)</f>
        <v>5337583251</v>
      </c>
      <c r="Q136" s="55"/>
      <c r="R136" s="55"/>
      <c r="S136" s="55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</row>
    <row r="137" spans="1:102" ht="10.050000000000001" customHeight="1" x14ac:dyDescent="0.2"/>
    <row r="138" spans="1:102" s="1" customFormat="1" ht="30" customHeight="1" x14ac:dyDescent="0.2">
      <c r="A138" s="7" t="s">
        <v>109</v>
      </c>
      <c r="B138" s="49" t="s">
        <v>150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</row>
    <row r="139" spans="1:102" s="1" customFormat="1" ht="30" customHeight="1" x14ac:dyDescent="0.2">
      <c r="A139" s="2" t="s">
        <v>111</v>
      </c>
      <c r="B139" s="44" t="s">
        <v>151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5">
        <v>107</v>
      </c>
      <c r="P139" s="55">
        <f>K45</f>
        <v>0</v>
      </c>
      <c r="Q139" s="55"/>
      <c r="R139" s="55"/>
      <c r="S139" s="55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</row>
    <row r="140" spans="1:102" s="1" customFormat="1" ht="30" customHeight="1" x14ac:dyDescent="0.2">
      <c r="A140" s="2" t="s">
        <v>113</v>
      </c>
      <c r="B140" s="44" t="s">
        <v>152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5">
        <v>108</v>
      </c>
      <c r="P140" s="55">
        <f>P139*0.3</f>
        <v>0</v>
      </c>
      <c r="Q140" s="55"/>
      <c r="R140" s="55"/>
      <c r="S140" s="55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</row>
    <row r="141" spans="1:102" ht="10.050000000000001" customHeight="1" x14ac:dyDescent="0.2"/>
    <row r="142" spans="1:102" s="1" customFormat="1" ht="30" customHeight="1" x14ac:dyDescent="0.2">
      <c r="A142" s="49" t="s">
        <v>109</v>
      </c>
      <c r="B142" s="49" t="s">
        <v>153</v>
      </c>
      <c r="C142" s="49"/>
      <c r="D142" s="49"/>
      <c r="E142" s="49"/>
      <c r="F142" s="49"/>
      <c r="G142" s="49"/>
      <c r="H142" s="49"/>
      <c r="I142" s="49"/>
      <c r="J142" s="49" t="s">
        <v>123</v>
      </c>
      <c r="K142" s="49"/>
      <c r="L142" s="49"/>
      <c r="M142" s="49"/>
      <c r="N142" s="49"/>
      <c r="O142" s="49"/>
      <c r="P142" s="49"/>
      <c r="Q142" s="49"/>
      <c r="R142" s="49"/>
      <c r="S142" s="4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</row>
    <row r="143" spans="1:102" s="1" customFormat="1" ht="30" customHeight="1" x14ac:dyDescent="0.2">
      <c r="A143" s="49"/>
      <c r="B143" s="49"/>
      <c r="C143" s="49"/>
      <c r="D143" s="49"/>
      <c r="E143" s="49"/>
      <c r="F143" s="49"/>
      <c r="G143" s="49"/>
      <c r="H143" s="49"/>
      <c r="I143" s="49"/>
      <c r="J143" s="49" t="s">
        <v>129</v>
      </c>
      <c r="K143" s="49"/>
      <c r="L143" s="49"/>
      <c r="M143" s="49"/>
      <c r="N143" s="49"/>
      <c r="O143" s="49" t="s">
        <v>130</v>
      </c>
      <c r="P143" s="49"/>
      <c r="Q143" s="49"/>
      <c r="R143" s="49"/>
      <c r="S143" s="4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</row>
    <row r="144" spans="1:102" s="1" customFormat="1" ht="40.049999999999997" customHeight="1" x14ac:dyDescent="0.2">
      <c r="A144" s="2" t="s">
        <v>111</v>
      </c>
      <c r="B144" s="44" t="s">
        <v>154</v>
      </c>
      <c r="C144" s="44"/>
      <c r="D144" s="44"/>
      <c r="E144" s="44"/>
      <c r="F144" s="44"/>
      <c r="G144" s="44"/>
      <c r="H144" s="44"/>
      <c r="I144" s="44"/>
      <c r="J144" s="8"/>
      <c r="K144" s="52"/>
      <c r="L144" s="52"/>
      <c r="M144" s="52"/>
      <c r="N144" s="52"/>
      <c r="O144" s="5">
        <v>116</v>
      </c>
      <c r="P144" s="55">
        <f>(P136+P140)*0.1</f>
        <v>533758325.10000002</v>
      </c>
      <c r="Q144" s="55"/>
      <c r="R144" s="55"/>
      <c r="S144" s="55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</row>
    <row r="145" spans="1:102" s="1" customFormat="1" ht="40.049999999999997" customHeight="1" x14ac:dyDescent="0.2">
      <c r="A145" s="2" t="s">
        <v>113</v>
      </c>
      <c r="B145" s="44" t="s">
        <v>155</v>
      </c>
      <c r="C145" s="44"/>
      <c r="D145" s="44"/>
      <c r="E145" s="44"/>
      <c r="F145" s="44"/>
      <c r="G145" s="44"/>
      <c r="H145" s="44"/>
      <c r="I145" s="44"/>
      <c r="J145" s="8"/>
      <c r="K145" s="52"/>
      <c r="L145" s="52"/>
      <c r="M145" s="52"/>
      <c r="N145" s="52"/>
      <c r="O145" s="5">
        <v>117</v>
      </c>
      <c r="P145" s="55">
        <f>K135*0.1</f>
        <v>0</v>
      </c>
      <c r="Q145" s="55"/>
      <c r="R145" s="55"/>
      <c r="S145" s="55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</row>
    <row r="146" spans="1:102" s="1" customFormat="1" ht="30" customHeight="1" x14ac:dyDescent="0.2">
      <c r="A146" s="2" t="s">
        <v>115</v>
      </c>
      <c r="B146" s="44" t="s">
        <v>156</v>
      </c>
      <c r="C146" s="44"/>
      <c r="D146" s="44"/>
      <c r="E146" s="44"/>
      <c r="F146" s="44"/>
      <c r="G146" s="44"/>
      <c r="H146" s="44"/>
      <c r="I146" s="44"/>
      <c r="J146" s="8"/>
      <c r="K146" s="52"/>
      <c r="L146" s="52"/>
      <c r="M146" s="52"/>
      <c r="N146" s="52"/>
      <c r="O146" s="5">
        <v>118</v>
      </c>
      <c r="P146" s="55">
        <f>P144+P145</f>
        <v>533758325.10000002</v>
      </c>
      <c r="Q146" s="55"/>
      <c r="R146" s="55"/>
      <c r="S146" s="55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</row>
    <row r="147" spans="1:102" s="1" customFormat="1" ht="40.049999999999997" customHeight="1" x14ac:dyDescent="0.2">
      <c r="A147" s="2" t="s">
        <v>135</v>
      </c>
      <c r="B147" s="44" t="s">
        <v>157</v>
      </c>
      <c r="C147" s="44"/>
      <c r="D147" s="44"/>
      <c r="E147" s="44"/>
      <c r="F147" s="44"/>
      <c r="G147" s="44"/>
      <c r="H147" s="44"/>
      <c r="I147" s="44"/>
      <c r="J147" s="5">
        <v>109</v>
      </c>
      <c r="K147" s="51">
        <v>0</v>
      </c>
      <c r="L147" s="51"/>
      <c r="M147" s="51"/>
      <c r="N147" s="51"/>
      <c r="O147" s="8"/>
      <c r="P147" s="52"/>
      <c r="Q147" s="52"/>
      <c r="R147" s="52"/>
      <c r="S147" s="52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</row>
    <row r="148" spans="1:102" s="1" customFormat="1" ht="30" customHeight="1" x14ac:dyDescent="0.2">
      <c r="A148" s="2" t="s">
        <v>137</v>
      </c>
      <c r="B148" s="44" t="s">
        <v>158</v>
      </c>
      <c r="C148" s="44"/>
      <c r="D148" s="44"/>
      <c r="E148" s="44"/>
      <c r="F148" s="44"/>
      <c r="G148" s="44"/>
      <c r="H148" s="44"/>
      <c r="I148" s="44"/>
      <c r="J148" s="8"/>
      <c r="K148" s="52"/>
      <c r="L148" s="52"/>
      <c r="M148" s="52"/>
      <c r="N148" s="52"/>
      <c r="O148" s="5">
        <v>120</v>
      </c>
      <c r="P148" s="55">
        <f>IF(P146&gt;K147,P146-K147,0)</f>
        <v>533758325.10000002</v>
      </c>
      <c r="Q148" s="55"/>
      <c r="R148" s="55"/>
      <c r="S148" s="55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</row>
    <row r="149" spans="1:102" s="1" customFormat="1" ht="40.049999999999997" customHeight="1" x14ac:dyDescent="0.2">
      <c r="A149" s="2" t="s">
        <v>139</v>
      </c>
      <c r="B149" s="44" t="s">
        <v>159</v>
      </c>
      <c r="C149" s="44"/>
      <c r="D149" s="44"/>
      <c r="E149" s="44"/>
      <c r="F149" s="44"/>
      <c r="G149" s="44"/>
      <c r="H149" s="44"/>
      <c r="I149" s="44"/>
      <c r="J149" s="5">
        <v>110</v>
      </c>
      <c r="K149" s="51">
        <v>0</v>
      </c>
      <c r="L149" s="51"/>
      <c r="M149" s="51"/>
      <c r="N149" s="51"/>
      <c r="O149" s="8"/>
      <c r="P149" s="52"/>
      <c r="Q149" s="52"/>
      <c r="R149" s="52"/>
      <c r="S149" s="52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</row>
    <row r="150" spans="1:102" s="1" customFormat="1" ht="30" customHeight="1" x14ac:dyDescent="0.2">
      <c r="A150" s="2" t="s">
        <v>141</v>
      </c>
      <c r="B150" s="44" t="s">
        <v>160</v>
      </c>
      <c r="C150" s="44"/>
      <c r="D150" s="44"/>
      <c r="E150" s="44"/>
      <c r="F150" s="44"/>
      <c r="G150" s="44"/>
      <c r="H150" s="44"/>
      <c r="I150" s="44"/>
      <c r="J150" s="5">
        <v>111</v>
      </c>
      <c r="K150" s="51">
        <v>0</v>
      </c>
      <c r="L150" s="51"/>
      <c r="M150" s="51"/>
      <c r="N150" s="51"/>
      <c r="O150" s="8"/>
      <c r="P150" s="52"/>
      <c r="Q150" s="52"/>
      <c r="R150" s="52"/>
      <c r="S150" s="52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</row>
    <row r="151" spans="1:102" s="1" customFormat="1" ht="30" customHeight="1" x14ac:dyDescent="0.2">
      <c r="A151" s="2" t="s">
        <v>143</v>
      </c>
      <c r="B151" s="44" t="s">
        <v>161</v>
      </c>
      <c r="C151" s="44"/>
      <c r="D151" s="44"/>
      <c r="E151" s="44"/>
      <c r="F151" s="44"/>
      <c r="G151" s="44"/>
      <c r="H151" s="44"/>
      <c r="I151" s="44"/>
      <c r="J151" s="5">
        <v>112</v>
      </c>
      <c r="K151" s="51">
        <v>0</v>
      </c>
      <c r="L151" s="51"/>
      <c r="M151" s="51"/>
      <c r="N151" s="51"/>
      <c r="O151" s="8"/>
      <c r="P151" s="52"/>
      <c r="Q151" s="52"/>
      <c r="R151" s="52"/>
      <c r="S151" s="52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</row>
    <row r="152" spans="1:102" s="1" customFormat="1" ht="30" customHeight="1" x14ac:dyDescent="0.2">
      <c r="A152" s="2" t="s">
        <v>162</v>
      </c>
      <c r="B152" s="44" t="s">
        <v>163</v>
      </c>
      <c r="C152" s="44"/>
      <c r="D152" s="44"/>
      <c r="E152" s="44"/>
      <c r="F152" s="44"/>
      <c r="G152" s="44"/>
      <c r="H152" s="44"/>
      <c r="I152" s="44"/>
      <c r="J152" s="5">
        <v>113</v>
      </c>
      <c r="K152" s="51">
        <v>0</v>
      </c>
      <c r="L152" s="51"/>
      <c r="M152" s="51"/>
      <c r="N152" s="51"/>
      <c r="O152" s="8"/>
      <c r="P152" s="52"/>
      <c r="Q152" s="52"/>
      <c r="R152" s="52"/>
      <c r="S152" s="52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</row>
    <row r="153" spans="1:102" s="1" customFormat="1" ht="30" customHeight="1" x14ac:dyDescent="0.2">
      <c r="A153" s="2" t="s">
        <v>164</v>
      </c>
      <c r="B153" s="44" t="s">
        <v>165</v>
      </c>
      <c r="C153" s="44"/>
      <c r="D153" s="44"/>
      <c r="E153" s="44"/>
      <c r="F153" s="44"/>
      <c r="G153" s="44"/>
      <c r="H153" s="44"/>
      <c r="I153" s="44"/>
      <c r="J153" s="8"/>
      <c r="K153" s="52"/>
      <c r="L153" s="52"/>
      <c r="M153" s="52"/>
      <c r="N153" s="52"/>
      <c r="O153" s="5">
        <v>121</v>
      </c>
      <c r="P153" s="51">
        <v>0</v>
      </c>
      <c r="Q153" s="51"/>
      <c r="R153" s="51"/>
      <c r="S153" s="51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</row>
    <row r="154" spans="1:102" s="1" customFormat="1" ht="40.049999999999997" customHeight="1" x14ac:dyDescent="0.2">
      <c r="A154" s="2" t="s">
        <v>166</v>
      </c>
      <c r="B154" s="44" t="s">
        <v>167</v>
      </c>
      <c r="C154" s="44"/>
      <c r="D154" s="44"/>
      <c r="E154" s="44"/>
      <c r="F154" s="44"/>
      <c r="G154" s="44"/>
      <c r="H154" s="44"/>
      <c r="I154" s="44"/>
      <c r="J154" s="5">
        <v>114</v>
      </c>
      <c r="K154" s="55">
        <f>SUM(K149,K150,K151,K152)</f>
        <v>0</v>
      </c>
      <c r="L154" s="55"/>
      <c r="M154" s="55"/>
      <c r="N154" s="55"/>
      <c r="O154" s="5">
        <v>122</v>
      </c>
      <c r="P154" s="55">
        <f>SUM(P148,P153)</f>
        <v>533758325.10000002</v>
      </c>
      <c r="Q154" s="55"/>
      <c r="R154" s="55"/>
      <c r="S154" s="55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</row>
    <row r="155" spans="1:102" s="1" customFormat="1" ht="40.049999999999997" customHeight="1" x14ac:dyDescent="0.2">
      <c r="A155" s="2" t="s">
        <v>168</v>
      </c>
      <c r="B155" s="44" t="s">
        <v>169</v>
      </c>
      <c r="C155" s="44"/>
      <c r="D155" s="44"/>
      <c r="E155" s="44"/>
      <c r="F155" s="44"/>
      <c r="G155" s="44"/>
      <c r="H155" s="44"/>
      <c r="I155" s="44"/>
      <c r="J155" s="5">
        <v>115</v>
      </c>
      <c r="K155" s="55">
        <f>IF(K154&gt;P154,(K154-P154),0)</f>
        <v>0</v>
      </c>
      <c r="L155" s="55"/>
      <c r="M155" s="55"/>
      <c r="N155" s="55"/>
      <c r="O155" s="8"/>
      <c r="P155" s="52"/>
      <c r="Q155" s="52"/>
      <c r="R155" s="52"/>
      <c r="S155" s="52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</row>
    <row r="156" spans="1:102" s="1" customFormat="1" ht="40.049999999999997" customHeight="1" x14ac:dyDescent="0.2">
      <c r="A156" s="2" t="s">
        <v>170</v>
      </c>
      <c r="B156" s="44" t="s">
        <v>171</v>
      </c>
      <c r="C156" s="44"/>
      <c r="D156" s="44"/>
      <c r="E156" s="44"/>
      <c r="F156" s="44"/>
      <c r="G156" s="44"/>
      <c r="H156" s="44"/>
      <c r="I156" s="44"/>
      <c r="J156" s="8"/>
      <c r="K156" s="52"/>
      <c r="L156" s="52"/>
      <c r="M156" s="52"/>
      <c r="N156" s="52"/>
      <c r="O156" s="5">
        <v>123</v>
      </c>
      <c r="P156" s="55">
        <f>IF(P154&gt;K154,(P154-K154),0)</f>
        <v>533758325.10000002</v>
      </c>
      <c r="Q156" s="55"/>
      <c r="R156" s="55"/>
      <c r="S156" s="55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</row>
    <row r="157" spans="1:102" ht="10.050000000000001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02" s="1" customFormat="1" ht="40.049999999999997" customHeight="1" x14ac:dyDescent="0.2">
      <c r="A158" s="7" t="s">
        <v>109</v>
      </c>
      <c r="B158" s="49" t="s">
        <v>172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 t="s">
        <v>123</v>
      </c>
      <c r="P158" s="49"/>
      <c r="Q158" s="49"/>
      <c r="R158" s="49"/>
      <c r="S158" s="4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</row>
    <row r="159" spans="1:102" s="1" customFormat="1" ht="30" customHeight="1" x14ac:dyDescent="0.2">
      <c r="A159" s="2" t="s">
        <v>111</v>
      </c>
      <c r="B159" s="44" t="s">
        <v>173</v>
      </c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5">
        <v>124</v>
      </c>
      <c r="P159" s="55">
        <f>P148</f>
        <v>533758325.10000002</v>
      </c>
      <c r="Q159" s="55"/>
      <c r="R159" s="55"/>
      <c r="S159" s="55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</row>
    <row r="160" spans="1:102" s="1" customFormat="1" ht="30" customHeight="1" x14ac:dyDescent="0.2">
      <c r="A160" s="2" t="s">
        <v>113</v>
      </c>
      <c r="B160" s="44" t="s">
        <v>174</v>
      </c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5">
        <v>265</v>
      </c>
      <c r="P160" s="51">
        <v>0</v>
      </c>
      <c r="Q160" s="51"/>
      <c r="R160" s="51"/>
      <c r="S160" s="51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</row>
    <row r="161" spans="1:102" s="1" customFormat="1" ht="30" customHeight="1" x14ac:dyDescent="0.2">
      <c r="A161" s="2" t="s">
        <v>115</v>
      </c>
      <c r="B161" s="44" t="s">
        <v>175</v>
      </c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5">
        <v>266</v>
      </c>
      <c r="P161" s="51">
        <v>0</v>
      </c>
      <c r="Q161" s="51"/>
      <c r="R161" s="51"/>
      <c r="S161" s="51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</row>
    <row r="162" spans="1:102" s="1" customFormat="1" ht="30" customHeight="1" x14ac:dyDescent="0.2">
      <c r="A162" s="2" t="s">
        <v>117</v>
      </c>
      <c r="B162" s="44" t="s">
        <v>176</v>
      </c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5">
        <v>267</v>
      </c>
      <c r="P162" s="55">
        <f>IF(AND(P160&gt;0,P161&gt;0), (P159+P160+P161)/3, P159)</f>
        <v>533758325.10000002</v>
      </c>
      <c r="Q162" s="55"/>
      <c r="R162" s="55"/>
      <c r="S162" s="55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</row>
    <row r="163" spans="1:102" s="1" customFormat="1" ht="30" customHeight="1" x14ac:dyDescent="0.2">
      <c r="A163" s="2" t="s">
        <v>135</v>
      </c>
      <c r="B163" s="44" t="s">
        <v>177</v>
      </c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5">
        <v>125</v>
      </c>
      <c r="P163" s="55">
        <f>SUM(K150,K151)</f>
        <v>0</v>
      </c>
      <c r="Q163" s="55"/>
      <c r="R163" s="55"/>
      <c r="S163" s="55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</row>
    <row r="164" spans="1:102" s="1" customFormat="1" ht="30" customHeight="1" x14ac:dyDescent="0.2">
      <c r="A164" s="2" t="s">
        <v>137</v>
      </c>
      <c r="B164" s="44" t="s">
        <v>178</v>
      </c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5">
        <v>126</v>
      </c>
      <c r="P164" s="55">
        <f>IF(AND(P162&gt;P163,P162&gt;10000000),(P162-P163),0)</f>
        <v>533758325.10000002</v>
      </c>
      <c r="Q164" s="55"/>
      <c r="R164" s="55"/>
      <c r="S164" s="55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</row>
    <row r="165" spans="1:102" s="1" customFormat="1" ht="40.049999999999997" customHeight="1" x14ac:dyDescent="0.2">
      <c r="A165" s="2" t="s">
        <v>139</v>
      </c>
      <c r="B165" s="44" t="s">
        <v>179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5">
        <v>127</v>
      </c>
      <c r="P165" s="55">
        <f>IF(K155&gt;P164,P164,K155)</f>
        <v>0</v>
      </c>
      <c r="Q165" s="55"/>
      <c r="R165" s="55"/>
      <c r="S165" s="55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</row>
    <row r="166" spans="1:102" s="1" customFormat="1" ht="30" customHeight="1" x14ac:dyDescent="0.2">
      <c r="A166" s="2" t="s">
        <v>141</v>
      </c>
      <c r="B166" s="44" t="s">
        <v>180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5">
        <v>128</v>
      </c>
      <c r="P166" s="55">
        <f>(P164-P165)*0.25</f>
        <v>133439581.27500001</v>
      </c>
      <c r="Q166" s="55"/>
      <c r="R166" s="55"/>
      <c r="S166" s="55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</row>
    <row r="167" spans="1:102" ht="10.050000000000001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02" s="1" customFormat="1" ht="30" customHeight="1" x14ac:dyDescent="0.2">
      <c r="A168" s="7" t="s">
        <v>109</v>
      </c>
      <c r="B168" s="49" t="s">
        <v>181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</row>
    <row r="169" spans="1:102" s="1" customFormat="1" ht="30" customHeight="1" x14ac:dyDescent="0.2">
      <c r="A169" s="2" t="s">
        <v>111</v>
      </c>
      <c r="B169" s="44" t="s">
        <v>182</v>
      </c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5">
        <v>129</v>
      </c>
      <c r="P169" s="51">
        <v>0</v>
      </c>
      <c r="Q169" s="51"/>
      <c r="R169" s="51"/>
      <c r="S169" s="51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</row>
    <row r="170" spans="1:102" s="1" customFormat="1" ht="30" customHeight="1" x14ac:dyDescent="0.2">
      <c r="A170" s="2" t="s">
        <v>113</v>
      </c>
      <c r="B170" s="44" t="s">
        <v>183</v>
      </c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5">
        <v>130</v>
      </c>
      <c r="P170" s="51">
        <v>0</v>
      </c>
      <c r="Q170" s="51"/>
      <c r="R170" s="51"/>
      <c r="S170" s="51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</row>
    <row r="171" spans="1:102" s="1" customFormat="1" ht="30" customHeight="1" x14ac:dyDescent="0.2">
      <c r="A171" s="2" t="s">
        <v>115</v>
      </c>
      <c r="B171" s="44" t="s">
        <v>184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5">
        <v>131</v>
      </c>
      <c r="P171" s="51">
        <v>0</v>
      </c>
      <c r="Q171" s="51"/>
      <c r="R171" s="51"/>
      <c r="S171" s="51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</row>
    <row r="172" spans="1:102" s="1" customFormat="1" ht="30" customHeight="1" x14ac:dyDescent="0.2">
      <c r="A172" s="2" t="s">
        <v>117</v>
      </c>
      <c r="B172" s="44" t="s">
        <v>185</v>
      </c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5">
        <v>132</v>
      </c>
      <c r="P172" s="51">
        <v>0</v>
      </c>
      <c r="Q172" s="51"/>
      <c r="R172" s="51"/>
      <c r="S172" s="51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</row>
    <row r="173" spans="1:102" s="1" customFormat="1" ht="30" customHeight="1" x14ac:dyDescent="0.2">
      <c r="A173" s="2" t="s">
        <v>135</v>
      </c>
      <c r="B173" s="44" t="s">
        <v>186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5">
        <v>133</v>
      </c>
      <c r="P173" s="51">
        <v>0</v>
      </c>
      <c r="Q173" s="51"/>
      <c r="R173" s="51"/>
      <c r="S173" s="51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</row>
    <row r="174" spans="1:102" ht="7.95" customHeight="1" x14ac:dyDescent="0.2"/>
  </sheetData>
  <sheetProtection formatCells="0" formatColumns="0" formatRows="0" insertColumns="0" insertRows="0" insertHyperlinks="0" deleteColumns="0" deleteRows="0" sort="0" autoFilter="0" pivotTables="0"/>
  <mergeCells count="423">
    <mergeCell ref="B171:N171"/>
    <mergeCell ref="P171:S171"/>
    <mergeCell ref="B172:N172"/>
    <mergeCell ref="P172:S172"/>
    <mergeCell ref="B173:N173"/>
    <mergeCell ref="P173:S173"/>
    <mergeCell ref="B166:N166"/>
    <mergeCell ref="P166:S166"/>
    <mergeCell ref="B168:S168"/>
    <mergeCell ref="B169:N169"/>
    <mergeCell ref="P169:S169"/>
    <mergeCell ref="B170:N170"/>
    <mergeCell ref="P170:S170"/>
    <mergeCell ref="B163:N163"/>
    <mergeCell ref="P163:S163"/>
    <mergeCell ref="B164:N164"/>
    <mergeCell ref="P164:S164"/>
    <mergeCell ref="B165:N165"/>
    <mergeCell ref="P165:S165"/>
    <mergeCell ref="B160:N160"/>
    <mergeCell ref="P160:S160"/>
    <mergeCell ref="B161:N161"/>
    <mergeCell ref="P161:S161"/>
    <mergeCell ref="B162:N162"/>
    <mergeCell ref="P162:S162"/>
    <mergeCell ref="B156:I156"/>
    <mergeCell ref="K156:N156"/>
    <mergeCell ref="P156:S156"/>
    <mergeCell ref="B158:N158"/>
    <mergeCell ref="O158:S158"/>
    <mergeCell ref="B159:N159"/>
    <mergeCell ref="P159:S159"/>
    <mergeCell ref="B154:I154"/>
    <mergeCell ref="K154:N154"/>
    <mergeCell ref="P154:S154"/>
    <mergeCell ref="B155:I155"/>
    <mergeCell ref="K155:N155"/>
    <mergeCell ref="P155:S155"/>
    <mergeCell ref="B152:I152"/>
    <mergeCell ref="K152:N152"/>
    <mergeCell ref="P152:S152"/>
    <mergeCell ref="B153:I153"/>
    <mergeCell ref="K153:N153"/>
    <mergeCell ref="P153:S153"/>
    <mergeCell ref="B150:I150"/>
    <mergeCell ref="K150:N150"/>
    <mergeCell ref="P150:S150"/>
    <mergeCell ref="B151:I151"/>
    <mergeCell ref="K151:N151"/>
    <mergeCell ref="P151:S151"/>
    <mergeCell ref="B148:I148"/>
    <mergeCell ref="K148:N148"/>
    <mergeCell ref="P148:S148"/>
    <mergeCell ref="B149:I149"/>
    <mergeCell ref="K149:N149"/>
    <mergeCell ref="P149:S149"/>
    <mergeCell ref="B146:I146"/>
    <mergeCell ref="K146:N146"/>
    <mergeCell ref="P146:S146"/>
    <mergeCell ref="B147:I147"/>
    <mergeCell ref="K147:N147"/>
    <mergeCell ref="P147:S147"/>
    <mergeCell ref="B144:I144"/>
    <mergeCell ref="K144:N144"/>
    <mergeCell ref="P144:S144"/>
    <mergeCell ref="B145:I145"/>
    <mergeCell ref="K145:N145"/>
    <mergeCell ref="P145:S145"/>
    <mergeCell ref="B140:N140"/>
    <mergeCell ref="P140:S140"/>
    <mergeCell ref="A142:A143"/>
    <mergeCell ref="B142:I143"/>
    <mergeCell ref="J142:S142"/>
    <mergeCell ref="J143:N143"/>
    <mergeCell ref="O143:S143"/>
    <mergeCell ref="B136:I136"/>
    <mergeCell ref="K136:N136"/>
    <mergeCell ref="P136:S136"/>
    <mergeCell ref="B138:S138"/>
    <mergeCell ref="B139:N139"/>
    <mergeCell ref="P139:S139"/>
    <mergeCell ref="B134:I134"/>
    <mergeCell ref="K134:N134"/>
    <mergeCell ref="P134:S134"/>
    <mergeCell ref="B135:I135"/>
    <mergeCell ref="K135:N135"/>
    <mergeCell ref="P135:S135"/>
    <mergeCell ref="B130:I130"/>
    <mergeCell ref="K130:N130"/>
    <mergeCell ref="P130:S130"/>
    <mergeCell ref="A132:A133"/>
    <mergeCell ref="B132:I133"/>
    <mergeCell ref="J132:S132"/>
    <mergeCell ref="J133:N133"/>
    <mergeCell ref="O133:S133"/>
    <mergeCell ref="B128:I128"/>
    <mergeCell ref="K128:N128"/>
    <mergeCell ref="P128:S128"/>
    <mergeCell ref="B129:I129"/>
    <mergeCell ref="K129:N129"/>
    <mergeCell ref="P129:S129"/>
    <mergeCell ref="B126:I126"/>
    <mergeCell ref="K126:N126"/>
    <mergeCell ref="P126:S126"/>
    <mergeCell ref="B127:I127"/>
    <mergeCell ref="K127:N127"/>
    <mergeCell ref="P127:S127"/>
    <mergeCell ref="B124:I124"/>
    <mergeCell ref="K124:N124"/>
    <mergeCell ref="P124:S124"/>
    <mergeCell ref="B125:I125"/>
    <mergeCell ref="K125:N125"/>
    <mergeCell ref="P125:S125"/>
    <mergeCell ref="B122:I122"/>
    <mergeCell ref="K122:N122"/>
    <mergeCell ref="P122:S122"/>
    <mergeCell ref="B123:I123"/>
    <mergeCell ref="K123:N123"/>
    <mergeCell ref="P123:S123"/>
    <mergeCell ref="B118:I118"/>
    <mergeCell ref="K118:N118"/>
    <mergeCell ref="P118:S118"/>
    <mergeCell ref="A120:A121"/>
    <mergeCell ref="B120:I121"/>
    <mergeCell ref="J120:S120"/>
    <mergeCell ref="J121:N121"/>
    <mergeCell ref="O121:S121"/>
    <mergeCell ref="A115:A116"/>
    <mergeCell ref="B115:I116"/>
    <mergeCell ref="J115:S115"/>
    <mergeCell ref="J116:N116"/>
    <mergeCell ref="O116:S116"/>
    <mergeCell ref="B117:I117"/>
    <mergeCell ref="K117:N117"/>
    <mergeCell ref="P117:S117"/>
    <mergeCell ref="B109:N109"/>
    <mergeCell ref="P109:S109"/>
    <mergeCell ref="B111:S111"/>
    <mergeCell ref="B112:N112"/>
    <mergeCell ref="P112:S112"/>
    <mergeCell ref="B113:N113"/>
    <mergeCell ref="P113:S113"/>
    <mergeCell ref="B105:S105"/>
    <mergeCell ref="B106:N106"/>
    <mergeCell ref="P106:S106"/>
    <mergeCell ref="B107:N107"/>
    <mergeCell ref="P107:S107"/>
    <mergeCell ref="B108:N108"/>
    <mergeCell ref="P108:S108"/>
    <mergeCell ref="A102:I102"/>
    <mergeCell ref="K102:N102"/>
    <mergeCell ref="P102:S102"/>
    <mergeCell ref="A103:I103"/>
    <mergeCell ref="K103:N103"/>
    <mergeCell ref="P103:S103"/>
    <mergeCell ref="A100:I100"/>
    <mergeCell ref="K100:N100"/>
    <mergeCell ref="P100:S100"/>
    <mergeCell ref="A101:I101"/>
    <mergeCell ref="K101:N101"/>
    <mergeCell ref="P101:S101"/>
    <mergeCell ref="A98:I98"/>
    <mergeCell ref="K98:N98"/>
    <mergeCell ref="P98:S98"/>
    <mergeCell ref="A99:I99"/>
    <mergeCell ref="K99:N99"/>
    <mergeCell ref="P99:S99"/>
    <mergeCell ref="A96:I96"/>
    <mergeCell ref="K96:N96"/>
    <mergeCell ref="P96:S96"/>
    <mergeCell ref="A97:I97"/>
    <mergeCell ref="K97:N97"/>
    <mergeCell ref="P97:S97"/>
    <mergeCell ref="A94:I94"/>
    <mergeCell ref="K94:N94"/>
    <mergeCell ref="P94:S94"/>
    <mergeCell ref="A95:I95"/>
    <mergeCell ref="K95:N95"/>
    <mergeCell ref="P95:S95"/>
    <mergeCell ref="A92:I92"/>
    <mergeCell ref="K92:N92"/>
    <mergeCell ref="P92:S92"/>
    <mergeCell ref="A93:I93"/>
    <mergeCell ref="K93:N93"/>
    <mergeCell ref="P93:S93"/>
    <mergeCell ref="A90:I90"/>
    <mergeCell ref="K90:N90"/>
    <mergeCell ref="P90:S90"/>
    <mergeCell ref="A91:I91"/>
    <mergeCell ref="K91:N91"/>
    <mergeCell ref="P91:S91"/>
    <mergeCell ref="A88:I88"/>
    <mergeCell ref="K88:N88"/>
    <mergeCell ref="P88:S88"/>
    <mergeCell ref="A89:I89"/>
    <mergeCell ref="K89:N89"/>
    <mergeCell ref="P89:S89"/>
    <mergeCell ref="A86:I86"/>
    <mergeCell ref="K86:N86"/>
    <mergeCell ref="P86:S86"/>
    <mergeCell ref="A87:I87"/>
    <mergeCell ref="K87:N87"/>
    <mergeCell ref="P87:S87"/>
    <mergeCell ref="A84:I84"/>
    <mergeCell ref="K84:N84"/>
    <mergeCell ref="P84:S84"/>
    <mergeCell ref="A85:I85"/>
    <mergeCell ref="K85:N85"/>
    <mergeCell ref="P85:S85"/>
    <mergeCell ref="A82:I82"/>
    <mergeCell ref="K82:N82"/>
    <mergeCell ref="P82:S82"/>
    <mergeCell ref="A83:I83"/>
    <mergeCell ref="K83:N83"/>
    <mergeCell ref="P83:S83"/>
    <mergeCell ref="A80:I80"/>
    <mergeCell ref="K80:N80"/>
    <mergeCell ref="P80:S80"/>
    <mergeCell ref="A81:I81"/>
    <mergeCell ref="K81:N81"/>
    <mergeCell ref="P81:S81"/>
    <mergeCell ref="A78:I78"/>
    <mergeCell ref="K78:N78"/>
    <mergeCell ref="P78:S78"/>
    <mergeCell ref="A79:I79"/>
    <mergeCell ref="K79:N79"/>
    <mergeCell ref="P79:S79"/>
    <mergeCell ref="A76:I76"/>
    <mergeCell ref="K76:N76"/>
    <mergeCell ref="P76:S76"/>
    <mergeCell ref="A77:I77"/>
    <mergeCell ref="K77:N77"/>
    <mergeCell ref="P77:S77"/>
    <mergeCell ref="A74:I74"/>
    <mergeCell ref="K74:N74"/>
    <mergeCell ref="P74:S74"/>
    <mergeCell ref="A75:I75"/>
    <mergeCell ref="K75:N75"/>
    <mergeCell ref="P75:S75"/>
    <mergeCell ref="A72:I72"/>
    <mergeCell ref="K72:N72"/>
    <mergeCell ref="P72:S72"/>
    <mergeCell ref="A73:I73"/>
    <mergeCell ref="K73:N73"/>
    <mergeCell ref="P73:S73"/>
    <mergeCell ref="A70:I70"/>
    <mergeCell ref="K70:N70"/>
    <mergeCell ref="P70:S70"/>
    <mergeCell ref="A71:I71"/>
    <mergeCell ref="K71:N71"/>
    <mergeCell ref="P71:S71"/>
    <mergeCell ref="A68:I68"/>
    <mergeCell ref="K68:N68"/>
    <mergeCell ref="P68:S68"/>
    <mergeCell ref="A69:I69"/>
    <mergeCell ref="K69:N69"/>
    <mergeCell ref="P69:S69"/>
    <mergeCell ref="A66:I66"/>
    <mergeCell ref="K66:N66"/>
    <mergeCell ref="P66:S66"/>
    <mergeCell ref="A67:I67"/>
    <mergeCell ref="K67:N67"/>
    <mergeCell ref="P67:S67"/>
    <mergeCell ref="A64:I64"/>
    <mergeCell ref="K64:N64"/>
    <mergeCell ref="P64:S64"/>
    <mergeCell ref="A65:I65"/>
    <mergeCell ref="K65:N65"/>
    <mergeCell ref="P65:S65"/>
    <mergeCell ref="A62:I62"/>
    <mergeCell ref="K62:N62"/>
    <mergeCell ref="P62:S62"/>
    <mergeCell ref="A63:I63"/>
    <mergeCell ref="K63:N63"/>
    <mergeCell ref="P63:S63"/>
    <mergeCell ref="A59:I59"/>
    <mergeCell ref="K59:N59"/>
    <mergeCell ref="P59:S59"/>
    <mergeCell ref="A61:I61"/>
    <mergeCell ref="J61:N61"/>
    <mergeCell ref="O61:S61"/>
    <mergeCell ref="A57:I57"/>
    <mergeCell ref="K57:N57"/>
    <mergeCell ref="P57:S57"/>
    <mergeCell ref="A58:I58"/>
    <mergeCell ref="K58:N58"/>
    <mergeCell ref="P58:S58"/>
    <mergeCell ref="A55:I55"/>
    <mergeCell ref="K55:N55"/>
    <mergeCell ref="P55:S55"/>
    <mergeCell ref="A56:I56"/>
    <mergeCell ref="K56:N56"/>
    <mergeCell ref="P56:S56"/>
    <mergeCell ref="A53:I53"/>
    <mergeCell ref="K53:N53"/>
    <mergeCell ref="P53:S53"/>
    <mergeCell ref="A54:I54"/>
    <mergeCell ref="K54:N54"/>
    <mergeCell ref="P54:S54"/>
    <mergeCell ref="A51:I51"/>
    <mergeCell ref="K51:N51"/>
    <mergeCell ref="P51:S51"/>
    <mergeCell ref="A52:I52"/>
    <mergeCell ref="K52:N52"/>
    <mergeCell ref="P52:S52"/>
    <mergeCell ref="A49:I49"/>
    <mergeCell ref="K49:N49"/>
    <mergeCell ref="P49:S49"/>
    <mergeCell ref="A50:I50"/>
    <mergeCell ref="K50:N50"/>
    <mergeCell ref="P50:S50"/>
    <mergeCell ref="A46:I46"/>
    <mergeCell ref="K46:N46"/>
    <mergeCell ref="P46:S46"/>
    <mergeCell ref="A48:I48"/>
    <mergeCell ref="J48:N48"/>
    <mergeCell ref="O48:S48"/>
    <mergeCell ref="A44:I44"/>
    <mergeCell ref="K44:N44"/>
    <mergeCell ref="P44:S44"/>
    <mergeCell ref="A45:I45"/>
    <mergeCell ref="K45:N45"/>
    <mergeCell ref="P45:S45"/>
    <mergeCell ref="A42:I42"/>
    <mergeCell ref="K42:N42"/>
    <mergeCell ref="P42:S42"/>
    <mergeCell ref="A43:I43"/>
    <mergeCell ref="K43:N43"/>
    <mergeCell ref="P43:S43"/>
    <mergeCell ref="A40:I40"/>
    <mergeCell ref="K40:N40"/>
    <mergeCell ref="P40:S40"/>
    <mergeCell ref="A41:I41"/>
    <mergeCell ref="K41:N41"/>
    <mergeCell ref="P41:S41"/>
    <mergeCell ref="A38:I38"/>
    <mergeCell ref="K38:N38"/>
    <mergeCell ref="P38:S38"/>
    <mergeCell ref="A39:I39"/>
    <mergeCell ref="K39:N39"/>
    <mergeCell ref="P39:S39"/>
    <mergeCell ref="A36:I36"/>
    <mergeCell ref="K36:N36"/>
    <mergeCell ref="P36:S36"/>
    <mergeCell ref="A37:I37"/>
    <mergeCell ref="K37:N37"/>
    <mergeCell ref="P37:S37"/>
    <mergeCell ref="A34:I34"/>
    <mergeCell ref="K34:N34"/>
    <mergeCell ref="P34:S34"/>
    <mergeCell ref="A35:I35"/>
    <mergeCell ref="K35:N35"/>
    <mergeCell ref="P35:S35"/>
    <mergeCell ref="A32:I32"/>
    <mergeCell ref="K32:N32"/>
    <mergeCell ref="P32:S32"/>
    <mergeCell ref="A33:I33"/>
    <mergeCell ref="K33:N33"/>
    <mergeCell ref="P33:S33"/>
    <mergeCell ref="A30:I30"/>
    <mergeCell ref="K30:N30"/>
    <mergeCell ref="P30:S30"/>
    <mergeCell ref="A31:I31"/>
    <mergeCell ref="K31:N31"/>
    <mergeCell ref="P31:S31"/>
    <mergeCell ref="A28:I28"/>
    <mergeCell ref="K28:N28"/>
    <mergeCell ref="P28:S28"/>
    <mergeCell ref="A29:I29"/>
    <mergeCell ref="K29:N29"/>
    <mergeCell ref="P29:S29"/>
    <mergeCell ref="A26:I26"/>
    <mergeCell ref="K26:N26"/>
    <mergeCell ref="P26:S26"/>
    <mergeCell ref="A27:I27"/>
    <mergeCell ref="K27:N27"/>
    <mergeCell ref="P27:S27"/>
    <mergeCell ref="A24:I24"/>
    <mergeCell ref="K24:N24"/>
    <mergeCell ref="P24:S24"/>
    <mergeCell ref="A25:I25"/>
    <mergeCell ref="K25:N25"/>
    <mergeCell ref="P25:S25"/>
    <mergeCell ref="A22:I22"/>
    <mergeCell ref="K22:N22"/>
    <mergeCell ref="P22:S22"/>
    <mergeCell ref="A23:I23"/>
    <mergeCell ref="K23:N23"/>
    <mergeCell ref="P23:S23"/>
    <mergeCell ref="N15:O15"/>
    <mergeCell ref="P15:S16"/>
    <mergeCell ref="N16:O16"/>
    <mergeCell ref="A18:S18"/>
    <mergeCell ref="A20:S20"/>
    <mergeCell ref="A21:I21"/>
    <mergeCell ref="J21:N21"/>
    <mergeCell ref="O21:S21"/>
    <mergeCell ref="A13:B14"/>
    <mergeCell ref="F13:H13"/>
    <mergeCell ref="J13:S13"/>
    <mergeCell ref="C14:C16"/>
    <mergeCell ref="E14:E16"/>
    <mergeCell ref="F14:H16"/>
    <mergeCell ref="I14:I16"/>
    <mergeCell ref="J14:S14"/>
    <mergeCell ref="A15:B16"/>
    <mergeCell ref="J15:M16"/>
    <mergeCell ref="A9:B12"/>
    <mergeCell ref="C9:H9"/>
    <mergeCell ref="I9:S9"/>
    <mergeCell ref="C10:S10"/>
    <mergeCell ref="C11:S11"/>
    <mergeCell ref="F12:H12"/>
    <mergeCell ref="I12:S12"/>
    <mergeCell ref="A5:B8"/>
    <mergeCell ref="C5:H5"/>
    <mergeCell ref="I5:S5"/>
    <mergeCell ref="C6:H6"/>
    <mergeCell ref="I6:R6"/>
    <mergeCell ref="C7:H7"/>
    <mergeCell ref="I7:R7"/>
    <mergeCell ref="C8:H8"/>
    <mergeCell ref="I8:S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7003F-81CB-450E-950D-AD108DA4FE98}">
  <dimension ref="A1:G33"/>
  <sheetViews>
    <sheetView zoomScale="200" zoomScaleNormal="200" workbookViewId="0">
      <selection activeCell="B18" sqref="B18"/>
    </sheetView>
  </sheetViews>
  <sheetFormatPr baseColWidth="10" defaultRowHeight="10.199999999999999" x14ac:dyDescent="0.2"/>
  <cols>
    <col min="2" max="2" width="23.5703125" customWidth="1"/>
    <col min="3" max="3" width="19.42578125" customWidth="1"/>
    <col min="4" max="4" width="21" bestFit="1" customWidth="1"/>
  </cols>
  <sheetData>
    <row r="1" spans="1:7" ht="10.8" thickBot="1" x14ac:dyDescent="0.25"/>
    <row r="2" spans="1:7" x14ac:dyDescent="0.2">
      <c r="A2" s="13"/>
      <c r="B2" s="14"/>
      <c r="C2" s="14"/>
      <c r="D2" s="14"/>
      <c r="E2" s="15"/>
    </row>
    <row r="3" spans="1:7" x14ac:dyDescent="0.2">
      <c r="A3" s="16"/>
      <c r="E3" s="17"/>
    </row>
    <row r="4" spans="1:7" x14ac:dyDescent="0.2">
      <c r="A4" s="16"/>
      <c r="B4" t="s">
        <v>226</v>
      </c>
      <c r="C4" s="18">
        <v>1500000000</v>
      </c>
      <c r="D4" s="18"/>
      <c r="E4" s="17"/>
    </row>
    <row r="5" spans="1:7" x14ac:dyDescent="0.2">
      <c r="A5" s="16"/>
      <c r="B5" s="19" t="s">
        <v>227</v>
      </c>
      <c r="C5" s="18"/>
      <c r="D5" s="24">
        <f>C4-D6</f>
        <v>1477832512.3152709</v>
      </c>
      <c r="E5" s="17"/>
    </row>
    <row r="6" spans="1:7" ht="12.6" thickBot="1" x14ac:dyDescent="0.3">
      <c r="A6" s="16"/>
      <c r="B6" s="19" t="s">
        <v>228</v>
      </c>
      <c r="C6" s="18"/>
      <c r="D6" s="37">
        <v>22167487.684729066</v>
      </c>
      <c r="E6" s="17"/>
    </row>
    <row r="7" spans="1:7" x14ac:dyDescent="0.2">
      <c r="A7" s="16"/>
      <c r="E7" s="17"/>
    </row>
    <row r="8" spans="1:7" x14ac:dyDescent="0.2">
      <c r="A8" s="16"/>
      <c r="B8" t="s">
        <v>229</v>
      </c>
      <c r="C8" s="18">
        <v>200000</v>
      </c>
      <c r="D8" s="18"/>
      <c r="E8" s="17"/>
      <c r="F8" s="12">
        <f>C8/15</f>
        <v>13333.333333333334</v>
      </c>
      <c r="G8" s="12">
        <f>F8*12</f>
        <v>160000</v>
      </c>
    </row>
    <row r="9" spans="1:7" x14ac:dyDescent="0.2">
      <c r="A9" s="16"/>
      <c r="B9" s="20" t="s">
        <v>230</v>
      </c>
      <c r="C9" s="18"/>
      <c r="D9" s="18">
        <v>200000</v>
      </c>
      <c r="E9" s="17"/>
    </row>
    <row r="10" spans="1:7" x14ac:dyDescent="0.2">
      <c r="A10" s="16"/>
      <c r="E10" s="17"/>
    </row>
    <row r="11" spans="1:7" x14ac:dyDescent="0.2">
      <c r="A11" s="16"/>
      <c r="E11" s="17"/>
    </row>
    <row r="12" spans="1:7" x14ac:dyDescent="0.2">
      <c r="A12" s="16"/>
      <c r="E12" s="17"/>
    </row>
    <row r="13" spans="1:7" ht="10.8" thickBot="1" x14ac:dyDescent="0.25">
      <c r="A13" s="21"/>
      <c r="B13" s="22"/>
      <c r="C13" s="22"/>
      <c r="D13" s="22"/>
      <c r="E13" s="23"/>
    </row>
    <row r="15" spans="1:7" ht="10.8" thickBot="1" x14ac:dyDescent="0.25"/>
    <row r="16" spans="1:7" x14ac:dyDescent="0.2">
      <c r="B16" s="40" t="s">
        <v>231</v>
      </c>
      <c r="C16" s="41">
        <f>D5*80%</f>
        <v>1182266009.8522167</v>
      </c>
      <c r="D16" s="15"/>
    </row>
    <row r="17" spans="2:4" x14ac:dyDescent="0.2">
      <c r="B17" s="38" t="s">
        <v>232</v>
      </c>
      <c r="C17" s="39">
        <f>D5*20%</f>
        <v>295566502.46305418</v>
      </c>
      <c r="D17" s="17"/>
    </row>
    <row r="18" spans="2:4" x14ac:dyDescent="0.2">
      <c r="B18" s="16" t="s">
        <v>234</v>
      </c>
      <c r="C18" s="31">
        <f>D6</f>
        <v>22167487.684729066</v>
      </c>
      <c r="D18" s="17"/>
    </row>
    <row r="19" spans="2:4" x14ac:dyDescent="0.2">
      <c r="B19" s="27" t="s">
        <v>233</v>
      </c>
      <c r="C19" s="29"/>
      <c r="D19" s="33">
        <f>C16+C17+C18</f>
        <v>1500000000</v>
      </c>
    </row>
    <row r="20" spans="2:4" ht="10.8" thickBot="1" x14ac:dyDescent="0.25">
      <c r="B20" s="28"/>
      <c r="C20" s="30"/>
      <c r="D20" s="23"/>
    </row>
    <row r="22" spans="2:4" x14ac:dyDescent="0.2">
      <c r="B22" t="s">
        <v>235</v>
      </c>
      <c r="C22" s="11">
        <v>1000000</v>
      </c>
    </row>
    <row r="23" spans="2:4" ht="10.8" thickBot="1" x14ac:dyDescent="0.25"/>
    <row r="24" spans="2:4" x14ac:dyDescent="0.2">
      <c r="B24" s="13"/>
      <c r="C24" s="15"/>
    </row>
    <row r="25" spans="2:4" x14ac:dyDescent="0.2">
      <c r="B25" s="34">
        <f>D19-C18</f>
        <v>1477832512.3152709</v>
      </c>
      <c r="C25" s="17">
        <v>6</v>
      </c>
    </row>
    <row r="26" spans="2:4" ht="10.8" thickBot="1" x14ac:dyDescent="0.25">
      <c r="B26" s="21"/>
      <c r="C26" s="23" t="s">
        <v>236</v>
      </c>
    </row>
    <row r="27" spans="2:4" ht="10.8" thickBot="1" x14ac:dyDescent="0.25"/>
    <row r="28" spans="2:4" x14ac:dyDescent="0.2">
      <c r="B28" s="13"/>
      <c r="C28" s="15"/>
    </row>
    <row r="29" spans="2:4" x14ac:dyDescent="0.2">
      <c r="B29" s="34">
        <f>D19-C18</f>
        <v>1477832512.3152709</v>
      </c>
      <c r="C29" s="17">
        <v>15</v>
      </c>
      <c r="D29" s="32">
        <f>B29/C29</f>
        <v>98522167.487684727</v>
      </c>
    </row>
    <row r="30" spans="2:4" ht="10.8" thickBot="1" x14ac:dyDescent="0.25">
      <c r="B30" s="21"/>
      <c r="C30" s="23" t="s">
        <v>236</v>
      </c>
    </row>
    <row r="32" spans="2:4" x14ac:dyDescent="0.2">
      <c r="B32" t="s">
        <v>237</v>
      </c>
      <c r="C32" t="s">
        <v>238</v>
      </c>
    </row>
    <row r="33" spans="3:4" x14ac:dyDescent="0.2">
      <c r="C33" s="35">
        <v>12</v>
      </c>
      <c r="D33" s="36">
        <f>D29*C33</f>
        <v>1182266009.8522167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F2B4-AE49-4E5C-AB42-0081D0D886AE}">
  <sheetPr>
    <tabColor rgb="FFC8641F"/>
  </sheetPr>
  <dimension ref="A1:EV2563"/>
  <sheetViews>
    <sheetView showGridLines="0" topLeftCell="A28" workbookViewId="0">
      <selection activeCell="N9" sqref="N9"/>
    </sheetView>
  </sheetViews>
  <sheetFormatPr baseColWidth="10" defaultColWidth="9.140625" defaultRowHeight="10.199999999999999" x14ac:dyDescent="0.2"/>
  <cols>
    <col min="1" max="1" width="4.42578125" style="1" customWidth="1"/>
    <col min="2" max="2" width="17.5703125" style="1" customWidth="1"/>
    <col min="3" max="3" width="4" style="1" bestFit="1" customWidth="1"/>
    <col min="4" max="4" width="19.42578125" style="1" customWidth="1"/>
    <col min="5" max="5" width="4" style="1" bestFit="1" customWidth="1"/>
    <col min="6" max="6" width="19.42578125" style="1" customWidth="1"/>
    <col min="7" max="7" width="4" style="1" bestFit="1" customWidth="1"/>
    <col min="8" max="8" width="19.42578125" style="1" customWidth="1"/>
    <col min="9" max="9" width="4" style="1" bestFit="1" customWidth="1"/>
    <col min="10" max="10" width="19.42578125" style="1" customWidth="1"/>
    <col min="11" max="152" width="9.140625" style="9"/>
    <col min="153" max="16384" width="9.140625" style="1"/>
  </cols>
  <sheetData>
    <row r="1" spans="1:10" s="9" customFormat="1" x14ac:dyDescent="0.2"/>
    <row r="2" spans="1:10" s="9" customFormat="1" x14ac:dyDescent="0.2"/>
    <row r="3" spans="1:10" ht="19.95" customHeight="1" x14ac:dyDescent="0.2">
      <c r="A3" s="57" t="s">
        <v>187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19.95" customHeight="1" x14ac:dyDescent="0.2">
      <c r="A4" s="58" t="s">
        <v>188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ht="19.95" customHeight="1" x14ac:dyDescent="0.2">
      <c r="A5" s="49" t="s">
        <v>109</v>
      </c>
      <c r="B5" s="49" t="s">
        <v>189</v>
      </c>
      <c r="C5" s="49"/>
      <c r="D5" s="49"/>
      <c r="E5" s="49"/>
      <c r="F5" s="49"/>
      <c r="G5" s="49"/>
      <c r="H5" s="49"/>
      <c r="I5" s="49"/>
      <c r="J5" s="49"/>
    </row>
    <row r="6" spans="1:10" ht="19.95" customHeight="1" x14ac:dyDescent="0.2">
      <c r="A6" s="49"/>
      <c r="B6" s="49" t="s">
        <v>190</v>
      </c>
      <c r="C6" s="49"/>
      <c r="D6" s="49"/>
      <c r="E6" s="49"/>
      <c r="F6" s="49"/>
      <c r="G6" s="49"/>
      <c r="H6" s="49"/>
      <c r="I6" s="49"/>
      <c r="J6" s="49"/>
    </row>
    <row r="7" spans="1:10" ht="19.95" customHeight="1" x14ac:dyDescent="0.2">
      <c r="A7" s="49"/>
      <c r="B7" s="7" t="s">
        <v>191</v>
      </c>
      <c r="C7" s="49" t="s">
        <v>192</v>
      </c>
      <c r="D7" s="49"/>
      <c r="E7" s="49" t="s">
        <v>193</v>
      </c>
      <c r="F7" s="49"/>
      <c r="G7" s="49" t="s">
        <v>194</v>
      </c>
      <c r="H7" s="49"/>
      <c r="I7" s="49" t="s">
        <v>195</v>
      </c>
      <c r="J7" s="49"/>
    </row>
    <row r="8" spans="1:10" ht="19.95" customHeight="1" x14ac:dyDescent="0.2">
      <c r="A8" s="2" t="s">
        <v>111</v>
      </c>
      <c r="B8" s="2" t="s">
        <v>196</v>
      </c>
      <c r="C8" s="5">
        <v>134</v>
      </c>
      <c r="D8" s="6"/>
      <c r="E8" s="5">
        <v>148</v>
      </c>
      <c r="F8" s="6"/>
      <c r="G8" s="5">
        <v>162</v>
      </c>
      <c r="H8" s="6"/>
      <c r="I8" s="5">
        <v>176</v>
      </c>
      <c r="J8" s="6"/>
    </row>
    <row r="9" spans="1:10" ht="19.95" customHeight="1" x14ac:dyDescent="0.2">
      <c r="A9" s="2" t="s">
        <v>113</v>
      </c>
      <c r="B9" s="2" t="s">
        <v>197</v>
      </c>
      <c r="C9" s="5">
        <v>135</v>
      </c>
      <c r="D9" s="6"/>
      <c r="E9" s="5">
        <v>149</v>
      </c>
      <c r="F9" s="6"/>
      <c r="G9" s="5">
        <v>163</v>
      </c>
      <c r="H9" s="6"/>
      <c r="I9" s="5">
        <v>177</v>
      </c>
      <c r="J9" s="6"/>
    </row>
    <row r="10" spans="1:10" ht="19.95" customHeight="1" x14ac:dyDescent="0.2">
      <c r="A10" s="2" t="s">
        <v>115</v>
      </c>
      <c r="B10" s="2" t="s">
        <v>198</v>
      </c>
      <c r="C10" s="5">
        <v>136</v>
      </c>
      <c r="D10" s="6"/>
      <c r="E10" s="5">
        <v>150</v>
      </c>
      <c r="F10" s="6"/>
      <c r="G10" s="5">
        <v>164</v>
      </c>
      <c r="H10" s="6"/>
      <c r="I10" s="5">
        <v>178</v>
      </c>
      <c r="J10" s="6"/>
    </row>
    <row r="11" spans="1:10" ht="19.95" customHeight="1" x14ac:dyDescent="0.2">
      <c r="A11" s="2" t="s">
        <v>117</v>
      </c>
      <c r="B11" s="2" t="s">
        <v>199</v>
      </c>
      <c r="C11" s="5">
        <v>137</v>
      </c>
      <c r="D11" s="6"/>
      <c r="E11" s="5">
        <v>151</v>
      </c>
      <c r="F11" s="6"/>
      <c r="G11" s="5">
        <v>165</v>
      </c>
      <c r="H11" s="6"/>
      <c r="I11" s="5">
        <v>179</v>
      </c>
      <c r="J11" s="6"/>
    </row>
    <row r="12" spans="1:10" ht="19.95" customHeight="1" x14ac:dyDescent="0.2">
      <c r="A12" s="2" t="s">
        <v>135</v>
      </c>
      <c r="B12" s="2" t="s">
        <v>200</v>
      </c>
      <c r="C12" s="5">
        <v>138</v>
      </c>
      <c r="D12" s="6"/>
      <c r="E12" s="5">
        <v>152</v>
      </c>
      <c r="F12" s="6"/>
      <c r="G12" s="5">
        <v>166</v>
      </c>
      <c r="H12" s="6"/>
      <c r="I12" s="5">
        <v>180</v>
      </c>
      <c r="J12" s="6"/>
    </row>
    <row r="13" spans="1:10" ht="19.95" customHeight="1" x14ac:dyDescent="0.2">
      <c r="A13" s="2" t="s">
        <v>137</v>
      </c>
      <c r="B13" s="2" t="s">
        <v>201</v>
      </c>
      <c r="C13" s="5">
        <v>139</v>
      </c>
      <c r="D13" s="6">
        <f>SUM(D8,D9,D10,D11,D12)</f>
        <v>0</v>
      </c>
      <c r="E13" s="5">
        <v>153</v>
      </c>
      <c r="F13" s="6">
        <f>SUM(F8,F9,F10,F11,F12)</f>
        <v>0</v>
      </c>
      <c r="G13" s="5">
        <v>167</v>
      </c>
      <c r="H13" s="6">
        <f>SUM(H8,H9,H10,H11,H12)</f>
        <v>0</v>
      </c>
      <c r="I13" s="5">
        <v>181</v>
      </c>
      <c r="J13" s="6">
        <f>SUM(J8,J9,J10,J11,J12)</f>
        <v>0</v>
      </c>
    </row>
    <row r="14" spans="1:10" ht="19.95" customHeight="1" x14ac:dyDescent="0.2">
      <c r="A14" s="2" t="s">
        <v>139</v>
      </c>
      <c r="B14" s="2" t="s">
        <v>202</v>
      </c>
      <c r="C14" s="5">
        <v>140</v>
      </c>
      <c r="D14" s="6"/>
      <c r="E14" s="5">
        <v>154</v>
      </c>
      <c r="F14" s="6"/>
      <c r="G14" s="5">
        <v>168</v>
      </c>
      <c r="H14" s="6"/>
      <c r="I14" s="5">
        <v>182</v>
      </c>
      <c r="J14" s="6"/>
    </row>
    <row r="15" spans="1:10" ht="19.95" customHeight="1" x14ac:dyDescent="0.2">
      <c r="A15" s="2" t="s">
        <v>141</v>
      </c>
      <c r="B15" s="2" t="s">
        <v>203</v>
      </c>
      <c r="C15" s="5">
        <v>141</v>
      </c>
      <c r="D15" s="6"/>
      <c r="E15" s="5">
        <v>155</v>
      </c>
      <c r="F15" s="6"/>
      <c r="G15" s="5">
        <v>169</v>
      </c>
      <c r="H15" s="6"/>
      <c r="I15" s="5">
        <v>183</v>
      </c>
      <c r="J15" s="6"/>
    </row>
    <row r="16" spans="1:10" ht="19.95" customHeight="1" x14ac:dyDescent="0.2">
      <c r="A16" s="2" t="s">
        <v>143</v>
      </c>
      <c r="B16" s="2" t="s">
        <v>204</v>
      </c>
      <c r="C16" s="5">
        <v>142</v>
      </c>
      <c r="D16" s="6"/>
      <c r="E16" s="5">
        <v>156</v>
      </c>
      <c r="F16" s="6"/>
      <c r="G16" s="5">
        <v>170</v>
      </c>
      <c r="H16" s="6"/>
      <c r="I16" s="5">
        <v>184</v>
      </c>
      <c r="J16" s="6"/>
    </row>
    <row r="17" spans="1:10" ht="19.95" customHeight="1" x14ac:dyDescent="0.2">
      <c r="A17" s="2" t="s">
        <v>162</v>
      </c>
      <c r="B17" s="2" t="s">
        <v>205</v>
      </c>
      <c r="C17" s="5">
        <v>143</v>
      </c>
      <c r="D17" s="6"/>
      <c r="E17" s="5">
        <v>157</v>
      </c>
      <c r="F17" s="6"/>
      <c r="G17" s="5">
        <v>171</v>
      </c>
      <c r="H17" s="6"/>
      <c r="I17" s="5">
        <v>185</v>
      </c>
      <c r="J17" s="6"/>
    </row>
    <row r="18" spans="1:10" ht="19.95" customHeight="1" x14ac:dyDescent="0.2">
      <c r="A18" s="2" t="s">
        <v>164</v>
      </c>
      <c r="B18" s="2" t="s">
        <v>206</v>
      </c>
      <c r="C18" s="5">
        <v>144</v>
      </c>
      <c r="D18" s="6"/>
      <c r="E18" s="5">
        <v>158</v>
      </c>
      <c r="F18" s="6"/>
      <c r="G18" s="5">
        <v>172</v>
      </c>
      <c r="H18" s="6"/>
      <c r="I18" s="5">
        <v>186</v>
      </c>
      <c r="J18" s="6"/>
    </row>
    <row r="19" spans="1:10" ht="19.95" customHeight="1" x14ac:dyDescent="0.2">
      <c r="A19" s="2" t="s">
        <v>166</v>
      </c>
      <c r="B19" s="2" t="s">
        <v>207</v>
      </c>
      <c r="C19" s="5">
        <v>145</v>
      </c>
      <c r="D19" s="6">
        <f>SUM(D14,D15,D16,D17,D18)</f>
        <v>0</v>
      </c>
      <c r="E19" s="5">
        <v>159</v>
      </c>
      <c r="F19" s="6">
        <f>SUM(F14,F15,F16,F17,F18)</f>
        <v>0</v>
      </c>
      <c r="G19" s="5">
        <v>173</v>
      </c>
      <c r="H19" s="6">
        <f>SUM(H14,H15,H16,H17,H18)</f>
        <v>0</v>
      </c>
      <c r="I19" s="5">
        <v>187</v>
      </c>
      <c r="J19" s="6">
        <f>SUM(J14,J15,J16,J17,J18)</f>
        <v>0</v>
      </c>
    </row>
    <row r="20" spans="1:10" ht="19.95" customHeight="1" x14ac:dyDescent="0.2">
      <c r="A20" s="2" t="s">
        <v>168</v>
      </c>
      <c r="B20" s="2" t="s">
        <v>208</v>
      </c>
      <c r="C20" s="5">
        <v>146</v>
      </c>
      <c r="D20" s="6">
        <f>D13-D19</f>
        <v>0</v>
      </c>
      <c r="E20" s="5">
        <v>160</v>
      </c>
      <c r="F20" s="6">
        <f>F13-F19</f>
        <v>0</v>
      </c>
      <c r="G20" s="5">
        <v>174</v>
      </c>
      <c r="H20" s="6">
        <f>H13-H19</f>
        <v>0</v>
      </c>
      <c r="I20" s="5">
        <v>188</v>
      </c>
      <c r="J20" s="6">
        <f>J13-J19</f>
        <v>0</v>
      </c>
    </row>
    <row r="21" spans="1:10" ht="19.95" customHeight="1" x14ac:dyDescent="0.2">
      <c r="A21" s="2" t="s">
        <v>170</v>
      </c>
      <c r="B21" s="2" t="s">
        <v>209</v>
      </c>
      <c r="C21" s="5">
        <v>147</v>
      </c>
      <c r="D21" s="6"/>
      <c r="E21" s="5">
        <v>161</v>
      </c>
      <c r="F21" s="6"/>
      <c r="G21" s="5">
        <v>175</v>
      </c>
      <c r="H21" s="6"/>
      <c r="I21" s="5">
        <v>189</v>
      </c>
      <c r="J21" s="6"/>
    </row>
    <row r="22" spans="1:10" ht="10.05000000000000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9.95" customHeight="1" x14ac:dyDescent="0.2">
      <c r="A23" s="59" t="s">
        <v>109</v>
      </c>
      <c r="B23" s="49" t="s">
        <v>210</v>
      </c>
      <c r="C23" s="49"/>
      <c r="D23" s="49"/>
      <c r="E23" s="49"/>
      <c r="F23" s="49"/>
      <c r="G23" s="49"/>
      <c r="H23" s="49"/>
      <c r="I23" s="49"/>
      <c r="J23" s="49"/>
    </row>
    <row r="24" spans="1:10" ht="19.95" customHeight="1" x14ac:dyDescent="0.2">
      <c r="A24" s="59"/>
      <c r="B24" s="49" t="s">
        <v>190</v>
      </c>
      <c r="C24" s="49"/>
      <c r="D24" s="49"/>
      <c r="E24" s="49"/>
      <c r="F24" s="49"/>
      <c r="G24" s="49"/>
      <c r="H24" s="49"/>
      <c r="I24" s="49"/>
      <c r="J24" s="49"/>
    </row>
    <row r="25" spans="1:10" ht="19.95" customHeight="1" x14ac:dyDescent="0.2">
      <c r="A25" s="59"/>
      <c r="B25" s="7" t="s">
        <v>191</v>
      </c>
      <c r="C25" s="49" t="s">
        <v>211</v>
      </c>
      <c r="D25" s="49"/>
      <c r="E25" s="49" t="s">
        <v>212</v>
      </c>
      <c r="F25" s="49"/>
      <c r="G25" s="49" t="s">
        <v>213</v>
      </c>
      <c r="H25" s="49"/>
      <c r="I25" s="49" t="s">
        <v>214</v>
      </c>
      <c r="J25" s="49"/>
    </row>
    <row r="26" spans="1:10" ht="19.95" customHeight="1" x14ac:dyDescent="0.2">
      <c r="A26" s="2" t="s">
        <v>111</v>
      </c>
      <c r="B26" s="2" t="s">
        <v>196</v>
      </c>
      <c r="C26" s="5">
        <v>190</v>
      </c>
      <c r="D26" s="6"/>
      <c r="E26" s="5">
        <v>204</v>
      </c>
      <c r="F26" s="6"/>
      <c r="G26" s="5">
        <v>218</v>
      </c>
      <c r="H26" s="6"/>
      <c r="I26" s="5">
        <v>232</v>
      </c>
      <c r="J26" s="6"/>
    </row>
    <row r="27" spans="1:10" ht="19.95" customHeight="1" x14ac:dyDescent="0.2">
      <c r="A27" s="2" t="s">
        <v>113</v>
      </c>
      <c r="B27" s="2" t="s">
        <v>197</v>
      </c>
      <c r="C27" s="5">
        <v>191</v>
      </c>
      <c r="D27" s="6"/>
      <c r="E27" s="5">
        <v>205</v>
      </c>
      <c r="F27" s="6"/>
      <c r="G27" s="5">
        <v>219</v>
      </c>
      <c r="H27" s="6"/>
      <c r="I27" s="5">
        <v>233</v>
      </c>
      <c r="J27" s="6"/>
    </row>
    <row r="28" spans="1:10" ht="19.95" customHeight="1" x14ac:dyDescent="0.2">
      <c r="A28" s="2" t="s">
        <v>115</v>
      </c>
      <c r="B28" s="2" t="s">
        <v>198</v>
      </c>
      <c r="C28" s="5">
        <v>192</v>
      </c>
      <c r="D28" s="6"/>
      <c r="E28" s="5">
        <v>206</v>
      </c>
      <c r="F28" s="6"/>
      <c r="G28" s="5">
        <v>220</v>
      </c>
      <c r="H28" s="6"/>
      <c r="I28" s="5">
        <v>234</v>
      </c>
      <c r="J28" s="6"/>
    </row>
    <row r="29" spans="1:10" ht="19.95" customHeight="1" x14ac:dyDescent="0.2">
      <c r="A29" s="2" t="s">
        <v>117</v>
      </c>
      <c r="B29" s="2" t="s">
        <v>199</v>
      </c>
      <c r="C29" s="5">
        <v>193</v>
      </c>
      <c r="D29" s="6"/>
      <c r="E29" s="5">
        <v>207</v>
      </c>
      <c r="F29" s="6"/>
      <c r="G29" s="5">
        <v>221</v>
      </c>
      <c r="H29" s="6"/>
      <c r="I29" s="5">
        <v>235</v>
      </c>
      <c r="J29" s="6"/>
    </row>
    <row r="30" spans="1:10" ht="19.95" customHeight="1" x14ac:dyDescent="0.2">
      <c r="A30" s="2" t="s">
        <v>135</v>
      </c>
      <c r="B30" s="2" t="s">
        <v>200</v>
      </c>
      <c r="C30" s="5">
        <v>194</v>
      </c>
      <c r="D30" s="6"/>
      <c r="E30" s="5">
        <v>208</v>
      </c>
      <c r="F30" s="6"/>
      <c r="G30" s="5">
        <v>222</v>
      </c>
      <c r="H30" s="6"/>
      <c r="I30" s="5">
        <v>236</v>
      </c>
      <c r="J30" s="6"/>
    </row>
    <row r="31" spans="1:10" ht="19.95" customHeight="1" x14ac:dyDescent="0.2">
      <c r="A31" s="2" t="s">
        <v>137</v>
      </c>
      <c r="B31" s="2" t="s">
        <v>201</v>
      </c>
      <c r="C31" s="5">
        <v>195</v>
      </c>
      <c r="D31" s="6">
        <f>SUM(D26,D27,D28,D29,D30)</f>
        <v>0</v>
      </c>
      <c r="E31" s="5">
        <v>209</v>
      </c>
      <c r="F31" s="6">
        <f>SUM(F26,F27,F28,F29,F30)</f>
        <v>0</v>
      </c>
      <c r="G31" s="5">
        <v>223</v>
      </c>
      <c r="H31" s="6">
        <f>SUM(H26,H27,H28,H29,H30)</f>
        <v>0</v>
      </c>
      <c r="I31" s="5">
        <v>237</v>
      </c>
      <c r="J31" s="6">
        <f>SUM(J26,J27,J28,J29,J30)</f>
        <v>0</v>
      </c>
    </row>
    <row r="32" spans="1:10" ht="19.95" customHeight="1" x14ac:dyDescent="0.2">
      <c r="A32" s="2" t="s">
        <v>139</v>
      </c>
      <c r="B32" s="2" t="s">
        <v>202</v>
      </c>
      <c r="C32" s="5">
        <v>196</v>
      </c>
      <c r="D32" s="6"/>
      <c r="E32" s="5">
        <v>210</v>
      </c>
      <c r="F32" s="6"/>
      <c r="G32" s="5">
        <v>224</v>
      </c>
      <c r="H32" s="6"/>
      <c r="I32" s="5">
        <v>238</v>
      </c>
      <c r="J32" s="6"/>
    </row>
    <row r="33" spans="1:10" ht="19.95" customHeight="1" x14ac:dyDescent="0.2">
      <c r="A33" s="2" t="s">
        <v>141</v>
      </c>
      <c r="B33" s="2" t="s">
        <v>203</v>
      </c>
      <c r="C33" s="5">
        <v>197</v>
      </c>
      <c r="D33" s="6"/>
      <c r="E33" s="5">
        <v>211</v>
      </c>
      <c r="F33" s="6"/>
      <c r="G33" s="5">
        <v>225</v>
      </c>
      <c r="H33" s="6"/>
      <c r="I33" s="5">
        <v>239</v>
      </c>
      <c r="J33" s="6"/>
    </row>
    <row r="34" spans="1:10" ht="19.95" customHeight="1" x14ac:dyDescent="0.2">
      <c r="A34" s="2" t="s">
        <v>143</v>
      </c>
      <c r="B34" s="2" t="s">
        <v>204</v>
      </c>
      <c r="C34" s="5">
        <v>198</v>
      </c>
      <c r="D34" s="6"/>
      <c r="E34" s="5">
        <v>212</v>
      </c>
      <c r="F34" s="6"/>
      <c r="G34" s="5">
        <v>226</v>
      </c>
      <c r="H34" s="6"/>
      <c r="I34" s="5">
        <v>240</v>
      </c>
      <c r="J34" s="6"/>
    </row>
    <row r="35" spans="1:10" ht="19.95" customHeight="1" x14ac:dyDescent="0.2">
      <c r="A35" s="2" t="s">
        <v>162</v>
      </c>
      <c r="B35" s="2" t="s">
        <v>205</v>
      </c>
      <c r="C35" s="5">
        <v>199</v>
      </c>
      <c r="D35" s="6"/>
      <c r="E35" s="5">
        <v>213</v>
      </c>
      <c r="F35" s="6"/>
      <c r="G35" s="5">
        <v>227</v>
      </c>
      <c r="H35" s="6"/>
      <c r="I35" s="5">
        <v>241</v>
      </c>
      <c r="J35" s="6"/>
    </row>
    <row r="36" spans="1:10" ht="19.95" customHeight="1" x14ac:dyDescent="0.2">
      <c r="A36" s="2" t="s">
        <v>164</v>
      </c>
      <c r="B36" s="2" t="s">
        <v>206</v>
      </c>
      <c r="C36" s="5">
        <v>200</v>
      </c>
      <c r="D36" s="6"/>
      <c r="E36" s="5">
        <v>214</v>
      </c>
      <c r="F36" s="6"/>
      <c r="G36" s="5">
        <v>228</v>
      </c>
      <c r="H36" s="6"/>
      <c r="I36" s="5">
        <v>242</v>
      </c>
      <c r="J36" s="6"/>
    </row>
    <row r="37" spans="1:10" ht="19.95" customHeight="1" x14ac:dyDescent="0.2">
      <c r="A37" s="2" t="s">
        <v>166</v>
      </c>
      <c r="B37" s="2" t="s">
        <v>207</v>
      </c>
      <c r="C37" s="5">
        <v>201</v>
      </c>
      <c r="D37" s="6">
        <f>SUM(D32,D33,D34,D35,D36)</f>
        <v>0</v>
      </c>
      <c r="E37" s="5">
        <v>215</v>
      </c>
      <c r="F37" s="6">
        <f>SUM(F32,F33,F34,F35,F36)</f>
        <v>0</v>
      </c>
      <c r="G37" s="5">
        <v>229</v>
      </c>
      <c r="H37" s="6">
        <f>SUM(H32,H33,H34,H35,H36)</f>
        <v>0</v>
      </c>
      <c r="I37" s="5">
        <v>243</v>
      </c>
      <c r="J37" s="6">
        <f>SUM(J32,J33,J34,J35,J36)</f>
        <v>0</v>
      </c>
    </row>
    <row r="38" spans="1:10" ht="19.95" customHeight="1" x14ac:dyDescent="0.2">
      <c r="A38" s="2" t="s">
        <v>168</v>
      </c>
      <c r="B38" s="2" t="s">
        <v>215</v>
      </c>
      <c r="C38" s="5">
        <v>202</v>
      </c>
      <c r="D38" s="6">
        <f>D31-D37</f>
        <v>0</v>
      </c>
      <c r="E38" s="5">
        <v>216</v>
      </c>
      <c r="F38" s="6">
        <f>F31-F37</f>
        <v>0</v>
      </c>
      <c r="G38" s="5">
        <v>230</v>
      </c>
      <c r="H38" s="6">
        <f>H31-H37</f>
        <v>0</v>
      </c>
      <c r="I38" s="5">
        <v>244</v>
      </c>
      <c r="J38" s="6">
        <f>J31-J37</f>
        <v>0</v>
      </c>
    </row>
    <row r="39" spans="1:10" ht="19.95" customHeight="1" x14ac:dyDescent="0.2">
      <c r="A39" s="2" t="s">
        <v>170</v>
      </c>
      <c r="B39" s="2" t="s">
        <v>209</v>
      </c>
      <c r="C39" s="5">
        <v>203</v>
      </c>
      <c r="D39" s="6"/>
      <c r="E39" s="5">
        <v>217</v>
      </c>
      <c r="F39" s="6"/>
      <c r="G39" s="5">
        <v>231</v>
      </c>
      <c r="H39" s="6"/>
      <c r="I39" s="5">
        <v>245</v>
      </c>
      <c r="J39" s="6"/>
    </row>
    <row r="40" spans="1:10" ht="10.050000000000001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ht="19.95" customHeight="1" x14ac:dyDescent="0.2">
      <c r="A41" s="49" t="s">
        <v>109</v>
      </c>
      <c r="B41" s="49" t="s">
        <v>216</v>
      </c>
      <c r="C41" s="49"/>
      <c r="D41" s="49"/>
      <c r="E41" s="49"/>
      <c r="F41" s="49"/>
      <c r="G41" s="49"/>
      <c r="H41" s="49"/>
      <c r="I41" s="49"/>
      <c r="J41" s="49"/>
    </row>
    <row r="42" spans="1:10" ht="19.95" customHeight="1" x14ac:dyDescent="0.2">
      <c r="A42" s="49"/>
      <c r="B42" s="7" t="s">
        <v>217</v>
      </c>
      <c r="C42" s="49" t="s">
        <v>218</v>
      </c>
      <c r="D42" s="49"/>
      <c r="E42" s="49" t="s">
        <v>219</v>
      </c>
      <c r="F42" s="49"/>
      <c r="G42" s="49" t="s">
        <v>220</v>
      </c>
      <c r="H42" s="49"/>
      <c r="I42" s="49" t="s">
        <v>214</v>
      </c>
      <c r="J42" s="49"/>
    </row>
    <row r="43" spans="1:10" ht="19.95" customHeight="1" x14ac:dyDescent="0.2">
      <c r="A43" s="49" t="s">
        <v>221</v>
      </c>
      <c r="B43" s="49"/>
      <c r="C43" s="49"/>
      <c r="D43" s="49"/>
      <c r="E43" s="49"/>
      <c r="F43" s="49"/>
      <c r="G43" s="49"/>
      <c r="H43" s="49"/>
      <c r="I43" s="49"/>
      <c r="J43" s="49"/>
    </row>
    <row r="44" spans="1:10" ht="19.95" customHeight="1" x14ac:dyDescent="0.2">
      <c r="A44" s="2" t="s">
        <v>111</v>
      </c>
      <c r="B44" s="2" t="s">
        <v>222</v>
      </c>
      <c r="C44" s="5">
        <v>246</v>
      </c>
      <c r="D44" s="6"/>
      <c r="E44" s="5">
        <v>248</v>
      </c>
      <c r="F44" s="6"/>
      <c r="G44" s="5">
        <v>250</v>
      </c>
      <c r="H44" s="6"/>
      <c r="I44" s="5">
        <v>252</v>
      </c>
      <c r="J44" s="6"/>
    </row>
    <row r="45" spans="1:10" ht="19.95" customHeight="1" x14ac:dyDescent="0.2">
      <c r="A45" s="2" t="s">
        <v>113</v>
      </c>
      <c r="B45" s="2" t="s">
        <v>223</v>
      </c>
      <c r="C45" s="5">
        <v>247</v>
      </c>
      <c r="D45" s="6"/>
      <c r="E45" s="5">
        <v>249</v>
      </c>
      <c r="F45" s="6"/>
      <c r="G45" s="5">
        <v>251</v>
      </c>
      <c r="H45" s="6"/>
      <c r="I45" s="5">
        <v>253</v>
      </c>
      <c r="J45" s="6"/>
    </row>
    <row r="46" spans="1:10" ht="19.95" customHeight="1" x14ac:dyDescent="0.2">
      <c r="A46" s="49" t="s">
        <v>224</v>
      </c>
      <c r="B46" s="49"/>
      <c r="C46" s="49"/>
      <c r="D46" s="49"/>
      <c r="E46" s="49"/>
      <c r="F46" s="49"/>
      <c r="G46" s="49"/>
      <c r="H46" s="49"/>
      <c r="I46" s="49"/>
      <c r="J46" s="49"/>
    </row>
    <row r="47" spans="1:10" ht="19.95" customHeight="1" x14ac:dyDescent="0.2">
      <c r="A47" s="2" t="s">
        <v>115</v>
      </c>
      <c r="B47" s="2" t="s">
        <v>222</v>
      </c>
      <c r="C47" s="5">
        <v>254</v>
      </c>
      <c r="D47" s="6"/>
      <c r="E47" s="5">
        <v>256</v>
      </c>
      <c r="F47" s="6"/>
      <c r="G47" s="5">
        <v>258</v>
      </c>
      <c r="H47" s="6"/>
      <c r="I47" s="5">
        <v>260</v>
      </c>
      <c r="J47" s="6"/>
    </row>
    <row r="48" spans="1:10" ht="19.95" customHeight="1" x14ac:dyDescent="0.2">
      <c r="A48" s="2" t="s">
        <v>117</v>
      </c>
      <c r="B48" s="2" t="s">
        <v>225</v>
      </c>
      <c r="C48" s="5">
        <v>255</v>
      </c>
      <c r="D48" s="6"/>
      <c r="E48" s="5">
        <v>257</v>
      </c>
      <c r="F48" s="6"/>
      <c r="G48" s="5">
        <v>259</v>
      </c>
      <c r="H48" s="6"/>
      <c r="I48" s="5">
        <v>261</v>
      </c>
      <c r="J48" s="6"/>
    </row>
    <row r="49" s="9" customFormat="1" ht="7.95" customHeigh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9" customFormat="1" x14ac:dyDescent="0.2"/>
    <row r="71" s="9" customFormat="1" x14ac:dyDescent="0.2"/>
    <row r="72" s="9" customFormat="1" x14ac:dyDescent="0.2"/>
    <row r="73" s="9" customFormat="1" x14ac:dyDescent="0.2"/>
    <row r="74" s="9" customFormat="1" x14ac:dyDescent="0.2"/>
    <row r="75" s="9" customFormat="1" x14ac:dyDescent="0.2"/>
    <row r="76" s="9" customFormat="1" x14ac:dyDescent="0.2"/>
    <row r="77" s="9" customFormat="1" x14ac:dyDescent="0.2"/>
    <row r="78" s="9" customFormat="1" x14ac:dyDescent="0.2"/>
    <row r="79" s="9" customFormat="1" x14ac:dyDescent="0.2"/>
    <row r="80" s="9" customFormat="1" x14ac:dyDescent="0.2"/>
    <row r="81" s="9" customFormat="1" x14ac:dyDescent="0.2"/>
    <row r="82" s="9" customFormat="1" x14ac:dyDescent="0.2"/>
    <row r="83" s="9" customFormat="1" x14ac:dyDescent="0.2"/>
    <row r="84" s="9" customFormat="1" x14ac:dyDescent="0.2"/>
    <row r="85" s="9" customFormat="1" x14ac:dyDescent="0.2"/>
    <row r="86" s="9" customFormat="1" x14ac:dyDescent="0.2"/>
    <row r="87" s="9" customFormat="1" x14ac:dyDescent="0.2"/>
    <row r="88" s="9" customFormat="1" x14ac:dyDescent="0.2"/>
    <row r="89" s="9" customFormat="1" x14ac:dyDescent="0.2"/>
    <row r="90" s="9" customFormat="1" x14ac:dyDescent="0.2"/>
    <row r="91" s="9" customFormat="1" x14ac:dyDescent="0.2"/>
    <row r="92" s="9" customFormat="1" x14ac:dyDescent="0.2"/>
    <row r="93" s="9" customFormat="1" x14ac:dyDescent="0.2"/>
    <row r="94" s="9" customFormat="1" x14ac:dyDescent="0.2"/>
    <row r="95" s="9" customFormat="1" x14ac:dyDescent="0.2"/>
    <row r="96" s="9" customFormat="1" x14ac:dyDescent="0.2"/>
    <row r="97" s="9" customFormat="1" x14ac:dyDescent="0.2"/>
    <row r="98" s="9" customFormat="1" x14ac:dyDescent="0.2"/>
    <row r="99" s="9" customFormat="1" x14ac:dyDescent="0.2"/>
    <row r="100" s="9" customFormat="1" x14ac:dyDescent="0.2"/>
    <row r="101" s="9" customFormat="1" x14ac:dyDescent="0.2"/>
    <row r="102" s="9" customFormat="1" x14ac:dyDescent="0.2"/>
    <row r="103" s="9" customFormat="1" x14ac:dyDescent="0.2"/>
    <row r="104" s="9" customFormat="1" x14ac:dyDescent="0.2"/>
    <row r="105" s="9" customFormat="1" x14ac:dyDescent="0.2"/>
    <row r="106" s="9" customFormat="1" x14ac:dyDescent="0.2"/>
    <row r="107" s="9" customFormat="1" x14ac:dyDescent="0.2"/>
    <row r="108" s="9" customFormat="1" x14ac:dyDescent="0.2"/>
    <row r="109" s="9" customFormat="1" x14ac:dyDescent="0.2"/>
    <row r="110" s="9" customFormat="1" x14ac:dyDescent="0.2"/>
    <row r="111" s="9" customFormat="1" x14ac:dyDescent="0.2"/>
    <row r="112" s="9" customFormat="1" x14ac:dyDescent="0.2"/>
    <row r="113" s="9" customFormat="1" x14ac:dyDescent="0.2"/>
    <row r="114" s="9" customFormat="1" x14ac:dyDescent="0.2"/>
    <row r="115" s="9" customFormat="1" x14ac:dyDescent="0.2"/>
    <row r="116" s="9" customFormat="1" x14ac:dyDescent="0.2"/>
    <row r="117" s="9" customFormat="1" x14ac:dyDescent="0.2"/>
    <row r="118" s="9" customFormat="1" x14ac:dyDescent="0.2"/>
    <row r="119" s="9" customFormat="1" x14ac:dyDescent="0.2"/>
    <row r="120" s="9" customFormat="1" x14ac:dyDescent="0.2"/>
    <row r="121" s="9" customFormat="1" x14ac:dyDescent="0.2"/>
    <row r="122" s="9" customFormat="1" x14ac:dyDescent="0.2"/>
    <row r="123" s="9" customFormat="1" x14ac:dyDescent="0.2"/>
    <row r="124" s="9" customFormat="1" x14ac:dyDescent="0.2"/>
    <row r="125" s="9" customFormat="1" x14ac:dyDescent="0.2"/>
    <row r="126" s="9" customFormat="1" x14ac:dyDescent="0.2"/>
    <row r="127" s="9" customFormat="1" x14ac:dyDescent="0.2"/>
    <row r="128" s="9" customFormat="1" x14ac:dyDescent="0.2"/>
    <row r="129" s="9" customFormat="1" x14ac:dyDescent="0.2"/>
    <row r="130" s="9" customFormat="1" x14ac:dyDescent="0.2"/>
    <row r="131" s="9" customFormat="1" x14ac:dyDescent="0.2"/>
    <row r="132" s="9" customFormat="1" x14ac:dyDescent="0.2"/>
    <row r="133" s="9" customFormat="1" x14ac:dyDescent="0.2"/>
    <row r="134" s="9" customFormat="1" x14ac:dyDescent="0.2"/>
    <row r="135" s="9" customFormat="1" x14ac:dyDescent="0.2"/>
    <row r="136" s="9" customFormat="1" x14ac:dyDescent="0.2"/>
    <row r="137" s="9" customFormat="1" x14ac:dyDescent="0.2"/>
    <row r="138" s="9" customFormat="1" x14ac:dyDescent="0.2"/>
    <row r="139" s="9" customFormat="1" x14ac:dyDescent="0.2"/>
    <row r="140" s="9" customFormat="1" x14ac:dyDescent="0.2"/>
    <row r="141" s="9" customFormat="1" x14ac:dyDescent="0.2"/>
    <row r="142" s="9" customFormat="1" x14ac:dyDescent="0.2"/>
    <row r="143" s="9" customFormat="1" x14ac:dyDescent="0.2"/>
    <row r="144" s="9" customFormat="1" x14ac:dyDescent="0.2"/>
    <row r="145" s="9" customFormat="1" x14ac:dyDescent="0.2"/>
    <row r="146" s="9" customFormat="1" x14ac:dyDescent="0.2"/>
    <row r="147" s="9" customFormat="1" x14ac:dyDescent="0.2"/>
    <row r="148" s="9" customFormat="1" x14ac:dyDescent="0.2"/>
    <row r="149" s="9" customFormat="1" x14ac:dyDescent="0.2"/>
    <row r="150" s="9" customFormat="1" x14ac:dyDescent="0.2"/>
    <row r="151" s="9" customFormat="1" x14ac:dyDescent="0.2"/>
    <row r="152" s="9" customFormat="1" x14ac:dyDescent="0.2"/>
    <row r="153" s="9" customFormat="1" x14ac:dyDescent="0.2"/>
    <row r="154" s="9" customFormat="1" x14ac:dyDescent="0.2"/>
    <row r="155" s="9" customFormat="1" x14ac:dyDescent="0.2"/>
    <row r="156" s="9" customFormat="1" x14ac:dyDescent="0.2"/>
    <row r="157" s="9" customFormat="1" x14ac:dyDescent="0.2"/>
    <row r="158" s="9" customFormat="1" x14ac:dyDescent="0.2"/>
    <row r="159" s="9" customFormat="1" x14ac:dyDescent="0.2"/>
    <row r="160" s="9" customFormat="1" x14ac:dyDescent="0.2"/>
    <row r="161" s="9" customFormat="1" x14ac:dyDescent="0.2"/>
    <row r="162" s="9" customFormat="1" x14ac:dyDescent="0.2"/>
    <row r="163" s="9" customFormat="1" x14ac:dyDescent="0.2"/>
    <row r="164" s="9" customFormat="1" x14ac:dyDescent="0.2"/>
    <row r="165" s="9" customFormat="1" x14ac:dyDescent="0.2"/>
    <row r="166" s="9" customFormat="1" x14ac:dyDescent="0.2"/>
    <row r="167" s="9" customFormat="1" x14ac:dyDescent="0.2"/>
    <row r="168" s="9" customFormat="1" x14ac:dyDescent="0.2"/>
    <row r="169" s="9" customFormat="1" x14ac:dyDescent="0.2"/>
    <row r="170" s="9" customFormat="1" x14ac:dyDescent="0.2"/>
    <row r="171" s="9" customFormat="1" x14ac:dyDescent="0.2"/>
    <row r="172" s="9" customFormat="1" x14ac:dyDescent="0.2"/>
    <row r="173" s="9" customFormat="1" x14ac:dyDescent="0.2"/>
    <row r="174" s="9" customFormat="1" x14ac:dyDescent="0.2"/>
    <row r="175" s="9" customFormat="1" x14ac:dyDescent="0.2"/>
    <row r="176" s="9" customFormat="1" x14ac:dyDescent="0.2"/>
    <row r="177" s="9" customFormat="1" x14ac:dyDescent="0.2"/>
    <row r="178" s="9" customFormat="1" x14ac:dyDescent="0.2"/>
    <row r="179" s="9" customFormat="1" x14ac:dyDescent="0.2"/>
    <row r="180" s="9" customFormat="1" x14ac:dyDescent="0.2"/>
    <row r="181" s="9" customFormat="1" x14ac:dyDescent="0.2"/>
    <row r="182" s="9" customFormat="1" x14ac:dyDescent="0.2"/>
    <row r="183" s="9" customFormat="1" x14ac:dyDescent="0.2"/>
    <row r="184" s="9" customFormat="1" x14ac:dyDescent="0.2"/>
    <row r="185" s="9" customFormat="1" x14ac:dyDescent="0.2"/>
    <row r="186" s="9" customFormat="1" x14ac:dyDescent="0.2"/>
    <row r="187" s="9" customFormat="1" x14ac:dyDescent="0.2"/>
    <row r="188" s="9" customFormat="1" x14ac:dyDescent="0.2"/>
    <row r="189" s="9" customFormat="1" x14ac:dyDescent="0.2"/>
    <row r="190" s="9" customFormat="1" x14ac:dyDescent="0.2"/>
    <row r="191" s="9" customFormat="1" x14ac:dyDescent="0.2"/>
    <row r="192" s="9" customFormat="1" x14ac:dyDescent="0.2"/>
    <row r="193" s="9" customFormat="1" x14ac:dyDescent="0.2"/>
    <row r="194" s="9" customFormat="1" x14ac:dyDescent="0.2"/>
    <row r="195" s="9" customFormat="1" x14ac:dyDescent="0.2"/>
    <row r="196" s="9" customFormat="1" x14ac:dyDescent="0.2"/>
    <row r="197" s="9" customFormat="1" x14ac:dyDescent="0.2"/>
    <row r="198" s="9" customFormat="1" x14ac:dyDescent="0.2"/>
    <row r="199" s="9" customFormat="1" x14ac:dyDescent="0.2"/>
    <row r="200" s="9" customFormat="1" x14ac:dyDescent="0.2"/>
    <row r="201" s="9" customFormat="1" x14ac:dyDescent="0.2"/>
    <row r="202" s="9" customFormat="1" x14ac:dyDescent="0.2"/>
    <row r="203" s="9" customFormat="1" x14ac:dyDescent="0.2"/>
    <row r="204" s="9" customFormat="1" x14ac:dyDescent="0.2"/>
    <row r="205" s="9" customFormat="1" x14ac:dyDescent="0.2"/>
    <row r="206" s="9" customFormat="1" x14ac:dyDescent="0.2"/>
    <row r="207" s="9" customFormat="1" x14ac:dyDescent="0.2"/>
    <row r="208" s="9" customFormat="1" x14ac:dyDescent="0.2"/>
    <row r="209" s="9" customFormat="1" x14ac:dyDescent="0.2"/>
    <row r="210" s="9" customFormat="1" x14ac:dyDescent="0.2"/>
    <row r="211" s="9" customFormat="1" x14ac:dyDescent="0.2"/>
    <row r="212" s="9" customFormat="1" x14ac:dyDescent="0.2"/>
    <row r="213" s="9" customFormat="1" x14ac:dyDescent="0.2"/>
    <row r="214" s="9" customFormat="1" x14ac:dyDescent="0.2"/>
    <row r="215" s="9" customFormat="1" x14ac:dyDescent="0.2"/>
    <row r="216" s="9" customFormat="1" x14ac:dyDescent="0.2"/>
    <row r="217" s="9" customFormat="1" x14ac:dyDescent="0.2"/>
    <row r="218" s="9" customFormat="1" x14ac:dyDescent="0.2"/>
    <row r="219" s="9" customFormat="1" x14ac:dyDescent="0.2"/>
    <row r="220" s="9" customFormat="1" x14ac:dyDescent="0.2"/>
    <row r="221" s="9" customFormat="1" x14ac:dyDescent="0.2"/>
    <row r="222" s="9" customFormat="1" x14ac:dyDescent="0.2"/>
    <row r="223" s="9" customFormat="1" x14ac:dyDescent="0.2"/>
    <row r="224" s="9" customFormat="1" x14ac:dyDescent="0.2"/>
    <row r="225" s="9" customFormat="1" x14ac:dyDescent="0.2"/>
    <row r="226" s="9" customFormat="1" x14ac:dyDescent="0.2"/>
    <row r="227" s="9" customFormat="1" x14ac:dyDescent="0.2"/>
    <row r="228" s="9" customFormat="1" x14ac:dyDescent="0.2"/>
    <row r="229" s="9" customFormat="1" x14ac:dyDescent="0.2"/>
    <row r="230" s="9" customFormat="1" x14ac:dyDescent="0.2"/>
    <row r="231" s="9" customFormat="1" x14ac:dyDescent="0.2"/>
    <row r="232" s="9" customFormat="1" x14ac:dyDescent="0.2"/>
    <row r="233" s="9" customFormat="1" x14ac:dyDescent="0.2"/>
    <row r="234" s="9" customFormat="1" x14ac:dyDescent="0.2"/>
    <row r="235" s="9" customFormat="1" x14ac:dyDescent="0.2"/>
    <row r="236" s="9" customFormat="1" x14ac:dyDescent="0.2"/>
    <row r="237" s="9" customFormat="1" x14ac:dyDescent="0.2"/>
    <row r="238" s="9" customFormat="1" x14ac:dyDescent="0.2"/>
    <row r="239" s="9" customFormat="1" x14ac:dyDescent="0.2"/>
    <row r="240" s="9" customFormat="1" x14ac:dyDescent="0.2"/>
    <row r="241" s="9" customFormat="1" x14ac:dyDescent="0.2"/>
    <row r="242" s="9" customFormat="1" x14ac:dyDescent="0.2"/>
    <row r="243" s="9" customFormat="1" x14ac:dyDescent="0.2"/>
    <row r="244" s="9" customFormat="1" x14ac:dyDescent="0.2"/>
    <row r="245" s="9" customFormat="1" x14ac:dyDescent="0.2"/>
    <row r="246" s="9" customFormat="1" x14ac:dyDescent="0.2"/>
    <row r="247" s="9" customFormat="1" x14ac:dyDescent="0.2"/>
    <row r="248" s="9" customFormat="1" x14ac:dyDescent="0.2"/>
    <row r="249" s="9" customFormat="1" x14ac:dyDescent="0.2"/>
    <row r="250" s="9" customFormat="1" x14ac:dyDescent="0.2"/>
    <row r="251" s="9" customFormat="1" x14ac:dyDescent="0.2"/>
    <row r="252" s="9" customFormat="1" x14ac:dyDescent="0.2"/>
    <row r="253" s="9" customFormat="1" x14ac:dyDescent="0.2"/>
    <row r="254" s="9" customFormat="1" x14ac:dyDescent="0.2"/>
    <row r="255" s="9" customFormat="1" x14ac:dyDescent="0.2"/>
    <row r="256" s="9" customFormat="1" x14ac:dyDescent="0.2"/>
    <row r="257" s="9" customFormat="1" x14ac:dyDescent="0.2"/>
    <row r="258" s="9" customFormat="1" x14ac:dyDescent="0.2"/>
    <row r="259" s="9" customFormat="1" x14ac:dyDescent="0.2"/>
    <row r="260" s="9" customFormat="1" x14ac:dyDescent="0.2"/>
    <row r="261" s="9" customFormat="1" x14ac:dyDescent="0.2"/>
    <row r="262" s="9" customFormat="1" x14ac:dyDescent="0.2"/>
    <row r="263" s="9" customFormat="1" x14ac:dyDescent="0.2"/>
    <row r="264" s="9" customFormat="1" x14ac:dyDescent="0.2"/>
    <row r="265" s="9" customFormat="1" x14ac:dyDescent="0.2"/>
    <row r="266" s="9" customFormat="1" x14ac:dyDescent="0.2"/>
    <row r="267" s="9" customFormat="1" x14ac:dyDescent="0.2"/>
    <row r="268" s="9" customFormat="1" x14ac:dyDescent="0.2"/>
    <row r="269" s="9" customFormat="1" x14ac:dyDescent="0.2"/>
    <row r="270" s="9" customFormat="1" x14ac:dyDescent="0.2"/>
    <row r="271" s="9" customFormat="1" x14ac:dyDescent="0.2"/>
    <row r="272" s="9" customFormat="1" x14ac:dyDescent="0.2"/>
    <row r="273" s="9" customFormat="1" x14ac:dyDescent="0.2"/>
    <row r="274" s="9" customFormat="1" x14ac:dyDescent="0.2"/>
    <row r="275" s="9" customFormat="1" x14ac:dyDescent="0.2"/>
    <row r="276" s="9" customFormat="1" x14ac:dyDescent="0.2"/>
    <row r="277" s="9" customFormat="1" x14ac:dyDescent="0.2"/>
    <row r="278" s="9" customFormat="1" x14ac:dyDescent="0.2"/>
    <row r="279" s="9" customFormat="1" x14ac:dyDescent="0.2"/>
    <row r="280" s="9" customFormat="1" x14ac:dyDescent="0.2"/>
    <row r="281" s="9" customFormat="1" x14ac:dyDescent="0.2"/>
    <row r="282" s="9" customFormat="1" x14ac:dyDescent="0.2"/>
    <row r="283" s="9" customFormat="1" x14ac:dyDescent="0.2"/>
    <row r="284" s="9" customFormat="1" x14ac:dyDescent="0.2"/>
    <row r="285" s="9" customFormat="1" x14ac:dyDescent="0.2"/>
    <row r="286" s="9" customFormat="1" x14ac:dyDescent="0.2"/>
    <row r="287" s="9" customFormat="1" x14ac:dyDescent="0.2"/>
    <row r="288" s="9" customFormat="1" x14ac:dyDescent="0.2"/>
    <row r="289" s="9" customFormat="1" x14ac:dyDescent="0.2"/>
    <row r="290" s="9" customFormat="1" x14ac:dyDescent="0.2"/>
    <row r="291" s="9" customFormat="1" x14ac:dyDescent="0.2"/>
    <row r="292" s="9" customFormat="1" x14ac:dyDescent="0.2"/>
    <row r="293" s="9" customFormat="1" x14ac:dyDescent="0.2"/>
    <row r="294" s="9" customFormat="1" x14ac:dyDescent="0.2"/>
    <row r="295" s="9" customFormat="1" x14ac:dyDescent="0.2"/>
    <row r="296" s="9" customFormat="1" x14ac:dyDescent="0.2"/>
    <row r="297" s="9" customFormat="1" x14ac:dyDescent="0.2"/>
    <row r="298" s="9" customFormat="1" x14ac:dyDescent="0.2"/>
    <row r="299" s="9" customFormat="1" x14ac:dyDescent="0.2"/>
    <row r="300" s="9" customFormat="1" x14ac:dyDescent="0.2"/>
    <row r="301" s="9" customFormat="1" x14ac:dyDescent="0.2"/>
    <row r="302" s="9" customFormat="1" x14ac:dyDescent="0.2"/>
    <row r="303" s="9" customFormat="1" x14ac:dyDescent="0.2"/>
    <row r="304" s="9" customFormat="1" x14ac:dyDescent="0.2"/>
    <row r="305" s="9" customFormat="1" x14ac:dyDescent="0.2"/>
    <row r="306" s="9" customFormat="1" x14ac:dyDescent="0.2"/>
    <row r="307" s="9" customFormat="1" x14ac:dyDescent="0.2"/>
    <row r="308" s="9" customFormat="1" x14ac:dyDescent="0.2"/>
    <row r="309" s="9" customFormat="1" x14ac:dyDescent="0.2"/>
    <row r="310" s="9" customFormat="1" x14ac:dyDescent="0.2"/>
    <row r="311" s="9" customFormat="1" x14ac:dyDescent="0.2"/>
    <row r="312" s="9" customFormat="1" x14ac:dyDescent="0.2"/>
    <row r="313" s="9" customFormat="1" x14ac:dyDescent="0.2"/>
    <row r="314" s="9" customFormat="1" x14ac:dyDescent="0.2"/>
    <row r="315" s="9" customFormat="1" x14ac:dyDescent="0.2"/>
    <row r="316" s="9" customFormat="1" x14ac:dyDescent="0.2"/>
    <row r="317" s="9" customFormat="1" x14ac:dyDescent="0.2"/>
    <row r="318" s="9" customFormat="1" x14ac:dyDescent="0.2"/>
    <row r="319" s="9" customFormat="1" x14ac:dyDescent="0.2"/>
    <row r="320" s="9" customFormat="1" x14ac:dyDescent="0.2"/>
    <row r="321" s="9" customFormat="1" x14ac:dyDescent="0.2"/>
    <row r="322" s="9" customFormat="1" x14ac:dyDescent="0.2"/>
    <row r="323" s="9" customFormat="1" x14ac:dyDescent="0.2"/>
    <row r="324" s="9" customFormat="1" x14ac:dyDescent="0.2"/>
    <row r="325" s="9" customFormat="1" x14ac:dyDescent="0.2"/>
    <row r="326" s="9" customFormat="1" x14ac:dyDescent="0.2"/>
    <row r="327" s="9" customFormat="1" x14ac:dyDescent="0.2"/>
    <row r="328" s="9" customFormat="1" x14ac:dyDescent="0.2"/>
    <row r="329" s="9" customFormat="1" x14ac:dyDescent="0.2"/>
    <row r="330" s="9" customFormat="1" x14ac:dyDescent="0.2"/>
    <row r="331" s="9" customFormat="1" x14ac:dyDescent="0.2"/>
    <row r="332" s="9" customFormat="1" x14ac:dyDescent="0.2"/>
    <row r="333" s="9" customFormat="1" x14ac:dyDescent="0.2"/>
    <row r="334" s="9" customFormat="1" x14ac:dyDescent="0.2"/>
    <row r="335" s="9" customFormat="1" x14ac:dyDescent="0.2"/>
    <row r="336" s="9" customFormat="1" x14ac:dyDescent="0.2"/>
    <row r="337" s="9" customFormat="1" x14ac:dyDescent="0.2"/>
    <row r="338" s="9" customFormat="1" x14ac:dyDescent="0.2"/>
    <row r="339" s="9" customFormat="1" x14ac:dyDescent="0.2"/>
    <row r="340" s="9" customFormat="1" x14ac:dyDescent="0.2"/>
    <row r="341" s="9" customFormat="1" x14ac:dyDescent="0.2"/>
    <row r="342" s="9" customFormat="1" x14ac:dyDescent="0.2"/>
    <row r="343" s="9" customFormat="1" x14ac:dyDescent="0.2"/>
    <row r="344" s="9" customFormat="1" x14ac:dyDescent="0.2"/>
    <row r="345" s="9" customFormat="1" x14ac:dyDescent="0.2"/>
    <row r="346" s="9" customFormat="1" x14ac:dyDescent="0.2"/>
    <row r="347" s="9" customFormat="1" x14ac:dyDescent="0.2"/>
    <row r="348" s="9" customFormat="1" x14ac:dyDescent="0.2"/>
    <row r="349" s="9" customFormat="1" x14ac:dyDescent="0.2"/>
    <row r="350" s="9" customFormat="1" x14ac:dyDescent="0.2"/>
    <row r="351" s="9" customFormat="1" x14ac:dyDescent="0.2"/>
    <row r="352" s="9" customFormat="1" x14ac:dyDescent="0.2"/>
    <row r="353" s="9" customFormat="1" x14ac:dyDescent="0.2"/>
    <row r="354" s="9" customFormat="1" x14ac:dyDescent="0.2"/>
    <row r="355" s="9" customFormat="1" x14ac:dyDescent="0.2"/>
    <row r="356" s="9" customFormat="1" x14ac:dyDescent="0.2"/>
    <row r="357" s="9" customFormat="1" x14ac:dyDescent="0.2"/>
    <row r="358" s="9" customFormat="1" x14ac:dyDescent="0.2"/>
    <row r="359" s="9" customFormat="1" x14ac:dyDescent="0.2"/>
    <row r="360" s="9" customFormat="1" x14ac:dyDescent="0.2"/>
    <row r="361" s="9" customFormat="1" x14ac:dyDescent="0.2"/>
    <row r="362" s="9" customFormat="1" x14ac:dyDescent="0.2"/>
    <row r="363" s="9" customFormat="1" x14ac:dyDescent="0.2"/>
    <row r="364" s="9" customFormat="1" x14ac:dyDescent="0.2"/>
    <row r="365" s="9" customFormat="1" x14ac:dyDescent="0.2"/>
    <row r="366" s="9" customFormat="1" x14ac:dyDescent="0.2"/>
    <row r="367" s="9" customFormat="1" x14ac:dyDescent="0.2"/>
    <row r="368" s="9" customFormat="1" x14ac:dyDescent="0.2"/>
    <row r="369" s="9" customFormat="1" x14ac:dyDescent="0.2"/>
    <row r="370" s="9" customFormat="1" x14ac:dyDescent="0.2"/>
    <row r="371" s="9" customFormat="1" x14ac:dyDescent="0.2"/>
    <row r="372" s="9" customFormat="1" x14ac:dyDescent="0.2"/>
    <row r="373" s="9" customFormat="1" x14ac:dyDescent="0.2"/>
    <row r="374" s="9" customFormat="1" x14ac:dyDescent="0.2"/>
    <row r="375" s="9" customFormat="1" x14ac:dyDescent="0.2"/>
    <row r="376" s="9" customFormat="1" x14ac:dyDescent="0.2"/>
    <row r="377" s="9" customFormat="1" x14ac:dyDescent="0.2"/>
    <row r="378" s="9" customFormat="1" x14ac:dyDescent="0.2"/>
    <row r="379" s="9" customFormat="1" x14ac:dyDescent="0.2"/>
    <row r="380" s="9" customFormat="1" x14ac:dyDescent="0.2"/>
    <row r="381" s="9" customFormat="1" x14ac:dyDescent="0.2"/>
    <row r="382" s="9" customFormat="1" x14ac:dyDescent="0.2"/>
    <row r="383" s="9" customFormat="1" x14ac:dyDescent="0.2"/>
    <row r="384" s="9" customFormat="1" x14ac:dyDescent="0.2"/>
    <row r="385" s="9" customFormat="1" x14ac:dyDescent="0.2"/>
    <row r="386" s="9" customFormat="1" x14ac:dyDescent="0.2"/>
    <row r="387" s="9" customFormat="1" x14ac:dyDescent="0.2"/>
    <row r="388" s="9" customFormat="1" x14ac:dyDescent="0.2"/>
    <row r="389" s="9" customFormat="1" x14ac:dyDescent="0.2"/>
    <row r="390" s="9" customFormat="1" x14ac:dyDescent="0.2"/>
    <row r="391" s="9" customFormat="1" x14ac:dyDescent="0.2"/>
    <row r="392" s="9" customFormat="1" x14ac:dyDescent="0.2"/>
    <row r="393" s="9" customFormat="1" x14ac:dyDescent="0.2"/>
    <row r="394" s="9" customFormat="1" x14ac:dyDescent="0.2"/>
    <row r="395" s="9" customFormat="1" x14ac:dyDescent="0.2"/>
    <row r="396" s="9" customFormat="1" x14ac:dyDescent="0.2"/>
    <row r="397" s="9" customFormat="1" x14ac:dyDescent="0.2"/>
    <row r="398" s="9" customFormat="1" x14ac:dyDescent="0.2"/>
    <row r="399" s="9" customFormat="1" x14ac:dyDescent="0.2"/>
    <row r="400" s="9" customFormat="1" x14ac:dyDescent="0.2"/>
    <row r="401" s="9" customFormat="1" x14ac:dyDescent="0.2"/>
    <row r="402" s="9" customFormat="1" x14ac:dyDescent="0.2"/>
    <row r="403" s="9" customFormat="1" x14ac:dyDescent="0.2"/>
    <row r="404" s="9" customFormat="1" x14ac:dyDescent="0.2"/>
    <row r="405" s="9" customFormat="1" x14ac:dyDescent="0.2"/>
    <row r="406" s="9" customFormat="1" x14ac:dyDescent="0.2"/>
    <row r="407" s="9" customFormat="1" x14ac:dyDescent="0.2"/>
    <row r="408" s="9" customFormat="1" x14ac:dyDescent="0.2"/>
    <row r="409" s="9" customFormat="1" x14ac:dyDescent="0.2"/>
    <row r="410" s="9" customFormat="1" x14ac:dyDescent="0.2"/>
    <row r="411" s="9" customFormat="1" x14ac:dyDescent="0.2"/>
    <row r="412" s="9" customFormat="1" x14ac:dyDescent="0.2"/>
    <row r="413" s="9" customFormat="1" x14ac:dyDescent="0.2"/>
    <row r="414" s="9" customFormat="1" x14ac:dyDescent="0.2"/>
    <row r="415" s="9" customFormat="1" x14ac:dyDescent="0.2"/>
    <row r="416" s="9" customFormat="1" x14ac:dyDescent="0.2"/>
    <row r="417" s="9" customFormat="1" x14ac:dyDescent="0.2"/>
    <row r="418" s="9" customFormat="1" x14ac:dyDescent="0.2"/>
    <row r="419" s="9" customFormat="1" x14ac:dyDescent="0.2"/>
    <row r="420" s="9" customFormat="1" x14ac:dyDescent="0.2"/>
    <row r="421" s="9" customFormat="1" x14ac:dyDescent="0.2"/>
    <row r="422" s="9" customFormat="1" x14ac:dyDescent="0.2"/>
    <row r="423" s="9" customFormat="1" x14ac:dyDescent="0.2"/>
    <row r="424" s="9" customFormat="1" x14ac:dyDescent="0.2"/>
    <row r="425" s="9" customFormat="1" x14ac:dyDescent="0.2"/>
    <row r="426" s="9" customFormat="1" x14ac:dyDescent="0.2"/>
    <row r="427" s="9" customFormat="1" x14ac:dyDescent="0.2"/>
    <row r="428" s="9" customFormat="1" x14ac:dyDescent="0.2"/>
    <row r="429" s="9" customFormat="1" x14ac:dyDescent="0.2"/>
    <row r="430" s="9" customFormat="1" x14ac:dyDescent="0.2"/>
    <row r="431" s="9" customFormat="1" x14ac:dyDescent="0.2"/>
    <row r="432" s="9" customFormat="1" x14ac:dyDescent="0.2"/>
    <row r="433" s="9" customFormat="1" x14ac:dyDescent="0.2"/>
    <row r="434" s="9" customFormat="1" x14ac:dyDescent="0.2"/>
    <row r="435" s="9" customFormat="1" x14ac:dyDescent="0.2"/>
    <row r="436" s="9" customFormat="1" x14ac:dyDescent="0.2"/>
    <row r="437" s="9" customFormat="1" x14ac:dyDescent="0.2"/>
    <row r="438" s="9" customFormat="1" x14ac:dyDescent="0.2"/>
    <row r="439" s="9" customFormat="1" x14ac:dyDescent="0.2"/>
    <row r="440" s="9" customFormat="1" x14ac:dyDescent="0.2"/>
    <row r="441" s="9" customFormat="1" x14ac:dyDescent="0.2"/>
    <row r="442" s="9" customFormat="1" x14ac:dyDescent="0.2"/>
    <row r="443" s="9" customFormat="1" x14ac:dyDescent="0.2"/>
    <row r="444" s="9" customFormat="1" x14ac:dyDescent="0.2"/>
    <row r="445" s="9" customFormat="1" x14ac:dyDescent="0.2"/>
    <row r="446" s="9" customFormat="1" x14ac:dyDescent="0.2"/>
    <row r="447" s="9" customFormat="1" x14ac:dyDescent="0.2"/>
    <row r="448" s="9" customFormat="1" x14ac:dyDescent="0.2"/>
    <row r="449" s="9" customFormat="1" x14ac:dyDescent="0.2"/>
    <row r="450" s="9" customFormat="1" x14ac:dyDescent="0.2"/>
    <row r="451" s="9" customFormat="1" x14ac:dyDescent="0.2"/>
    <row r="452" s="9" customFormat="1" x14ac:dyDescent="0.2"/>
    <row r="453" s="9" customFormat="1" x14ac:dyDescent="0.2"/>
    <row r="454" s="9" customFormat="1" x14ac:dyDescent="0.2"/>
    <row r="455" s="9" customFormat="1" x14ac:dyDescent="0.2"/>
    <row r="456" s="9" customFormat="1" x14ac:dyDescent="0.2"/>
    <row r="457" s="9" customFormat="1" x14ac:dyDescent="0.2"/>
    <row r="458" s="9" customFormat="1" x14ac:dyDescent="0.2"/>
    <row r="459" s="9" customFormat="1" x14ac:dyDescent="0.2"/>
    <row r="460" s="9" customFormat="1" x14ac:dyDescent="0.2"/>
    <row r="461" s="9" customFormat="1" x14ac:dyDescent="0.2"/>
    <row r="462" s="9" customFormat="1" x14ac:dyDescent="0.2"/>
    <row r="463" s="9" customFormat="1" x14ac:dyDescent="0.2"/>
    <row r="464" s="9" customFormat="1" x14ac:dyDescent="0.2"/>
    <row r="465" s="9" customFormat="1" x14ac:dyDescent="0.2"/>
    <row r="466" s="9" customFormat="1" x14ac:dyDescent="0.2"/>
    <row r="467" s="9" customFormat="1" x14ac:dyDescent="0.2"/>
    <row r="468" s="9" customFormat="1" x14ac:dyDescent="0.2"/>
    <row r="469" s="9" customFormat="1" x14ac:dyDescent="0.2"/>
    <row r="470" s="9" customFormat="1" x14ac:dyDescent="0.2"/>
    <row r="471" s="9" customFormat="1" x14ac:dyDescent="0.2"/>
    <row r="472" s="9" customFormat="1" x14ac:dyDescent="0.2"/>
    <row r="473" s="9" customFormat="1" x14ac:dyDescent="0.2"/>
    <row r="474" s="9" customFormat="1" x14ac:dyDescent="0.2"/>
    <row r="475" s="9" customFormat="1" x14ac:dyDescent="0.2"/>
    <row r="476" s="9" customFormat="1" x14ac:dyDescent="0.2"/>
    <row r="477" s="9" customFormat="1" x14ac:dyDescent="0.2"/>
    <row r="478" s="9" customFormat="1" x14ac:dyDescent="0.2"/>
    <row r="479" s="9" customFormat="1" x14ac:dyDescent="0.2"/>
    <row r="480" s="9" customFormat="1" x14ac:dyDescent="0.2"/>
    <row r="481" s="9" customFormat="1" x14ac:dyDescent="0.2"/>
    <row r="482" s="9" customFormat="1" x14ac:dyDescent="0.2"/>
    <row r="483" s="9" customFormat="1" x14ac:dyDescent="0.2"/>
    <row r="484" s="9" customFormat="1" x14ac:dyDescent="0.2"/>
    <row r="485" s="9" customFormat="1" x14ac:dyDescent="0.2"/>
    <row r="486" s="9" customFormat="1" x14ac:dyDescent="0.2"/>
    <row r="487" s="9" customFormat="1" x14ac:dyDescent="0.2"/>
    <row r="488" s="9" customFormat="1" x14ac:dyDescent="0.2"/>
    <row r="489" s="9" customFormat="1" x14ac:dyDescent="0.2"/>
    <row r="490" s="9" customFormat="1" x14ac:dyDescent="0.2"/>
    <row r="491" s="9" customFormat="1" x14ac:dyDescent="0.2"/>
    <row r="492" s="9" customFormat="1" x14ac:dyDescent="0.2"/>
    <row r="493" s="9" customFormat="1" x14ac:dyDescent="0.2"/>
    <row r="494" s="9" customFormat="1" x14ac:dyDescent="0.2"/>
    <row r="495" s="9" customFormat="1" x14ac:dyDescent="0.2"/>
    <row r="496" s="9" customFormat="1" x14ac:dyDescent="0.2"/>
    <row r="497" s="9" customFormat="1" x14ac:dyDescent="0.2"/>
    <row r="498" s="9" customFormat="1" x14ac:dyDescent="0.2"/>
    <row r="499" s="9" customFormat="1" x14ac:dyDescent="0.2"/>
    <row r="500" s="9" customFormat="1" x14ac:dyDescent="0.2"/>
    <row r="501" s="9" customFormat="1" x14ac:dyDescent="0.2"/>
    <row r="502" s="9" customFormat="1" x14ac:dyDescent="0.2"/>
    <row r="503" s="9" customFormat="1" x14ac:dyDescent="0.2"/>
    <row r="504" s="9" customFormat="1" x14ac:dyDescent="0.2"/>
    <row r="505" s="9" customFormat="1" x14ac:dyDescent="0.2"/>
    <row r="506" s="9" customFormat="1" x14ac:dyDescent="0.2"/>
    <row r="507" s="9" customFormat="1" x14ac:dyDescent="0.2"/>
    <row r="508" s="9" customFormat="1" x14ac:dyDescent="0.2"/>
    <row r="509" s="9" customFormat="1" x14ac:dyDescent="0.2"/>
    <row r="510" s="9" customFormat="1" x14ac:dyDescent="0.2"/>
    <row r="511" s="9" customFormat="1" x14ac:dyDescent="0.2"/>
    <row r="512" s="9" customFormat="1" x14ac:dyDescent="0.2"/>
    <row r="513" s="9" customFormat="1" x14ac:dyDescent="0.2"/>
    <row r="514" s="9" customFormat="1" x14ac:dyDescent="0.2"/>
    <row r="515" s="9" customFormat="1" x14ac:dyDescent="0.2"/>
    <row r="516" s="9" customFormat="1" x14ac:dyDescent="0.2"/>
    <row r="517" s="9" customFormat="1" x14ac:dyDescent="0.2"/>
    <row r="518" s="9" customFormat="1" x14ac:dyDescent="0.2"/>
    <row r="519" s="9" customFormat="1" x14ac:dyDescent="0.2"/>
    <row r="520" s="9" customFormat="1" x14ac:dyDescent="0.2"/>
    <row r="521" s="9" customFormat="1" x14ac:dyDescent="0.2"/>
    <row r="522" s="9" customFormat="1" x14ac:dyDescent="0.2"/>
    <row r="523" s="9" customFormat="1" x14ac:dyDescent="0.2"/>
    <row r="524" s="9" customFormat="1" x14ac:dyDescent="0.2"/>
    <row r="525" s="9" customFormat="1" x14ac:dyDescent="0.2"/>
    <row r="526" s="9" customFormat="1" x14ac:dyDescent="0.2"/>
    <row r="527" s="9" customFormat="1" x14ac:dyDescent="0.2"/>
    <row r="528" s="9" customFormat="1" x14ac:dyDescent="0.2"/>
    <row r="529" s="9" customFormat="1" x14ac:dyDescent="0.2"/>
    <row r="530" s="9" customFormat="1" x14ac:dyDescent="0.2"/>
    <row r="531" s="9" customFormat="1" x14ac:dyDescent="0.2"/>
    <row r="532" s="9" customFormat="1" x14ac:dyDescent="0.2"/>
    <row r="533" s="9" customFormat="1" x14ac:dyDescent="0.2"/>
    <row r="534" s="9" customFormat="1" x14ac:dyDescent="0.2"/>
    <row r="535" s="9" customFormat="1" x14ac:dyDescent="0.2"/>
    <row r="536" s="9" customFormat="1" x14ac:dyDescent="0.2"/>
    <row r="537" s="9" customFormat="1" x14ac:dyDescent="0.2"/>
    <row r="538" s="9" customFormat="1" x14ac:dyDescent="0.2"/>
    <row r="539" s="9" customFormat="1" x14ac:dyDescent="0.2"/>
    <row r="540" s="9" customFormat="1" x14ac:dyDescent="0.2"/>
    <row r="541" s="9" customFormat="1" x14ac:dyDescent="0.2"/>
    <row r="542" s="9" customFormat="1" x14ac:dyDescent="0.2"/>
    <row r="543" s="9" customFormat="1" x14ac:dyDescent="0.2"/>
    <row r="544" s="9" customFormat="1" x14ac:dyDescent="0.2"/>
    <row r="545" s="9" customFormat="1" x14ac:dyDescent="0.2"/>
    <row r="546" s="9" customFormat="1" x14ac:dyDescent="0.2"/>
    <row r="547" s="9" customFormat="1" x14ac:dyDescent="0.2"/>
    <row r="548" s="9" customFormat="1" x14ac:dyDescent="0.2"/>
    <row r="549" s="9" customFormat="1" x14ac:dyDescent="0.2"/>
    <row r="550" s="9" customFormat="1" x14ac:dyDescent="0.2"/>
    <row r="551" s="9" customFormat="1" x14ac:dyDescent="0.2"/>
    <row r="552" s="9" customFormat="1" x14ac:dyDescent="0.2"/>
    <row r="553" s="9" customFormat="1" x14ac:dyDescent="0.2"/>
    <row r="554" s="9" customFormat="1" x14ac:dyDescent="0.2"/>
    <row r="555" s="9" customFormat="1" x14ac:dyDescent="0.2"/>
    <row r="556" s="9" customFormat="1" x14ac:dyDescent="0.2"/>
    <row r="557" s="9" customFormat="1" x14ac:dyDescent="0.2"/>
    <row r="558" s="9" customFormat="1" x14ac:dyDescent="0.2"/>
    <row r="559" s="9" customFormat="1" x14ac:dyDescent="0.2"/>
    <row r="560" s="9" customFormat="1" x14ac:dyDescent="0.2"/>
    <row r="561" s="9" customFormat="1" x14ac:dyDescent="0.2"/>
    <row r="562" s="9" customFormat="1" x14ac:dyDescent="0.2"/>
    <row r="563" s="9" customFormat="1" x14ac:dyDescent="0.2"/>
    <row r="564" s="9" customFormat="1" x14ac:dyDescent="0.2"/>
    <row r="565" s="9" customFormat="1" x14ac:dyDescent="0.2"/>
    <row r="566" s="9" customFormat="1" x14ac:dyDescent="0.2"/>
    <row r="567" s="9" customFormat="1" x14ac:dyDescent="0.2"/>
    <row r="568" s="9" customFormat="1" x14ac:dyDescent="0.2"/>
    <row r="569" s="9" customFormat="1" x14ac:dyDescent="0.2"/>
    <row r="570" s="9" customFormat="1" x14ac:dyDescent="0.2"/>
    <row r="571" s="9" customFormat="1" x14ac:dyDescent="0.2"/>
    <row r="572" s="9" customFormat="1" x14ac:dyDescent="0.2"/>
    <row r="573" s="9" customFormat="1" x14ac:dyDescent="0.2"/>
    <row r="574" s="9" customFormat="1" x14ac:dyDescent="0.2"/>
    <row r="575" s="9" customFormat="1" x14ac:dyDescent="0.2"/>
    <row r="576" s="9" customFormat="1" x14ac:dyDescent="0.2"/>
    <row r="577" s="9" customFormat="1" x14ac:dyDescent="0.2"/>
    <row r="578" s="9" customFormat="1" x14ac:dyDescent="0.2"/>
    <row r="579" s="9" customFormat="1" x14ac:dyDescent="0.2"/>
    <row r="580" s="9" customFormat="1" x14ac:dyDescent="0.2"/>
    <row r="581" s="9" customFormat="1" x14ac:dyDescent="0.2"/>
    <row r="582" s="9" customFormat="1" x14ac:dyDescent="0.2"/>
    <row r="583" s="9" customFormat="1" x14ac:dyDescent="0.2"/>
    <row r="584" s="9" customFormat="1" x14ac:dyDescent="0.2"/>
    <row r="585" s="9" customFormat="1" x14ac:dyDescent="0.2"/>
    <row r="586" s="9" customFormat="1" x14ac:dyDescent="0.2"/>
    <row r="587" s="9" customFormat="1" x14ac:dyDescent="0.2"/>
    <row r="588" s="9" customFormat="1" x14ac:dyDescent="0.2"/>
    <row r="589" s="9" customFormat="1" x14ac:dyDescent="0.2"/>
    <row r="590" s="9" customFormat="1" x14ac:dyDescent="0.2"/>
    <row r="591" s="9" customFormat="1" x14ac:dyDescent="0.2"/>
    <row r="592" s="9" customFormat="1" x14ac:dyDescent="0.2"/>
    <row r="593" s="9" customFormat="1" x14ac:dyDescent="0.2"/>
    <row r="594" s="9" customFormat="1" x14ac:dyDescent="0.2"/>
    <row r="595" s="9" customFormat="1" x14ac:dyDescent="0.2"/>
    <row r="596" s="9" customFormat="1" x14ac:dyDescent="0.2"/>
    <row r="597" s="9" customFormat="1" x14ac:dyDescent="0.2"/>
    <row r="598" s="9" customFormat="1" x14ac:dyDescent="0.2"/>
    <row r="599" s="9" customFormat="1" x14ac:dyDescent="0.2"/>
    <row r="600" s="9" customFormat="1" x14ac:dyDescent="0.2"/>
    <row r="601" s="9" customFormat="1" x14ac:dyDescent="0.2"/>
    <row r="602" s="9" customFormat="1" x14ac:dyDescent="0.2"/>
    <row r="603" s="9" customFormat="1" x14ac:dyDescent="0.2"/>
    <row r="604" s="9" customFormat="1" x14ac:dyDescent="0.2"/>
    <row r="605" s="9" customFormat="1" x14ac:dyDescent="0.2"/>
    <row r="606" s="9" customFormat="1" x14ac:dyDescent="0.2"/>
    <row r="607" s="9" customFormat="1" x14ac:dyDescent="0.2"/>
    <row r="608" s="9" customFormat="1" x14ac:dyDescent="0.2"/>
    <row r="609" s="9" customFormat="1" x14ac:dyDescent="0.2"/>
    <row r="610" s="9" customFormat="1" x14ac:dyDescent="0.2"/>
    <row r="611" s="9" customFormat="1" x14ac:dyDescent="0.2"/>
    <row r="612" s="9" customFormat="1" x14ac:dyDescent="0.2"/>
    <row r="613" s="9" customFormat="1" x14ac:dyDescent="0.2"/>
    <row r="614" s="9" customFormat="1" x14ac:dyDescent="0.2"/>
    <row r="615" s="9" customFormat="1" x14ac:dyDescent="0.2"/>
    <row r="616" s="9" customFormat="1" x14ac:dyDescent="0.2"/>
    <row r="617" s="9" customFormat="1" x14ac:dyDescent="0.2"/>
    <row r="618" s="9" customFormat="1" x14ac:dyDescent="0.2"/>
    <row r="619" s="9" customFormat="1" x14ac:dyDescent="0.2"/>
    <row r="620" s="9" customFormat="1" x14ac:dyDescent="0.2"/>
    <row r="621" s="9" customFormat="1" x14ac:dyDescent="0.2"/>
    <row r="622" s="9" customFormat="1" x14ac:dyDescent="0.2"/>
    <row r="623" s="9" customFormat="1" x14ac:dyDescent="0.2"/>
    <row r="624" s="9" customFormat="1" x14ac:dyDescent="0.2"/>
    <row r="625" s="9" customFormat="1" x14ac:dyDescent="0.2"/>
    <row r="626" s="9" customFormat="1" x14ac:dyDescent="0.2"/>
    <row r="627" s="9" customFormat="1" x14ac:dyDescent="0.2"/>
    <row r="628" s="9" customFormat="1" x14ac:dyDescent="0.2"/>
    <row r="629" s="9" customFormat="1" x14ac:dyDescent="0.2"/>
    <row r="630" s="9" customFormat="1" x14ac:dyDescent="0.2"/>
    <row r="631" s="9" customFormat="1" x14ac:dyDescent="0.2"/>
    <row r="632" s="9" customFormat="1" x14ac:dyDescent="0.2"/>
    <row r="633" s="9" customFormat="1" x14ac:dyDescent="0.2"/>
    <row r="634" s="9" customFormat="1" x14ac:dyDescent="0.2"/>
    <row r="635" s="9" customFormat="1" x14ac:dyDescent="0.2"/>
    <row r="636" s="9" customFormat="1" x14ac:dyDescent="0.2"/>
    <row r="637" s="9" customFormat="1" x14ac:dyDescent="0.2"/>
    <row r="638" s="9" customFormat="1" x14ac:dyDescent="0.2"/>
    <row r="639" s="9" customFormat="1" x14ac:dyDescent="0.2"/>
    <row r="640" s="9" customFormat="1" x14ac:dyDescent="0.2"/>
    <row r="641" s="9" customFormat="1" x14ac:dyDescent="0.2"/>
    <row r="642" s="9" customFormat="1" x14ac:dyDescent="0.2"/>
    <row r="643" s="9" customFormat="1" x14ac:dyDescent="0.2"/>
    <row r="644" s="9" customFormat="1" x14ac:dyDescent="0.2"/>
    <row r="645" s="9" customFormat="1" x14ac:dyDescent="0.2"/>
    <row r="646" s="9" customFormat="1" x14ac:dyDescent="0.2"/>
    <row r="647" s="9" customFormat="1" x14ac:dyDescent="0.2"/>
    <row r="648" s="9" customFormat="1" x14ac:dyDescent="0.2"/>
    <row r="649" s="9" customFormat="1" x14ac:dyDescent="0.2"/>
    <row r="650" s="9" customFormat="1" x14ac:dyDescent="0.2"/>
    <row r="651" s="9" customFormat="1" x14ac:dyDescent="0.2"/>
    <row r="652" s="9" customFormat="1" x14ac:dyDescent="0.2"/>
    <row r="653" s="9" customFormat="1" x14ac:dyDescent="0.2"/>
    <row r="654" s="9" customFormat="1" x14ac:dyDescent="0.2"/>
    <row r="655" s="9" customFormat="1" x14ac:dyDescent="0.2"/>
    <row r="656" s="9" customFormat="1" x14ac:dyDescent="0.2"/>
    <row r="657" s="9" customFormat="1" x14ac:dyDescent="0.2"/>
    <row r="658" s="9" customFormat="1" x14ac:dyDescent="0.2"/>
    <row r="659" s="9" customFormat="1" x14ac:dyDescent="0.2"/>
    <row r="660" s="9" customFormat="1" x14ac:dyDescent="0.2"/>
    <row r="661" s="9" customFormat="1" x14ac:dyDescent="0.2"/>
    <row r="662" s="9" customFormat="1" x14ac:dyDescent="0.2"/>
    <row r="663" s="9" customFormat="1" x14ac:dyDescent="0.2"/>
    <row r="664" s="9" customFormat="1" x14ac:dyDescent="0.2"/>
    <row r="665" s="9" customFormat="1" x14ac:dyDescent="0.2"/>
    <row r="666" s="9" customFormat="1" x14ac:dyDescent="0.2"/>
    <row r="667" s="9" customFormat="1" x14ac:dyDescent="0.2"/>
    <row r="668" s="9" customFormat="1" x14ac:dyDescent="0.2"/>
    <row r="669" s="9" customFormat="1" x14ac:dyDescent="0.2"/>
    <row r="670" s="9" customFormat="1" x14ac:dyDescent="0.2"/>
    <row r="671" s="9" customFormat="1" x14ac:dyDescent="0.2"/>
    <row r="672" s="9" customFormat="1" x14ac:dyDescent="0.2"/>
    <row r="673" s="9" customFormat="1" x14ac:dyDescent="0.2"/>
    <row r="674" s="9" customFormat="1" x14ac:dyDescent="0.2"/>
    <row r="675" s="9" customFormat="1" x14ac:dyDescent="0.2"/>
    <row r="676" s="9" customFormat="1" x14ac:dyDescent="0.2"/>
    <row r="677" s="9" customFormat="1" x14ac:dyDescent="0.2"/>
    <row r="678" s="9" customFormat="1" x14ac:dyDescent="0.2"/>
    <row r="679" s="9" customFormat="1" x14ac:dyDescent="0.2"/>
    <row r="680" s="9" customFormat="1" x14ac:dyDescent="0.2"/>
    <row r="681" s="9" customFormat="1" x14ac:dyDescent="0.2"/>
    <row r="682" s="9" customFormat="1" x14ac:dyDescent="0.2"/>
    <row r="683" s="9" customFormat="1" x14ac:dyDescent="0.2"/>
    <row r="684" s="9" customFormat="1" x14ac:dyDescent="0.2"/>
    <row r="685" s="9" customFormat="1" x14ac:dyDescent="0.2"/>
    <row r="686" s="9" customFormat="1" x14ac:dyDescent="0.2"/>
    <row r="687" s="9" customFormat="1" x14ac:dyDescent="0.2"/>
    <row r="688" s="9" customFormat="1" x14ac:dyDescent="0.2"/>
    <row r="689" s="9" customFormat="1" x14ac:dyDescent="0.2"/>
    <row r="690" s="9" customFormat="1" x14ac:dyDescent="0.2"/>
    <row r="691" s="9" customFormat="1" x14ac:dyDescent="0.2"/>
    <row r="692" s="9" customFormat="1" x14ac:dyDescent="0.2"/>
    <row r="693" s="9" customFormat="1" x14ac:dyDescent="0.2"/>
    <row r="694" s="9" customFormat="1" x14ac:dyDescent="0.2"/>
    <row r="695" s="9" customFormat="1" x14ac:dyDescent="0.2"/>
    <row r="696" s="9" customFormat="1" x14ac:dyDescent="0.2"/>
    <row r="697" s="9" customFormat="1" x14ac:dyDescent="0.2"/>
    <row r="698" s="9" customFormat="1" x14ac:dyDescent="0.2"/>
    <row r="699" s="9" customFormat="1" x14ac:dyDescent="0.2"/>
    <row r="700" s="9" customFormat="1" x14ac:dyDescent="0.2"/>
    <row r="701" s="9" customFormat="1" x14ac:dyDescent="0.2"/>
    <row r="702" s="9" customFormat="1" x14ac:dyDescent="0.2"/>
    <row r="703" s="9" customFormat="1" x14ac:dyDescent="0.2"/>
    <row r="704" s="9" customFormat="1" x14ac:dyDescent="0.2"/>
    <row r="705" s="9" customFormat="1" x14ac:dyDescent="0.2"/>
    <row r="706" s="9" customFormat="1" x14ac:dyDescent="0.2"/>
    <row r="707" s="9" customFormat="1" x14ac:dyDescent="0.2"/>
    <row r="708" s="9" customFormat="1" x14ac:dyDescent="0.2"/>
    <row r="709" s="9" customFormat="1" x14ac:dyDescent="0.2"/>
    <row r="710" s="9" customFormat="1" x14ac:dyDescent="0.2"/>
    <row r="711" s="9" customFormat="1" x14ac:dyDescent="0.2"/>
    <row r="712" s="9" customFormat="1" x14ac:dyDescent="0.2"/>
    <row r="713" s="9" customFormat="1" x14ac:dyDescent="0.2"/>
    <row r="714" s="9" customFormat="1" x14ac:dyDescent="0.2"/>
    <row r="715" s="9" customFormat="1" x14ac:dyDescent="0.2"/>
    <row r="716" s="9" customFormat="1" x14ac:dyDescent="0.2"/>
    <row r="717" s="9" customFormat="1" x14ac:dyDescent="0.2"/>
    <row r="718" s="9" customFormat="1" x14ac:dyDescent="0.2"/>
    <row r="719" s="9" customFormat="1" x14ac:dyDescent="0.2"/>
    <row r="720" s="9" customFormat="1" x14ac:dyDescent="0.2"/>
    <row r="721" s="9" customFormat="1" x14ac:dyDescent="0.2"/>
    <row r="722" s="9" customFormat="1" x14ac:dyDescent="0.2"/>
    <row r="723" s="9" customFormat="1" x14ac:dyDescent="0.2"/>
    <row r="724" s="9" customFormat="1" x14ac:dyDescent="0.2"/>
    <row r="725" s="9" customFormat="1" x14ac:dyDescent="0.2"/>
    <row r="726" s="9" customFormat="1" x14ac:dyDescent="0.2"/>
    <row r="727" s="9" customFormat="1" x14ac:dyDescent="0.2"/>
    <row r="728" s="9" customFormat="1" x14ac:dyDescent="0.2"/>
    <row r="729" s="9" customFormat="1" x14ac:dyDescent="0.2"/>
    <row r="730" s="9" customFormat="1" x14ac:dyDescent="0.2"/>
    <row r="731" s="9" customFormat="1" x14ac:dyDescent="0.2"/>
    <row r="732" s="9" customFormat="1" x14ac:dyDescent="0.2"/>
    <row r="733" s="9" customFormat="1" x14ac:dyDescent="0.2"/>
    <row r="734" s="9" customFormat="1" x14ac:dyDescent="0.2"/>
    <row r="735" s="9" customFormat="1" x14ac:dyDescent="0.2"/>
    <row r="736" s="9" customFormat="1" x14ac:dyDescent="0.2"/>
    <row r="737" s="9" customFormat="1" x14ac:dyDescent="0.2"/>
    <row r="738" s="9" customFormat="1" x14ac:dyDescent="0.2"/>
    <row r="739" s="9" customFormat="1" x14ac:dyDescent="0.2"/>
    <row r="740" s="9" customFormat="1" x14ac:dyDescent="0.2"/>
    <row r="741" s="9" customFormat="1" x14ac:dyDescent="0.2"/>
    <row r="742" s="9" customFormat="1" x14ac:dyDescent="0.2"/>
    <row r="743" s="9" customFormat="1" x14ac:dyDescent="0.2"/>
    <row r="744" s="9" customFormat="1" x14ac:dyDescent="0.2"/>
    <row r="745" s="9" customFormat="1" x14ac:dyDescent="0.2"/>
    <row r="746" s="9" customFormat="1" x14ac:dyDescent="0.2"/>
    <row r="747" s="9" customFormat="1" x14ac:dyDescent="0.2"/>
    <row r="748" s="9" customFormat="1" x14ac:dyDescent="0.2"/>
    <row r="749" s="9" customFormat="1" x14ac:dyDescent="0.2"/>
    <row r="750" s="9" customFormat="1" x14ac:dyDescent="0.2"/>
    <row r="751" s="9" customFormat="1" x14ac:dyDescent="0.2"/>
    <row r="752" s="9" customFormat="1" x14ac:dyDescent="0.2"/>
    <row r="753" s="9" customFormat="1" x14ac:dyDescent="0.2"/>
    <row r="754" s="9" customFormat="1" x14ac:dyDescent="0.2"/>
    <row r="755" s="9" customFormat="1" x14ac:dyDescent="0.2"/>
    <row r="756" s="9" customFormat="1" x14ac:dyDescent="0.2"/>
    <row r="757" s="9" customFormat="1" x14ac:dyDescent="0.2"/>
    <row r="758" s="9" customFormat="1" x14ac:dyDescent="0.2"/>
    <row r="759" s="9" customFormat="1" x14ac:dyDescent="0.2"/>
    <row r="760" s="9" customFormat="1" x14ac:dyDescent="0.2"/>
    <row r="761" s="9" customFormat="1" x14ac:dyDescent="0.2"/>
    <row r="762" s="9" customFormat="1" x14ac:dyDescent="0.2"/>
    <row r="763" s="9" customFormat="1" x14ac:dyDescent="0.2"/>
    <row r="764" s="9" customFormat="1" x14ac:dyDescent="0.2"/>
    <row r="765" s="9" customFormat="1" x14ac:dyDescent="0.2"/>
    <row r="766" s="9" customFormat="1" x14ac:dyDescent="0.2"/>
    <row r="767" s="9" customFormat="1" x14ac:dyDescent="0.2"/>
    <row r="768" s="9" customFormat="1" x14ac:dyDescent="0.2"/>
    <row r="769" s="9" customFormat="1" x14ac:dyDescent="0.2"/>
    <row r="770" s="9" customFormat="1" x14ac:dyDescent="0.2"/>
    <row r="771" s="9" customFormat="1" x14ac:dyDescent="0.2"/>
    <row r="772" s="9" customFormat="1" x14ac:dyDescent="0.2"/>
    <row r="773" s="9" customFormat="1" x14ac:dyDescent="0.2"/>
    <row r="774" s="9" customFormat="1" x14ac:dyDescent="0.2"/>
    <row r="775" s="9" customFormat="1" x14ac:dyDescent="0.2"/>
    <row r="776" s="9" customFormat="1" x14ac:dyDescent="0.2"/>
    <row r="777" s="9" customFormat="1" x14ac:dyDescent="0.2"/>
    <row r="778" s="9" customFormat="1" x14ac:dyDescent="0.2"/>
    <row r="779" s="9" customFormat="1" x14ac:dyDescent="0.2"/>
    <row r="780" s="9" customFormat="1" x14ac:dyDescent="0.2"/>
    <row r="781" s="9" customFormat="1" x14ac:dyDescent="0.2"/>
    <row r="782" s="9" customFormat="1" x14ac:dyDescent="0.2"/>
    <row r="783" s="9" customFormat="1" x14ac:dyDescent="0.2"/>
    <row r="784" s="9" customFormat="1" x14ac:dyDescent="0.2"/>
    <row r="785" s="9" customFormat="1" x14ac:dyDescent="0.2"/>
    <row r="786" s="9" customFormat="1" x14ac:dyDescent="0.2"/>
    <row r="787" s="9" customFormat="1" x14ac:dyDescent="0.2"/>
    <row r="788" s="9" customFormat="1" x14ac:dyDescent="0.2"/>
    <row r="789" s="9" customFormat="1" x14ac:dyDescent="0.2"/>
    <row r="790" s="9" customFormat="1" x14ac:dyDescent="0.2"/>
    <row r="791" s="9" customFormat="1" x14ac:dyDescent="0.2"/>
    <row r="792" s="9" customFormat="1" x14ac:dyDescent="0.2"/>
    <row r="793" s="9" customFormat="1" x14ac:dyDescent="0.2"/>
    <row r="794" s="9" customFormat="1" x14ac:dyDescent="0.2"/>
    <row r="795" s="9" customFormat="1" x14ac:dyDescent="0.2"/>
    <row r="796" s="9" customFormat="1" x14ac:dyDescent="0.2"/>
    <row r="797" s="9" customFormat="1" x14ac:dyDescent="0.2"/>
    <row r="798" s="9" customFormat="1" x14ac:dyDescent="0.2"/>
    <row r="799" s="9" customFormat="1" x14ac:dyDescent="0.2"/>
    <row r="800" s="9" customFormat="1" x14ac:dyDescent="0.2"/>
    <row r="801" s="9" customFormat="1" x14ac:dyDescent="0.2"/>
    <row r="802" s="9" customFormat="1" x14ac:dyDescent="0.2"/>
    <row r="803" s="9" customFormat="1" x14ac:dyDescent="0.2"/>
    <row r="804" s="9" customFormat="1" x14ac:dyDescent="0.2"/>
    <row r="805" s="9" customFormat="1" x14ac:dyDescent="0.2"/>
    <row r="806" s="9" customFormat="1" x14ac:dyDescent="0.2"/>
    <row r="807" s="9" customFormat="1" x14ac:dyDescent="0.2"/>
    <row r="808" s="9" customFormat="1" x14ac:dyDescent="0.2"/>
    <row r="809" s="9" customFormat="1" x14ac:dyDescent="0.2"/>
    <row r="810" s="9" customFormat="1" x14ac:dyDescent="0.2"/>
    <row r="811" s="9" customFormat="1" x14ac:dyDescent="0.2"/>
    <row r="812" s="9" customFormat="1" x14ac:dyDescent="0.2"/>
    <row r="813" s="9" customFormat="1" x14ac:dyDescent="0.2"/>
    <row r="814" s="9" customFormat="1" x14ac:dyDescent="0.2"/>
    <row r="815" s="9" customFormat="1" x14ac:dyDescent="0.2"/>
    <row r="816" s="9" customFormat="1" x14ac:dyDescent="0.2"/>
    <row r="817" s="9" customFormat="1" x14ac:dyDescent="0.2"/>
    <row r="818" s="9" customFormat="1" x14ac:dyDescent="0.2"/>
    <row r="819" s="9" customFormat="1" x14ac:dyDescent="0.2"/>
    <row r="820" s="9" customFormat="1" x14ac:dyDescent="0.2"/>
    <row r="821" s="9" customFormat="1" x14ac:dyDescent="0.2"/>
    <row r="822" s="9" customFormat="1" x14ac:dyDescent="0.2"/>
    <row r="823" s="9" customFormat="1" x14ac:dyDescent="0.2"/>
    <row r="824" s="9" customFormat="1" x14ac:dyDescent="0.2"/>
    <row r="825" s="9" customFormat="1" x14ac:dyDescent="0.2"/>
    <row r="826" s="9" customFormat="1" x14ac:dyDescent="0.2"/>
    <row r="827" s="9" customFormat="1" x14ac:dyDescent="0.2"/>
    <row r="828" s="9" customFormat="1" x14ac:dyDescent="0.2"/>
    <row r="829" s="9" customFormat="1" x14ac:dyDescent="0.2"/>
    <row r="830" s="9" customFormat="1" x14ac:dyDescent="0.2"/>
    <row r="831" s="9" customFormat="1" x14ac:dyDescent="0.2"/>
    <row r="832" s="9" customFormat="1" x14ac:dyDescent="0.2"/>
    <row r="833" s="9" customFormat="1" x14ac:dyDescent="0.2"/>
    <row r="834" s="9" customFormat="1" x14ac:dyDescent="0.2"/>
    <row r="835" s="9" customFormat="1" x14ac:dyDescent="0.2"/>
    <row r="836" s="9" customFormat="1" x14ac:dyDescent="0.2"/>
    <row r="837" s="9" customFormat="1" x14ac:dyDescent="0.2"/>
    <row r="838" s="9" customFormat="1" x14ac:dyDescent="0.2"/>
    <row r="839" s="9" customFormat="1" x14ac:dyDescent="0.2"/>
    <row r="840" s="9" customFormat="1" x14ac:dyDescent="0.2"/>
    <row r="841" s="9" customFormat="1" x14ac:dyDescent="0.2"/>
    <row r="842" s="9" customFormat="1" x14ac:dyDescent="0.2"/>
    <row r="843" s="9" customFormat="1" x14ac:dyDescent="0.2"/>
    <row r="844" s="9" customFormat="1" x14ac:dyDescent="0.2"/>
    <row r="845" s="9" customFormat="1" x14ac:dyDescent="0.2"/>
    <row r="846" s="9" customFormat="1" x14ac:dyDescent="0.2"/>
    <row r="847" s="9" customFormat="1" x14ac:dyDescent="0.2"/>
    <row r="848" s="9" customFormat="1" x14ac:dyDescent="0.2"/>
    <row r="849" s="9" customFormat="1" x14ac:dyDescent="0.2"/>
    <row r="850" s="9" customFormat="1" x14ac:dyDescent="0.2"/>
    <row r="851" s="9" customFormat="1" x14ac:dyDescent="0.2"/>
    <row r="852" s="9" customFormat="1" x14ac:dyDescent="0.2"/>
    <row r="853" s="9" customFormat="1" x14ac:dyDescent="0.2"/>
    <row r="854" s="9" customFormat="1" x14ac:dyDescent="0.2"/>
    <row r="855" s="9" customFormat="1" x14ac:dyDescent="0.2"/>
    <row r="856" s="9" customFormat="1" x14ac:dyDescent="0.2"/>
    <row r="857" s="9" customFormat="1" x14ac:dyDescent="0.2"/>
    <row r="858" s="9" customFormat="1" x14ac:dyDescent="0.2"/>
    <row r="859" s="9" customFormat="1" x14ac:dyDescent="0.2"/>
    <row r="860" s="9" customFormat="1" x14ac:dyDescent="0.2"/>
    <row r="861" s="9" customFormat="1" x14ac:dyDescent="0.2"/>
    <row r="862" s="9" customFormat="1" x14ac:dyDescent="0.2"/>
    <row r="863" s="9" customFormat="1" x14ac:dyDescent="0.2"/>
    <row r="864" s="9" customFormat="1" x14ac:dyDescent="0.2"/>
    <row r="865" s="9" customFormat="1" x14ac:dyDescent="0.2"/>
    <row r="866" s="9" customFormat="1" x14ac:dyDescent="0.2"/>
    <row r="867" s="9" customFormat="1" x14ac:dyDescent="0.2"/>
    <row r="868" s="9" customFormat="1" x14ac:dyDescent="0.2"/>
    <row r="869" s="9" customFormat="1" x14ac:dyDescent="0.2"/>
    <row r="870" s="9" customFormat="1" x14ac:dyDescent="0.2"/>
    <row r="871" s="9" customFormat="1" x14ac:dyDescent="0.2"/>
    <row r="872" s="9" customFormat="1" x14ac:dyDescent="0.2"/>
    <row r="873" s="9" customFormat="1" x14ac:dyDescent="0.2"/>
    <row r="874" s="9" customFormat="1" x14ac:dyDescent="0.2"/>
    <row r="875" s="9" customFormat="1" x14ac:dyDescent="0.2"/>
    <row r="876" s="9" customFormat="1" x14ac:dyDescent="0.2"/>
    <row r="877" s="9" customFormat="1" x14ac:dyDescent="0.2"/>
    <row r="878" s="9" customFormat="1" x14ac:dyDescent="0.2"/>
    <row r="879" s="9" customFormat="1" x14ac:dyDescent="0.2"/>
    <row r="880" s="9" customFormat="1" x14ac:dyDescent="0.2"/>
    <row r="881" s="9" customFormat="1" x14ac:dyDescent="0.2"/>
    <row r="882" s="9" customFormat="1" x14ac:dyDescent="0.2"/>
    <row r="883" s="9" customFormat="1" x14ac:dyDescent="0.2"/>
    <row r="884" s="9" customFormat="1" x14ac:dyDescent="0.2"/>
    <row r="885" s="9" customFormat="1" x14ac:dyDescent="0.2"/>
    <row r="886" s="9" customFormat="1" x14ac:dyDescent="0.2"/>
    <row r="887" s="9" customFormat="1" x14ac:dyDescent="0.2"/>
    <row r="888" s="9" customFormat="1" x14ac:dyDescent="0.2"/>
    <row r="889" s="9" customFormat="1" x14ac:dyDescent="0.2"/>
    <row r="890" s="9" customFormat="1" x14ac:dyDescent="0.2"/>
    <row r="891" s="9" customFormat="1" x14ac:dyDescent="0.2"/>
    <row r="892" s="9" customFormat="1" x14ac:dyDescent="0.2"/>
    <row r="893" s="9" customFormat="1" x14ac:dyDescent="0.2"/>
    <row r="894" s="9" customFormat="1" x14ac:dyDescent="0.2"/>
    <row r="895" s="9" customFormat="1" x14ac:dyDescent="0.2"/>
    <row r="896" s="9" customFormat="1" x14ac:dyDescent="0.2"/>
    <row r="897" s="9" customFormat="1" x14ac:dyDescent="0.2"/>
    <row r="898" s="9" customFormat="1" x14ac:dyDescent="0.2"/>
    <row r="899" s="9" customFormat="1" x14ac:dyDescent="0.2"/>
    <row r="900" s="9" customFormat="1" x14ac:dyDescent="0.2"/>
    <row r="901" s="9" customFormat="1" x14ac:dyDescent="0.2"/>
    <row r="902" s="9" customFormat="1" x14ac:dyDescent="0.2"/>
    <row r="903" s="9" customFormat="1" x14ac:dyDescent="0.2"/>
    <row r="904" s="9" customFormat="1" x14ac:dyDescent="0.2"/>
    <row r="905" s="9" customFormat="1" x14ac:dyDescent="0.2"/>
    <row r="906" s="9" customFormat="1" x14ac:dyDescent="0.2"/>
    <row r="907" s="9" customFormat="1" x14ac:dyDescent="0.2"/>
    <row r="908" s="9" customFormat="1" x14ac:dyDescent="0.2"/>
    <row r="909" s="9" customFormat="1" x14ac:dyDescent="0.2"/>
    <row r="910" s="9" customFormat="1" x14ac:dyDescent="0.2"/>
    <row r="911" s="9" customFormat="1" x14ac:dyDescent="0.2"/>
    <row r="912" s="9" customFormat="1" x14ac:dyDescent="0.2"/>
    <row r="913" s="9" customFormat="1" x14ac:dyDescent="0.2"/>
    <row r="914" s="9" customFormat="1" x14ac:dyDescent="0.2"/>
    <row r="915" s="9" customFormat="1" x14ac:dyDescent="0.2"/>
    <row r="916" s="9" customFormat="1" x14ac:dyDescent="0.2"/>
    <row r="917" s="9" customFormat="1" x14ac:dyDescent="0.2"/>
    <row r="918" s="9" customFormat="1" x14ac:dyDescent="0.2"/>
    <row r="919" s="9" customFormat="1" x14ac:dyDescent="0.2"/>
    <row r="920" s="9" customFormat="1" x14ac:dyDescent="0.2"/>
    <row r="921" s="9" customFormat="1" x14ac:dyDescent="0.2"/>
    <row r="922" s="9" customFormat="1" x14ac:dyDescent="0.2"/>
    <row r="923" s="9" customFormat="1" x14ac:dyDescent="0.2"/>
    <row r="924" s="9" customFormat="1" x14ac:dyDescent="0.2"/>
    <row r="925" s="9" customFormat="1" x14ac:dyDescent="0.2"/>
    <row r="926" s="9" customFormat="1" x14ac:dyDescent="0.2"/>
    <row r="927" s="9" customFormat="1" x14ac:dyDescent="0.2"/>
    <row r="928" s="9" customFormat="1" x14ac:dyDescent="0.2"/>
    <row r="929" s="9" customFormat="1" x14ac:dyDescent="0.2"/>
    <row r="930" s="9" customFormat="1" x14ac:dyDescent="0.2"/>
    <row r="931" s="9" customFormat="1" x14ac:dyDescent="0.2"/>
    <row r="932" s="9" customFormat="1" x14ac:dyDescent="0.2"/>
    <row r="933" s="9" customFormat="1" x14ac:dyDescent="0.2"/>
    <row r="934" s="9" customFormat="1" x14ac:dyDescent="0.2"/>
    <row r="935" s="9" customFormat="1" x14ac:dyDescent="0.2"/>
    <row r="936" s="9" customFormat="1" x14ac:dyDescent="0.2"/>
    <row r="937" s="9" customFormat="1" x14ac:dyDescent="0.2"/>
    <row r="938" s="9" customFormat="1" x14ac:dyDescent="0.2"/>
    <row r="939" s="9" customFormat="1" x14ac:dyDescent="0.2"/>
    <row r="940" s="9" customFormat="1" x14ac:dyDescent="0.2"/>
    <row r="941" s="9" customFormat="1" x14ac:dyDescent="0.2"/>
    <row r="942" s="9" customFormat="1" x14ac:dyDescent="0.2"/>
    <row r="943" s="9" customFormat="1" x14ac:dyDescent="0.2"/>
    <row r="944" s="9" customFormat="1" x14ac:dyDescent="0.2"/>
    <row r="945" s="9" customFormat="1" x14ac:dyDescent="0.2"/>
    <row r="946" s="9" customFormat="1" x14ac:dyDescent="0.2"/>
    <row r="947" s="9" customFormat="1" x14ac:dyDescent="0.2"/>
    <row r="948" s="9" customFormat="1" x14ac:dyDescent="0.2"/>
    <row r="949" s="9" customFormat="1" x14ac:dyDescent="0.2"/>
    <row r="950" s="9" customFormat="1" x14ac:dyDescent="0.2"/>
    <row r="951" s="9" customFormat="1" x14ac:dyDescent="0.2"/>
    <row r="952" s="9" customFormat="1" x14ac:dyDescent="0.2"/>
    <row r="953" s="9" customFormat="1" x14ac:dyDescent="0.2"/>
    <row r="954" s="9" customFormat="1" x14ac:dyDescent="0.2"/>
    <row r="955" s="9" customFormat="1" x14ac:dyDescent="0.2"/>
    <row r="956" s="9" customFormat="1" x14ac:dyDescent="0.2"/>
    <row r="957" s="9" customFormat="1" x14ac:dyDescent="0.2"/>
    <row r="958" s="9" customFormat="1" x14ac:dyDescent="0.2"/>
    <row r="959" s="9" customFormat="1" x14ac:dyDescent="0.2"/>
    <row r="960" s="9" customFormat="1" x14ac:dyDescent="0.2"/>
    <row r="961" s="9" customFormat="1" x14ac:dyDescent="0.2"/>
    <row r="962" s="9" customFormat="1" x14ac:dyDescent="0.2"/>
    <row r="963" s="9" customFormat="1" x14ac:dyDescent="0.2"/>
    <row r="964" s="9" customFormat="1" x14ac:dyDescent="0.2"/>
    <row r="965" s="9" customFormat="1" x14ac:dyDescent="0.2"/>
    <row r="966" s="9" customFormat="1" x14ac:dyDescent="0.2"/>
    <row r="967" s="9" customFormat="1" x14ac:dyDescent="0.2"/>
    <row r="968" s="9" customFormat="1" x14ac:dyDescent="0.2"/>
    <row r="969" s="9" customFormat="1" x14ac:dyDescent="0.2"/>
    <row r="970" s="9" customFormat="1" x14ac:dyDescent="0.2"/>
    <row r="971" s="9" customFormat="1" x14ac:dyDescent="0.2"/>
    <row r="972" s="9" customFormat="1" x14ac:dyDescent="0.2"/>
    <row r="973" s="9" customFormat="1" x14ac:dyDescent="0.2"/>
    <row r="974" s="9" customFormat="1" x14ac:dyDescent="0.2"/>
    <row r="975" s="9" customFormat="1" x14ac:dyDescent="0.2"/>
    <row r="976" s="9" customFormat="1" x14ac:dyDescent="0.2"/>
    <row r="977" s="9" customFormat="1" x14ac:dyDescent="0.2"/>
    <row r="978" s="9" customFormat="1" x14ac:dyDescent="0.2"/>
    <row r="979" s="9" customFormat="1" x14ac:dyDescent="0.2"/>
    <row r="980" s="9" customFormat="1" x14ac:dyDescent="0.2"/>
    <row r="981" s="9" customFormat="1" x14ac:dyDescent="0.2"/>
    <row r="982" s="9" customFormat="1" x14ac:dyDescent="0.2"/>
    <row r="983" s="9" customFormat="1" x14ac:dyDescent="0.2"/>
    <row r="984" s="9" customFormat="1" x14ac:dyDescent="0.2"/>
    <row r="985" s="9" customFormat="1" x14ac:dyDescent="0.2"/>
    <row r="986" s="9" customFormat="1" x14ac:dyDescent="0.2"/>
    <row r="987" s="9" customFormat="1" x14ac:dyDescent="0.2"/>
    <row r="988" s="9" customFormat="1" x14ac:dyDescent="0.2"/>
    <row r="989" s="9" customFormat="1" x14ac:dyDescent="0.2"/>
    <row r="990" s="9" customFormat="1" x14ac:dyDescent="0.2"/>
    <row r="991" s="9" customFormat="1" x14ac:dyDescent="0.2"/>
    <row r="992" s="9" customFormat="1" x14ac:dyDescent="0.2"/>
    <row r="993" s="9" customFormat="1" x14ac:dyDescent="0.2"/>
    <row r="994" s="9" customFormat="1" x14ac:dyDescent="0.2"/>
    <row r="995" s="9" customFormat="1" x14ac:dyDescent="0.2"/>
    <row r="996" s="9" customFormat="1" x14ac:dyDescent="0.2"/>
    <row r="997" s="9" customFormat="1" x14ac:dyDescent="0.2"/>
    <row r="998" s="9" customFormat="1" x14ac:dyDescent="0.2"/>
    <row r="999" s="9" customFormat="1" x14ac:dyDescent="0.2"/>
    <row r="1000" s="9" customFormat="1" x14ac:dyDescent="0.2"/>
    <row r="1001" s="9" customFormat="1" x14ac:dyDescent="0.2"/>
    <row r="1002" s="9" customFormat="1" x14ac:dyDescent="0.2"/>
    <row r="1003" s="9" customFormat="1" x14ac:dyDescent="0.2"/>
    <row r="1004" s="9" customFormat="1" x14ac:dyDescent="0.2"/>
    <row r="1005" s="9" customFormat="1" x14ac:dyDescent="0.2"/>
    <row r="1006" s="9" customFormat="1" x14ac:dyDescent="0.2"/>
    <row r="1007" s="9" customFormat="1" x14ac:dyDescent="0.2"/>
    <row r="1008" s="9" customFormat="1" x14ac:dyDescent="0.2"/>
    <row r="1009" s="9" customFormat="1" x14ac:dyDescent="0.2"/>
    <row r="1010" s="9" customFormat="1" x14ac:dyDescent="0.2"/>
    <row r="1011" s="9" customFormat="1" x14ac:dyDescent="0.2"/>
    <row r="1012" s="9" customFormat="1" x14ac:dyDescent="0.2"/>
    <row r="1013" s="9" customFormat="1" x14ac:dyDescent="0.2"/>
    <row r="1014" s="9" customFormat="1" x14ac:dyDescent="0.2"/>
    <row r="1015" s="9" customFormat="1" x14ac:dyDescent="0.2"/>
    <row r="1016" s="9" customFormat="1" x14ac:dyDescent="0.2"/>
    <row r="1017" s="9" customFormat="1" x14ac:dyDescent="0.2"/>
    <row r="1018" s="9" customFormat="1" x14ac:dyDescent="0.2"/>
    <row r="1019" s="9" customFormat="1" x14ac:dyDescent="0.2"/>
    <row r="1020" s="9" customFormat="1" x14ac:dyDescent="0.2"/>
    <row r="1021" s="9" customFormat="1" x14ac:dyDescent="0.2"/>
    <row r="1022" s="9" customFormat="1" x14ac:dyDescent="0.2"/>
    <row r="1023" s="9" customFormat="1" x14ac:dyDescent="0.2"/>
    <row r="1024" s="9" customFormat="1" x14ac:dyDescent="0.2"/>
    <row r="1025" s="9" customFormat="1" x14ac:dyDescent="0.2"/>
    <row r="1026" s="9" customFormat="1" x14ac:dyDescent="0.2"/>
    <row r="1027" s="9" customFormat="1" x14ac:dyDescent="0.2"/>
    <row r="1028" s="9" customFormat="1" x14ac:dyDescent="0.2"/>
    <row r="1029" s="9" customFormat="1" x14ac:dyDescent="0.2"/>
    <row r="1030" s="9" customFormat="1" x14ac:dyDescent="0.2"/>
    <row r="1031" s="9" customFormat="1" x14ac:dyDescent="0.2"/>
    <row r="1032" s="9" customFormat="1" x14ac:dyDescent="0.2"/>
    <row r="1033" s="9" customFormat="1" x14ac:dyDescent="0.2"/>
    <row r="1034" s="9" customFormat="1" x14ac:dyDescent="0.2"/>
    <row r="1035" s="9" customFormat="1" x14ac:dyDescent="0.2"/>
    <row r="1036" s="9" customFormat="1" x14ac:dyDescent="0.2"/>
    <row r="1037" s="9" customFormat="1" x14ac:dyDescent="0.2"/>
    <row r="1038" s="9" customFormat="1" x14ac:dyDescent="0.2"/>
    <row r="1039" s="9" customFormat="1" x14ac:dyDescent="0.2"/>
    <row r="1040" s="9" customFormat="1" x14ac:dyDescent="0.2"/>
    <row r="1041" s="9" customFormat="1" x14ac:dyDescent="0.2"/>
    <row r="1042" s="9" customFormat="1" x14ac:dyDescent="0.2"/>
    <row r="1043" s="9" customFormat="1" x14ac:dyDescent="0.2"/>
    <row r="1044" s="9" customFormat="1" x14ac:dyDescent="0.2"/>
    <row r="1045" s="9" customFormat="1" x14ac:dyDescent="0.2"/>
    <row r="1046" s="9" customFormat="1" x14ac:dyDescent="0.2"/>
    <row r="1047" s="9" customFormat="1" x14ac:dyDescent="0.2"/>
    <row r="1048" s="9" customFormat="1" x14ac:dyDescent="0.2"/>
    <row r="1049" s="9" customFormat="1" x14ac:dyDescent="0.2"/>
    <row r="1050" s="9" customFormat="1" x14ac:dyDescent="0.2"/>
    <row r="1051" s="9" customFormat="1" x14ac:dyDescent="0.2"/>
    <row r="1052" s="9" customFormat="1" x14ac:dyDescent="0.2"/>
    <row r="1053" s="9" customFormat="1" x14ac:dyDescent="0.2"/>
    <row r="1054" s="9" customFormat="1" x14ac:dyDescent="0.2"/>
    <row r="1055" s="9" customFormat="1" x14ac:dyDescent="0.2"/>
    <row r="1056" s="9" customFormat="1" x14ac:dyDescent="0.2"/>
    <row r="1057" s="9" customFormat="1" x14ac:dyDescent="0.2"/>
    <row r="1058" s="9" customFormat="1" x14ac:dyDescent="0.2"/>
    <row r="1059" s="9" customFormat="1" x14ac:dyDescent="0.2"/>
    <row r="1060" s="9" customFormat="1" x14ac:dyDescent="0.2"/>
    <row r="1061" s="9" customFormat="1" x14ac:dyDescent="0.2"/>
    <row r="1062" s="9" customFormat="1" x14ac:dyDescent="0.2"/>
    <row r="1063" s="9" customFormat="1" x14ac:dyDescent="0.2"/>
    <row r="1064" s="9" customFormat="1" x14ac:dyDescent="0.2"/>
    <row r="1065" s="9" customFormat="1" x14ac:dyDescent="0.2"/>
    <row r="1066" s="9" customFormat="1" x14ac:dyDescent="0.2"/>
    <row r="1067" s="9" customFormat="1" x14ac:dyDescent="0.2"/>
    <row r="1068" s="9" customFormat="1" x14ac:dyDescent="0.2"/>
    <row r="1069" s="9" customFormat="1" x14ac:dyDescent="0.2"/>
    <row r="1070" s="9" customFormat="1" x14ac:dyDescent="0.2"/>
    <row r="1071" s="9" customFormat="1" x14ac:dyDescent="0.2"/>
    <row r="1072" s="9" customFormat="1" x14ac:dyDescent="0.2"/>
    <row r="1073" s="9" customFormat="1" x14ac:dyDescent="0.2"/>
    <row r="1074" s="9" customFormat="1" x14ac:dyDescent="0.2"/>
    <row r="1075" s="9" customFormat="1" x14ac:dyDescent="0.2"/>
    <row r="1076" s="9" customFormat="1" x14ac:dyDescent="0.2"/>
    <row r="1077" s="9" customFormat="1" x14ac:dyDescent="0.2"/>
    <row r="1078" s="9" customFormat="1" x14ac:dyDescent="0.2"/>
    <row r="1079" s="9" customFormat="1" x14ac:dyDescent="0.2"/>
    <row r="1080" s="9" customFormat="1" x14ac:dyDescent="0.2"/>
    <row r="1081" s="9" customFormat="1" x14ac:dyDescent="0.2"/>
    <row r="1082" s="9" customFormat="1" x14ac:dyDescent="0.2"/>
    <row r="1083" s="9" customFormat="1" x14ac:dyDescent="0.2"/>
    <row r="1084" s="9" customFormat="1" x14ac:dyDescent="0.2"/>
    <row r="1085" s="9" customFormat="1" x14ac:dyDescent="0.2"/>
    <row r="1086" s="9" customFormat="1" x14ac:dyDescent="0.2"/>
    <row r="1087" s="9" customFormat="1" x14ac:dyDescent="0.2"/>
    <row r="1088" s="9" customFormat="1" x14ac:dyDescent="0.2"/>
    <row r="1089" s="9" customFormat="1" x14ac:dyDescent="0.2"/>
    <row r="1090" s="9" customFormat="1" x14ac:dyDescent="0.2"/>
    <row r="1091" s="9" customFormat="1" x14ac:dyDescent="0.2"/>
    <row r="1092" s="9" customFormat="1" x14ac:dyDescent="0.2"/>
    <row r="1093" s="9" customFormat="1" x14ac:dyDescent="0.2"/>
    <row r="1094" s="9" customFormat="1" x14ac:dyDescent="0.2"/>
    <row r="1095" s="9" customFormat="1" x14ac:dyDescent="0.2"/>
    <row r="1096" s="9" customFormat="1" x14ac:dyDescent="0.2"/>
    <row r="1097" s="9" customFormat="1" x14ac:dyDescent="0.2"/>
    <row r="1098" s="9" customFormat="1" x14ac:dyDescent="0.2"/>
    <row r="1099" s="9" customFormat="1" x14ac:dyDescent="0.2"/>
    <row r="1100" s="9" customFormat="1" x14ac:dyDescent="0.2"/>
    <row r="1101" s="9" customFormat="1" x14ac:dyDescent="0.2"/>
    <row r="1102" s="9" customFormat="1" x14ac:dyDescent="0.2"/>
    <row r="1103" s="9" customFormat="1" x14ac:dyDescent="0.2"/>
    <row r="1104" s="9" customFormat="1" x14ac:dyDescent="0.2"/>
    <row r="1105" s="9" customFormat="1" x14ac:dyDescent="0.2"/>
    <row r="1106" s="9" customFormat="1" x14ac:dyDescent="0.2"/>
    <row r="1107" s="9" customFormat="1" x14ac:dyDescent="0.2"/>
    <row r="1108" s="9" customFormat="1" x14ac:dyDescent="0.2"/>
    <row r="1109" s="9" customFormat="1" x14ac:dyDescent="0.2"/>
    <row r="1110" s="9" customFormat="1" x14ac:dyDescent="0.2"/>
    <row r="1111" s="9" customFormat="1" x14ac:dyDescent="0.2"/>
    <row r="1112" s="9" customFormat="1" x14ac:dyDescent="0.2"/>
    <row r="1113" s="9" customFormat="1" x14ac:dyDescent="0.2"/>
    <row r="1114" s="9" customFormat="1" x14ac:dyDescent="0.2"/>
    <row r="1115" s="9" customFormat="1" x14ac:dyDescent="0.2"/>
    <row r="1116" s="9" customFormat="1" x14ac:dyDescent="0.2"/>
    <row r="1117" s="9" customFormat="1" x14ac:dyDescent="0.2"/>
    <row r="1118" s="9" customFormat="1" x14ac:dyDescent="0.2"/>
    <row r="1119" s="9" customFormat="1" x14ac:dyDescent="0.2"/>
    <row r="1120" s="9" customFormat="1" x14ac:dyDescent="0.2"/>
    <row r="1121" s="9" customFormat="1" x14ac:dyDescent="0.2"/>
    <row r="1122" s="9" customFormat="1" x14ac:dyDescent="0.2"/>
    <row r="1123" s="9" customFormat="1" x14ac:dyDescent="0.2"/>
    <row r="1124" s="9" customFormat="1" x14ac:dyDescent="0.2"/>
    <row r="1125" s="9" customFormat="1" x14ac:dyDescent="0.2"/>
    <row r="1126" s="9" customFormat="1" x14ac:dyDescent="0.2"/>
    <row r="1127" s="9" customFormat="1" x14ac:dyDescent="0.2"/>
    <row r="1128" s="9" customFormat="1" x14ac:dyDescent="0.2"/>
    <row r="1129" s="9" customFormat="1" x14ac:dyDescent="0.2"/>
    <row r="1130" s="9" customFormat="1" x14ac:dyDescent="0.2"/>
    <row r="1131" s="9" customFormat="1" x14ac:dyDescent="0.2"/>
    <row r="1132" s="9" customFormat="1" x14ac:dyDescent="0.2"/>
    <row r="1133" s="9" customFormat="1" x14ac:dyDescent="0.2"/>
    <row r="1134" s="9" customFormat="1" x14ac:dyDescent="0.2"/>
    <row r="1135" s="9" customFormat="1" x14ac:dyDescent="0.2"/>
    <row r="1136" s="9" customFormat="1" x14ac:dyDescent="0.2"/>
    <row r="1137" s="9" customFormat="1" x14ac:dyDescent="0.2"/>
    <row r="1138" s="9" customFormat="1" x14ac:dyDescent="0.2"/>
    <row r="1139" s="9" customFormat="1" x14ac:dyDescent="0.2"/>
    <row r="1140" s="9" customFormat="1" x14ac:dyDescent="0.2"/>
    <row r="1141" s="9" customFormat="1" x14ac:dyDescent="0.2"/>
    <row r="1142" s="9" customFormat="1" x14ac:dyDescent="0.2"/>
    <row r="1143" s="9" customFormat="1" x14ac:dyDescent="0.2"/>
    <row r="1144" s="9" customFormat="1" x14ac:dyDescent="0.2"/>
    <row r="1145" s="9" customFormat="1" x14ac:dyDescent="0.2"/>
    <row r="1146" s="9" customFormat="1" x14ac:dyDescent="0.2"/>
    <row r="1147" s="9" customFormat="1" x14ac:dyDescent="0.2"/>
    <row r="1148" s="9" customFormat="1" x14ac:dyDescent="0.2"/>
    <row r="1149" s="9" customFormat="1" x14ac:dyDescent="0.2"/>
    <row r="1150" s="9" customFormat="1" x14ac:dyDescent="0.2"/>
    <row r="1151" s="9" customFormat="1" x14ac:dyDescent="0.2"/>
    <row r="1152" s="9" customFormat="1" x14ac:dyDescent="0.2"/>
    <row r="1153" s="9" customFormat="1" x14ac:dyDescent="0.2"/>
    <row r="1154" s="9" customFormat="1" x14ac:dyDescent="0.2"/>
    <row r="1155" s="9" customFormat="1" x14ac:dyDescent="0.2"/>
    <row r="1156" s="9" customFormat="1" x14ac:dyDescent="0.2"/>
    <row r="1157" s="9" customFormat="1" x14ac:dyDescent="0.2"/>
    <row r="1158" s="9" customFormat="1" x14ac:dyDescent="0.2"/>
    <row r="1159" s="9" customFormat="1" x14ac:dyDescent="0.2"/>
    <row r="1160" s="9" customFormat="1" x14ac:dyDescent="0.2"/>
    <row r="1161" s="9" customFormat="1" x14ac:dyDescent="0.2"/>
    <row r="1162" s="9" customFormat="1" x14ac:dyDescent="0.2"/>
    <row r="1163" s="9" customFormat="1" x14ac:dyDescent="0.2"/>
    <row r="1164" s="9" customFormat="1" x14ac:dyDescent="0.2"/>
    <row r="1165" s="9" customFormat="1" x14ac:dyDescent="0.2"/>
    <row r="1166" s="9" customFormat="1" x14ac:dyDescent="0.2"/>
    <row r="1167" s="9" customFormat="1" x14ac:dyDescent="0.2"/>
    <row r="1168" s="9" customFormat="1" x14ac:dyDescent="0.2"/>
    <row r="1169" s="9" customFormat="1" x14ac:dyDescent="0.2"/>
    <row r="1170" s="9" customFormat="1" x14ac:dyDescent="0.2"/>
    <row r="1171" s="9" customFormat="1" x14ac:dyDescent="0.2"/>
    <row r="1172" s="9" customFormat="1" x14ac:dyDescent="0.2"/>
    <row r="1173" s="9" customFormat="1" x14ac:dyDescent="0.2"/>
    <row r="1174" s="9" customFormat="1" x14ac:dyDescent="0.2"/>
    <row r="1175" s="9" customFormat="1" x14ac:dyDescent="0.2"/>
    <row r="1176" s="9" customFormat="1" x14ac:dyDescent="0.2"/>
    <row r="1177" s="9" customFormat="1" x14ac:dyDescent="0.2"/>
    <row r="1178" s="9" customFormat="1" x14ac:dyDescent="0.2"/>
    <row r="1179" s="9" customFormat="1" x14ac:dyDescent="0.2"/>
    <row r="1180" s="9" customFormat="1" x14ac:dyDescent="0.2"/>
    <row r="1181" s="9" customFormat="1" x14ac:dyDescent="0.2"/>
    <row r="1182" s="9" customFormat="1" x14ac:dyDescent="0.2"/>
    <row r="1183" s="9" customFormat="1" x14ac:dyDescent="0.2"/>
    <row r="1184" s="9" customFormat="1" x14ac:dyDescent="0.2"/>
    <row r="1185" s="9" customFormat="1" x14ac:dyDescent="0.2"/>
    <row r="1186" s="9" customFormat="1" x14ac:dyDescent="0.2"/>
    <row r="1187" s="9" customFormat="1" x14ac:dyDescent="0.2"/>
    <row r="1188" s="9" customFormat="1" x14ac:dyDescent="0.2"/>
    <row r="1189" s="9" customFormat="1" x14ac:dyDescent="0.2"/>
    <row r="1190" s="9" customFormat="1" x14ac:dyDescent="0.2"/>
    <row r="1191" s="9" customFormat="1" x14ac:dyDescent="0.2"/>
    <row r="1192" s="9" customFormat="1" x14ac:dyDescent="0.2"/>
    <row r="1193" s="9" customFormat="1" x14ac:dyDescent="0.2"/>
    <row r="1194" s="9" customFormat="1" x14ac:dyDescent="0.2"/>
    <row r="1195" s="9" customFormat="1" x14ac:dyDescent="0.2"/>
    <row r="1196" s="9" customFormat="1" x14ac:dyDescent="0.2"/>
    <row r="1197" s="9" customFormat="1" x14ac:dyDescent="0.2"/>
    <row r="1198" s="9" customFormat="1" x14ac:dyDescent="0.2"/>
    <row r="1199" s="9" customFormat="1" x14ac:dyDescent="0.2"/>
    <row r="1200" s="9" customFormat="1" x14ac:dyDescent="0.2"/>
    <row r="1201" s="9" customFormat="1" x14ac:dyDescent="0.2"/>
    <row r="1202" s="9" customFormat="1" x14ac:dyDescent="0.2"/>
    <row r="1203" s="9" customFormat="1" x14ac:dyDescent="0.2"/>
    <row r="1204" s="9" customFormat="1" x14ac:dyDescent="0.2"/>
    <row r="1205" s="9" customFormat="1" x14ac:dyDescent="0.2"/>
    <row r="1206" s="9" customFormat="1" x14ac:dyDescent="0.2"/>
    <row r="1207" s="9" customFormat="1" x14ac:dyDescent="0.2"/>
    <row r="1208" s="9" customFormat="1" x14ac:dyDescent="0.2"/>
    <row r="1209" s="9" customFormat="1" x14ac:dyDescent="0.2"/>
    <row r="1210" s="9" customFormat="1" x14ac:dyDescent="0.2"/>
    <row r="1211" s="9" customFormat="1" x14ac:dyDescent="0.2"/>
    <row r="1212" s="9" customFormat="1" x14ac:dyDescent="0.2"/>
    <row r="1213" s="9" customFormat="1" x14ac:dyDescent="0.2"/>
    <row r="1214" s="9" customFormat="1" x14ac:dyDescent="0.2"/>
    <row r="1215" s="9" customFormat="1" x14ac:dyDescent="0.2"/>
    <row r="1216" s="9" customFormat="1" x14ac:dyDescent="0.2"/>
    <row r="1217" s="9" customFormat="1" x14ac:dyDescent="0.2"/>
    <row r="1218" s="9" customFormat="1" x14ac:dyDescent="0.2"/>
    <row r="1219" s="9" customFormat="1" x14ac:dyDescent="0.2"/>
    <row r="1220" s="9" customFormat="1" x14ac:dyDescent="0.2"/>
    <row r="1221" s="9" customFormat="1" x14ac:dyDescent="0.2"/>
    <row r="1222" s="9" customFormat="1" x14ac:dyDescent="0.2"/>
    <row r="1223" s="9" customFormat="1" x14ac:dyDescent="0.2"/>
    <row r="1224" s="9" customFormat="1" x14ac:dyDescent="0.2"/>
    <row r="1225" s="9" customFormat="1" x14ac:dyDescent="0.2"/>
    <row r="1226" s="9" customFormat="1" x14ac:dyDescent="0.2"/>
    <row r="1227" s="9" customFormat="1" x14ac:dyDescent="0.2"/>
    <row r="1228" s="9" customFormat="1" x14ac:dyDescent="0.2"/>
    <row r="1229" s="9" customFormat="1" x14ac:dyDescent="0.2"/>
    <row r="1230" s="9" customFormat="1" x14ac:dyDescent="0.2"/>
    <row r="1231" s="9" customFormat="1" x14ac:dyDescent="0.2"/>
    <row r="1232" s="9" customFormat="1" x14ac:dyDescent="0.2"/>
    <row r="1233" s="9" customFormat="1" x14ac:dyDescent="0.2"/>
    <row r="1234" s="9" customFormat="1" x14ac:dyDescent="0.2"/>
    <row r="1235" s="9" customFormat="1" x14ac:dyDescent="0.2"/>
    <row r="1236" s="9" customFormat="1" x14ac:dyDescent="0.2"/>
    <row r="1237" s="9" customFormat="1" x14ac:dyDescent="0.2"/>
    <row r="1238" s="9" customFormat="1" x14ac:dyDescent="0.2"/>
    <row r="1239" s="9" customFormat="1" x14ac:dyDescent="0.2"/>
    <row r="1240" s="9" customFormat="1" x14ac:dyDescent="0.2"/>
    <row r="1241" s="9" customFormat="1" x14ac:dyDescent="0.2"/>
    <row r="1242" s="9" customFormat="1" x14ac:dyDescent="0.2"/>
    <row r="1243" s="9" customFormat="1" x14ac:dyDescent="0.2"/>
    <row r="1244" s="9" customFormat="1" x14ac:dyDescent="0.2"/>
    <row r="1245" s="9" customFormat="1" x14ac:dyDescent="0.2"/>
    <row r="1246" s="9" customFormat="1" x14ac:dyDescent="0.2"/>
    <row r="1247" s="9" customFormat="1" x14ac:dyDescent="0.2"/>
    <row r="1248" s="9" customFormat="1" x14ac:dyDescent="0.2"/>
    <row r="1249" s="9" customFormat="1" x14ac:dyDescent="0.2"/>
    <row r="1250" s="9" customFormat="1" x14ac:dyDescent="0.2"/>
    <row r="1251" s="9" customFormat="1" x14ac:dyDescent="0.2"/>
    <row r="1252" s="9" customFormat="1" x14ac:dyDescent="0.2"/>
    <row r="1253" s="9" customFormat="1" x14ac:dyDescent="0.2"/>
    <row r="1254" s="9" customFormat="1" x14ac:dyDescent="0.2"/>
    <row r="1255" s="9" customFormat="1" x14ac:dyDescent="0.2"/>
    <row r="1256" s="9" customFormat="1" x14ac:dyDescent="0.2"/>
    <row r="1257" s="9" customFormat="1" x14ac:dyDescent="0.2"/>
    <row r="1258" s="9" customFormat="1" x14ac:dyDescent="0.2"/>
    <row r="1259" s="9" customFormat="1" x14ac:dyDescent="0.2"/>
    <row r="1260" s="9" customFormat="1" x14ac:dyDescent="0.2"/>
    <row r="1261" s="9" customFormat="1" x14ac:dyDescent="0.2"/>
    <row r="1262" s="9" customFormat="1" x14ac:dyDescent="0.2"/>
    <row r="1263" s="9" customFormat="1" x14ac:dyDescent="0.2"/>
    <row r="1264" s="9" customFormat="1" x14ac:dyDescent="0.2"/>
    <row r="1265" s="9" customFormat="1" x14ac:dyDescent="0.2"/>
    <row r="1266" s="9" customFormat="1" x14ac:dyDescent="0.2"/>
    <row r="1267" s="9" customFormat="1" x14ac:dyDescent="0.2"/>
    <row r="1268" s="9" customFormat="1" x14ac:dyDescent="0.2"/>
    <row r="1269" s="9" customFormat="1" x14ac:dyDescent="0.2"/>
    <row r="1270" s="9" customFormat="1" x14ac:dyDescent="0.2"/>
    <row r="1271" s="9" customFormat="1" x14ac:dyDescent="0.2"/>
    <row r="1272" s="9" customFormat="1" x14ac:dyDescent="0.2"/>
    <row r="1273" s="9" customFormat="1" x14ac:dyDescent="0.2"/>
    <row r="1274" s="9" customFormat="1" x14ac:dyDescent="0.2"/>
    <row r="1275" s="9" customFormat="1" x14ac:dyDescent="0.2"/>
    <row r="1276" s="9" customFormat="1" x14ac:dyDescent="0.2"/>
    <row r="1277" s="9" customFormat="1" x14ac:dyDescent="0.2"/>
    <row r="1278" s="9" customFormat="1" x14ac:dyDescent="0.2"/>
    <row r="1279" s="9" customFormat="1" x14ac:dyDescent="0.2"/>
    <row r="1280" s="9" customFormat="1" x14ac:dyDescent="0.2"/>
    <row r="1281" s="9" customFormat="1" x14ac:dyDescent="0.2"/>
    <row r="1282" s="9" customFormat="1" x14ac:dyDescent="0.2"/>
    <row r="1283" s="9" customFormat="1" x14ac:dyDescent="0.2"/>
    <row r="1284" s="9" customFormat="1" x14ac:dyDescent="0.2"/>
    <row r="1285" s="9" customFormat="1" x14ac:dyDescent="0.2"/>
    <row r="1286" s="9" customFormat="1" x14ac:dyDescent="0.2"/>
    <row r="1287" s="9" customFormat="1" x14ac:dyDescent="0.2"/>
    <row r="1288" s="9" customFormat="1" x14ac:dyDescent="0.2"/>
    <row r="1289" s="9" customFormat="1" x14ac:dyDescent="0.2"/>
    <row r="1290" s="9" customFormat="1" x14ac:dyDescent="0.2"/>
    <row r="1291" s="9" customFormat="1" x14ac:dyDescent="0.2"/>
    <row r="1292" s="9" customFormat="1" x14ac:dyDescent="0.2"/>
    <row r="1293" s="9" customFormat="1" x14ac:dyDescent="0.2"/>
    <row r="1294" s="9" customFormat="1" x14ac:dyDescent="0.2"/>
    <row r="1295" s="9" customFormat="1" x14ac:dyDescent="0.2"/>
    <row r="1296" s="9" customFormat="1" x14ac:dyDescent="0.2"/>
    <row r="1297" s="9" customFormat="1" x14ac:dyDescent="0.2"/>
    <row r="1298" s="9" customFormat="1" x14ac:dyDescent="0.2"/>
    <row r="1299" s="9" customFormat="1" x14ac:dyDescent="0.2"/>
    <row r="1300" s="9" customFormat="1" x14ac:dyDescent="0.2"/>
    <row r="1301" s="9" customFormat="1" x14ac:dyDescent="0.2"/>
    <row r="1302" s="9" customFormat="1" x14ac:dyDescent="0.2"/>
    <row r="1303" s="9" customFormat="1" x14ac:dyDescent="0.2"/>
    <row r="1304" s="9" customFormat="1" x14ac:dyDescent="0.2"/>
    <row r="1305" s="9" customFormat="1" x14ac:dyDescent="0.2"/>
    <row r="1306" s="9" customFormat="1" x14ac:dyDescent="0.2"/>
    <row r="1307" s="9" customFormat="1" x14ac:dyDescent="0.2"/>
    <row r="1308" s="9" customFormat="1" x14ac:dyDescent="0.2"/>
    <row r="1309" s="9" customFormat="1" x14ac:dyDescent="0.2"/>
    <row r="1310" s="9" customFormat="1" x14ac:dyDescent="0.2"/>
    <row r="1311" s="9" customFormat="1" x14ac:dyDescent="0.2"/>
    <row r="1312" s="9" customFormat="1" x14ac:dyDescent="0.2"/>
    <row r="1313" s="9" customFormat="1" x14ac:dyDescent="0.2"/>
    <row r="1314" s="9" customFormat="1" x14ac:dyDescent="0.2"/>
    <row r="1315" s="9" customFormat="1" x14ac:dyDescent="0.2"/>
    <row r="1316" s="9" customFormat="1" x14ac:dyDescent="0.2"/>
    <row r="1317" s="9" customFormat="1" x14ac:dyDescent="0.2"/>
    <row r="1318" s="9" customFormat="1" x14ac:dyDescent="0.2"/>
    <row r="1319" s="9" customFormat="1" x14ac:dyDescent="0.2"/>
    <row r="1320" s="9" customFormat="1" x14ac:dyDescent="0.2"/>
    <row r="1321" s="9" customFormat="1" x14ac:dyDescent="0.2"/>
    <row r="1322" s="9" customFormat="1" x14ac:dyDescent="0.2"/>
    <row r="1323" s="9" customFormat="1" x14ac:dyDescent="0.2"/>
    <row r="1324" s="9" customFormat="1" x14ac:dyDescent="0.2"/>
    <row r="1325" s="9" customFormat="1" x14ac:dyDescent="0.2"/>
    <row r="1326" s="9" customFormat="1" x14ac:dyDescent="0.2"/>
    <row r="1327" s="9" customFormat="1" x14ac:dyDescent="0.2"/>
    <row r="1328" s="9" customFormat="1" x14ac:dyDescent="0.2"/>
    <row r="1329" s="9" customFormat="1" x14ac:dyDescent="0.2"/>
    <row r="1330" s="9" customFormat="1" x14ac:dyDescent="0.2"/>
    <row r="1331" s="9" customFormat="1" x14ac:dyDescent="0.2"/>
    <row r="1332" s="9" customFormat="1" x14ac:dyDescent="0.2"/>
    <row r="1333" s="9" customFormat="1" x14ac:dyDescent="0.2"/>
    <row r="1334" s="9" customFormat="1" x14ac:dyDescent="0.2"/>
    <row r="1335" s="9" customFormat="1" x14ac:dyDescent="0.2"/>
    <row r="1336" s="9" customFormat="1" x14ac:dyDescent="0.2"/>
    <row r="1337" s="9" customFormat="1" x14ac:dyDescent="0.2"/>
    <row r="1338" s="9" customFormat="1" x14ac:dyDescent="0.2"/>
    <row r="1339" s="9" customFormat="1" x14ac:dyDescent="0.2"/>
    <row r="1340" s="9" customFormat="1" x14ac:dyDescent="0.2"/>
    <row r="1341" s="9" customFormat="1" x14ac:dyDescent="0.2"/>
    <row r="1342" s="9" customFormat="1" x14ac:dyDescent="0.2"/>
    <row r="1343" s="9" customFormat="1" x14ac:dyDescent="0.2"/>
    <row r="1344" s="9" customFormat="1" x14ac:dyDescent="0.2"/>
    <row r="1345" s="9" customFormat="1" x14ac:dyDescent="0.2"/>
    <row r="1346" s="9" customFormat="1" x14ac:dyDescent="0.2"/>
    <row r="1347" s="9" customFormat="1" x14ac:dyDescent="0.2"/>
    <row r="1348" s="9" customFormat="1" x14ac:dyDescent="0.2"/>
    <row r="1349" s="9" customFormat="1" x14ac:dyDescent="0.2"/>
    <row r="1350" s="9" customFormat="1" x14ac:dyDescent="0.2"/>
    <row r="1351" s="9" customFormat="1" x14ac:dyDescent="0.2"/>
    <row r="1352" s="9" customFormat="1" x14ac:dyDescent="0.2"/>
    <row r="1353" s="9" customFormat="1" x14ac:dyDescent="0.2"/>
    <row r="1354" s="9" customFormat="1" x14ac:dyDescent="0.2"/>
    <row r="1355" s="9" customFormat="1" x14ac:dyDescent="0.2"/>
    <row r="1356" s="9" customFormat="1" x14ac:dyDescent="0.2"/>
    <row r="1357" s="9" customFormat="1" x14ac:dyDescent="0.2"/>
    <row r="1358" s="9" customFormat="1" x14ac:dyDescent="0.2"/>
    <row r="1359" s="9" customFormat="1" x14ac:dyDescent="0.2"/>
    <row r="1360" s="9" customFormat="1" x14ac:dyDescent="0.2"/>
    <row r="1361" s="9" customFormat="1" x14ac:dyDescent="0.2"/>
    <row r="1362" s="9" customFormat="1" x14ac:dyDescent="0.2"/>
    <row r="1363" s="9" customFormat="1" x14ac:dyDescent="0.2"/>
    <row r="1364" s="9" customFormat="1" x14ac:dyDescent="0.2"/>
    <row r="1365" s="9" customFormat="1" x14ac:dyDescent="0.2"/>
    <row r="1366" s="9" customFormat="1" x14ac:dyDescent="0.2"/>
    <row r="1367" s="9" customFormat="1" x14ac:dyDescent="0.2"/>
    <row r="1368" s="9" customFormat="1" x14ac:dyDescent="0.2"/>
    <row r="1369" s="9" customFormat="1" x14ac:dyDescent="0.2"/>
    <row r="1370" s="9" customFormat="1" x14ac:dyDescent="0.2"/>
    <row r="1371" s="9" customFormat="1" x14ac:dyDescent="0.2"/>
    <row r="1372" s="9" customFormat="1" x14ac:dyDescent="0.2"/>
    <row r="1373" s="9" customFormat="1" x14ac:dyDescent="0.2"/>
    <row r="1374" s="9" customFormat="1" x14ac:dyDescent="0.2"/>
    <row r="1375" s="9" customFormat="1" x14ac:dyDescent="0.2"/>
    <row r="1376" s="9" customFormat="1" x14ac:dyDescent="0.2"/>
    <row r="1377" s="9" customFormat="1" x14ac:dyDescent="0.2"/>
    <row r="1378" s="9" customFormat="1" x14ac:dyDescent="0.2"/>
    <row r="1379" s="9" customFormat="1" x14ac:dyDescent="0.2"/>
    <row r="1380" s="9" customFormat="1" x14ac:dyDescent="0.2"/>
    <row r="1381" s="9" customFormat="1" x14ac:dyDescent="0.2"/>
    <row r="1382" s="9" customFormat="1" x14ac:dyDescent="0.2"/>
    <row r="1383" s="9" customFormat="1" x14ac:dyDescent="0.2"/>
    <row r="1384" s="9" customFormat="1" x14ac:dyDescent="0.2"/>
    <row r="1385" s="9" customFormat="1" x14ac:dyDescent="0.2"/>
    <row r="1386" s="9" customFormat="1" x14ac:dyDescent="0.2"/>
    <row r="1387" s="9" customFormat="1" x14ac:dyDescent="0.2"/>
    <row r="1388" s="9" customFormat="1" x14ac:dyDescent="0.2"/>
    <row r="1389" s="9" customFormat="1" x14ac:dyDescent="0.2"/>
    <row r="1390" s="9" customFormat="1" x14ac:dyDescent="0.2"/>
    <row r="1391" s="9" customFormat="1" x14ac:dyDescent="0.2"/>
    <row r="1392" s="9" customFormat="1" x14ac:dyDescent="0.2"/>
    <row r="1393" s="9" customFormat="1" x14ac:dyDescent="0.2"/>
    <row r="1394" s="9" customFormat="1" x14ac:dyDescent="0.2"/>
    <row r="1395" s="9" customFormat="1" x14ac:dyDescent="0.2"/>
    <row r="1396" s="9" customFormat="1" x14ac:dyDescent="0.2"/>
    <row r="1397" s="9" customFormat="1" x14ac:dyDescent="0.2"/>
    <row r="1398" s="9" customFormat="1" x14ac:dyDescent="0.2"/>
    <row r="1399" s="9" customFormat="1" x14ac:dyDescent="0.2"/>
    <row r="1400" s="9" customFormat="1" x14ac:dyDescent="0.2"/>
    <row r="1401" s="9" customFormat="1" x14ac:dyDescent="0.2"/>
    <row r="1402" s="9" customFormat="1" x14ac:dyDescent="0.2"/>
    <row r="1403" s="9" customFormat="1" x14ac:dyDescent="0.2"/>
    <row r="1404" s="9" customFormat="1" x14ac:dyDescent="0.2"/>
    <row r="1405" s="9" customFormat="1" x14ac:dyDescent="0.2"/>
    <row r="1406" s="9" customFormat="1" x14ac:dyDescent="0.2"/>
    <row r="1407" s="9" customFormat="1" x14ac:dyDescent="0.2"/>
    <row r="1408" s="9" customFormat="1" x14ac:dyDescent="0.2"/>
    <row r="1409" s="9" customFormat="1" x14ac:dyDescent="0.2"/>
    <row r="1410" s="9" customFormat="1" x14ac:dyDescent="0.2"/>
    <row r="1411" s="9" customFormat="1" x14ac:dyDescent="0.2"/>
    <row r="1412" s="9" customFormat="1" x14ac:dyDescent="0.2"/>
    <row r="1413" s="9" customFormat="1" x14ac:dyDescent="0.2"/>
    <row r="1414" s="9" customFormat="1" x14ac:dyDescent="0.2"/>
    <row r="1415" s="9" customFormat="1" x14ac:dyDescent="0.2"/>
    <row r="1416" s="9" customFormat="1" x14ac:dyDescent="0.2"/>
    <row r="1417" s="9" customFormat="1" x14ac:dyDescent="0.2"/>
    <row r="1418" s="9" customFormat="1" x14ac:dyDescent="0.2"/>
    <row r="1419" s="9" customFormat="1" x14ac:dyDescent="0.2"/>
    <row r="1420" s="9" customFormat="1" x14ac:dyDescent="0.2"/>
    <row r="1421" s="9" customFormat="1" x14ac:dyDescent="0.2"/>
    <row r="1422" s="9" customFormat="1" x14ac:dyDescent="0.2"/>
    <row r="1423" s="9" customFormat="1" x14ac:dyDescent="0.2"/>
    <row r="1424" s="9" customFormat="1" x14ac:dyDescent="0.2"/>
    <row r="1425" s="9" customFormat="1" x14ac:dyDescent="0.2"/>
    <row r="1426" s="9" customFormat="1" x14ac:dyDescent="0.2"/>
    <row r="1427" s="9" customFormat="1" x14ac:dyDescent="0.2"/>
    <row r="1428" s="9" customFormat="1" x14ac:dyDescent="0.2"/>
    <row r="1429" s="9" customFormat="1" x14ac:dyDescent="0.2"/>
    <row r="1430" s="9" customFormat="1" x14ac:dyDescent="0.2"/>
    <row r="1431" s="9" customFormat="1" x14ac:dyDescent="0.2"/>
    <row r="1432" s="9" customFormat="1" x14ac:dyDescent="0.2"/>
    <row r="1433" s="9" customFormat="1" x14ac:dyDescent="0.2"/>
    <row r="1434" s="9" customFormat="1" x14ac:dyDescent="0.2"/>
    <row r="1435" s="9" customFormat="1" x14ac:dyDescent="0.2"/>
    <row r="1436" s="9" customFormat="1" x14ac:dyDescent="0.2"/>
    <row r="1437" s="9" customFormat="1" x14ac:dyDescent="0.2"/>
    <row r="1438" s="9" customFormat="1" x14ac:dyDescent="0.2"/>
    <row r="1439" s="9" customFormat="1" x14ac:dyDescent="0.2"/>
    <row r="1440" s="9" customFormat="1" x14ac:dyDescent="0.2"/>
    <row r="1441" s="9" customFormat="1" x14ac:dyDescent="0.2"/>
    <row r="1442" s="9" customFormat="1" x14ac:dyDescent="0.2"/>
    <row r="1443" s="9" customFormat="1" x14ac:dyDescent="0.2"/>
    <row r="1444" s="9" customFormat="1" x14ac:dyDescent="0.2"/>
    <row r="1445" s="9" customFormat="1" x14ac:dyDescent="0.2"/>
    <row r="1446" s="9" customFormat="1" x14ac:dyDescent="0.2"/>
    <row r="1447" s="9" customFormat="1" x14ac:dyDescent="0.2"/>
    <row r="1448" s="9" customFormat="1" x14ac:dyDescent="0.2"/>
    <row r="1449" s="9" customFormat="1" x14ac:dyDescent="0.2"/>
    <row r="1450" s="9" customFormat="1" x14ac:dyDescent="0.2"/>
    <row r="1451" s="9" customFormat="1" x14ac:dyDescent="0.2"/>
    <row r="1452" s="9" customFormat="1" x14ac:dyDescent="0.2"/>
    <row r="1453" s="9" customFormat="1" x14ac:dyDescent="0.2"/>
    <row r="1454" s="9" customFormat="1" x14ac:dyDescent="0.2"/>
    <row r="1455" s="9" customFormat="1" x14ac:dyDescent="0.2"/>
    <row r="1456" s="9" customFormat="1" x14ac:dyDescent="0.2"/>
    <row r="1457" s="9" customFormat="1" x14ac:dyDescent="0.2"/>
    <row r="1458" s="9" customFormat="1" x14ac:dyDescent="0.2"/>
    <row r="1459" s="9" customFormat="1" x14ac:dyDescent="0.2"/>
    <row r="1460" s="9" customFormat="1" x14ac:dyDescent="0.2"/>
    <row r="1461" s="9" customFormat="1" x14ac:dyDescent="0.2"/>
    <row r="1462" s="9" customFormat="1" x14ac:dyDescent="0.2"/>
    <row r="1463" s="9" customFormat="1" x14ac:dyDescent="0.2"/>
    <row r="1464" s="9" customFormat="1" x14ac:dyDescent="0.2"/>
    <row r="1465" s="9" customFormat="1" x14ac:dyDescent="0.2"/>
    <row r="1466" s="9" customFormat="1" x14ac:dyDescent="0.2"/>
    <row r="1467" s="9" customFormat="1" x14ac:dyDescent="0.2"/>
    <row r="1468" s="9" customFormat="1" x14ac:dyDescent="0.2"/>
    <row r="1469" s="9" customFormat="1" x14ac:dyDescent="0.2"/>
    <row r="1470" s="9" customFormat="1" x14ac:dyDescent="0.2"/>
    <row r="1471" s="9" customFormat="1" x14ac:dyDescent="0.2"/>
    <row r="1472" s="9" customFormat="1" x14ac:dyDescent="0.2"/>
    <row r="1473" s="9" customFormat="1" x14ac:dyDescent="0.2"/>
    <row r="1474" s="9" customFormat="1" x14ac:dyDescent="0.2"/>
    <row r="1475" s="9" customFormat="1" x14ac:dyDescent="0.2"/>
    <row r="1476" s="9" customFormat="1" x14ac:dyDescent="0.2"/>
    <row r="1477" s="9" customFormat="1" x14ac:dyDescent="0.2"/>
    <row r="1478" s="9" customFormat="1" x14ac:dyDescent="0.2"/>
    <row r="1479" s="9" customFormat="1" x14ac:dyDescent="0.2"/>
    <row r="1480" s="9" customFormat="1" x14ac:dyDescent="0.2"/>
    <row r="1481" s="9" customFormat="1" x14ac:dyDescent="0.2"/>
    <row r="1482" s="9" customFormat="1" x14ac:dyDescent="0.2"/>
    <row r="1483" s="9" customFormat="1" x14ac:dyDescent="0.2"/>
    <row r="1484" s="9" customFormat="1" x14ac:dyDescent="0.2"/>
    <row r="1485" s="9" customFormat="1" x14ac:dyDescent="0.2"/>
    <row r="1486" s="9" customFormat="1" x14ac:dyDescent="0.2"/>
    <row r="1487" s="9" customFormat="1" x14ac:dyDescent="0.2"/>
    <row r="1488" s="9" customFormat="1" x14ac:dyDescent="0.2"/>
    <row r="1489" s="9" customFormat="1" x14ac:dyDescent="0.2"/>
    <row r="1490" s="9" customFormat="1" x14ac:dyDescent="0.2"/>
    <row r="1491" s="9" customFormat="1" x14ac:dyDescent="0.2"/>
    <row r="1492" s="9" customFormat="1" x14ac:dyDescent="0.2"/>
    <row r="1493" s="9" customFormat="1" x14ac:dyDescent="0.2"/>
    <row r="1494" s="9" customFormat="1" x14ac:dyDescent="0.2"/>
    <row r="1495" s="9" customFormat="1" x14ac:dyDescent="0.2"/>
    <row r="1496" s="9" customFormat="1" x14ac:dyDescent="0.2"/>
    <row r="1497" s="9" customFormat="1" x14ac:dyDescent="0.2"/>
    <row r="1498" s="9" customFormat="1" x14ac:dyDescent="0.2"/>
    <row r="1499" s="9" customFormat="1" x14ac:dyDescent="0.2"/>
    <row r="1500" s="9" customFormat="1" x14ac:dyDescent="0.2"/>
    <row r="1501" s="9" customFormat="1" x14ac:dyDescent="0.2"/>
    <row r="1502" s="9" customFormat="1" x14ac:dyDescent="0.2"/>
    <row r="1503" s="9" customFormat="1" x14ac:dyDescent="0.2"/>
    <row r="1504" s="9" customFormat="1" x14ac:dyDescent="0.2"/>
    <row r="1505" s="9" customFormat="1" x14ac:dyDescent="0.2"/>
    <row r="1506" s="9" customFormat="1" x14ac:dyDescent="0.2"/>
    <row r="1507" s="9" customFormat="1" x14ac:dyDescent="0.2"/>
    <row r="1508" s="9" customFormat="1" x14ac:dyDescent="0.2"/>
    <row r="1509" s="9" customFormat="1" x14ac:dyDescent="0.2"/>
    <row r="1510" s="9" customFormat="1" x14ac:dyDescent="0.2"/>
    <row r="1511" s="9" customFormat="1" x14ac:dyDescent="0.2"/>
    <row r="1512" s="9" customFormat="1" x14ac:dyDescent="0.2"/>
    <row r="1513" s="9" customFormat="1" x14ac:dyDescent="0.2"/>
    <row r="1514" s="9" customFormat="1" x14ac:dyDescent="0.2"/>
    <row r="1515" s="9" customFormat="1" x14ac:dyDescent="0.2"/>
    <row r="1516" s="9" customFormat="1" x14ac:dyDescent="0.2"/>
    <row r="1517" s="9" customFormat="1" x14ac:dyDescent="0.2"/>
    <row r="1518" s="9" customFormat="1" x14ac:dyDescent="0.2"/>
    <row r="1519" s="9" customFormat="1" x14ac:dyDescent="0.2"/>
    <row r="1520" s="9" customFormat="1" x14ac:dyDescent="0.2"/>
    <row r="1521" s="9" customFormat="1" x14ac:dyDescent="0.2"/>
    <row r="1522" s="9" customFormat="1" x14ac:dyDescent="0.2"/>
    <row r="1523" s="9" customFormat="1" x14ac:dyDescent="0.2"/>
    <row r="1524" s="9" customFormat="1" x14ac:dyDescent="0.2"/>
    <row r="1525" s="9" customFormat="1" x14ac:dyDescent="0.2"/>
    <row r="1526" s="9" customFormat="1" x14ac:dyDescent="0.2"/>
    <row r="1527" s="9" customFormat="1" x14ac:dyDescent="0.2"/>
    <row r="1528" s="9" customFormat="1" x14ac:dyDescent="0.2"/>
    <row r="1529" s="9" customFormat="1" x14ac:dyDescent="0.2"/>
    <row r="1530" s="9" customFormat="1" x14ac:dyDescent="0.2"/>
    <row r="1531" s="9" customFormat="1" x14ac:dyDescent="0.2"/>
    <row r="1532" s="9" customFormat="1" x14ac:dyDescent="0.2"/>
    <row r="1533" s="9" customFormat="1" x14ac:dyDescent="0.2"/>
    <row r="1534" s="9" customFormat="1" x14ac:dyDescent="0.2"/>
    <row r="1535" s="9" customFormat="1" x14ac:dyDescent="0.2"/>
    <row r="1536" s="9" customFormat="1" x14ac:dyDescent="0.2"/>
    <row r="1537" s="9" customFormat="1" x14ac:dyDescent="0.2"/>
    <row r="1538" s="9" customFormat="1" x14ac:dyDescent="0.2"/>
    <row r="1539" s="9" customFormat="1" x14ac:dyDescent="0.2"/>
    <row r="1540" s="9" customFormat="1" x14ac:dyDescent="0.2"/>
    <row r="1541" s="9" customFormat="1" x14ac:dyDescent="0.2"/>
    <row r="1542" s="9" customFormat="1" x14ac:dyDescent="0.2"/>
    <row r="1543" s="9" customFormat="1" x14ac:dyDescent="0.2"/>
    <row r="1544" s="9" customFormat="1" x14ac:dyDescent="0.2"/>
    <row r="1545" s="9" customFormat="1" x14ac:dyDescent="0.2"/>
    <row r="1546" s="9" customFormat="1" x14ac:dyDescent="0.2"/>
    <row r="1547" s="9" customFormat="1" x14ac:dyDescent="0.2"/>
    <row r="1548" s="9" customFormat="1" x14ac:dyDescent="0.2"/>
    <row r="1549" s="9" customFormat="1" x14ac:dyDescent="0.2"/>
    <row r="1550" s="9" customFormat="1" x14ac:dyDescent="0.2"/>
    <row r="1551" s="9" customFormat="1" x14ac:dyDescent="0.2"/>
    <row r="1552" s="9" customFormat="1" x14ac:dyDescent="0.2"/>
    <row r="1553" s="9" customFormat="1" x14ac:dyDescent="0.2"/>
    <row r="1554" s="9" customFormat="1" x14ac:dyDescent="0.2"/>
    <row r="1555" s="9" customFormat="1" x14ac:dyDescent="0.2"/>
    <row r="1556" s="9" customFormat="1" x14ac:dyDescent="0.2"/>
    <row r="1557" s="9" customFormat="1" x14ac:dyDescent="0.2"/>
    <row r="1558" s="9" customFormat="1" x14ac:dyDescent="0.2"/>
    <row r="1559" s="9" customFormat="1" x14ac:dyDescent="0.2"/>
    <row r="1560" s="9" customFormat="1" x14ac:dyDescent="0.2"/>
    <row r="1561" s="9" customFormat="1" x14ac:dyDescent="0.2"/>
    <row r="1562" s="9" customFormat="1" x14ac:dyDescent="0.2"/>
    <row r="1563" s="9" customFormat="1" x14ac:dyDescent="0.2"/>
    <row r="1564" s="9" customFormat="1" x14ac:dyDescent="0.2"/>
    <row r="1565" s="9" customFormat="1" x14ac:dyDescent="0.2"/>
    <row r="1566" s="9" customFormat="1" x14ac:dyDescent="0.2"/>
    <row r="1567" s="9" customFormat="1" x14ac:dyDescent="0.2"/>
    <row r="1568" s="9" customFormat="1" x14ac:dyDescent="0.2"/>
    <row r="1569" s="9" customFormat="1" x14ac:dyDescent="0.2"/>
    <row r="1570" s="9" customFormat="1" x14ac:dyDescent="0.2"/>
    <row r="1571" s="9" customFormat="1" x14ac:dyDescent="0.2"/>
    <row r="1572" s="9" customFormat="1" x14ac:dyDescent="0.2"/>
    <row r="1573" s="9" customFormat="1" x14ac:dyDescent="0.2"/>
    <row r="1574" s="9" customFormat="1" x14ac:dyDescent="0.2"/>
    <row r="1575" s="9" customFormat="1" x14ac:dyDescent="0.2"/>
    <row r="1576" s="9" customFormat="1" x14ac:dyDescent="0.2"/>
    <row r="1577" s="9" customFormat="1" x14ac:dyDescent="0.2"/>
    <row r="1578" s="9" customFormat="1" x14ac:dyDescent="0.2"/>
    <row r="1579" s="9" customFormat="1" x14ac:dyDescent="0.2"/>
    <row r="1580" s="9" customFormat="1" x14ac:dyDescent="0.2"/>
    <row r="1581" s="9" customFormat="1" x14ac:dyDescent="0.2"/>
    <row r="1582" s="9" customFormat="1" x14ac:dyDescent="0.2"/>
    <row r="1583" s="9" customFormat="1" x14ac:dyDescent="0.2"/>
    <row r="1584" s="9" customFormat="1" x14ac:dyDescent="0.2"/>
    <row r="1585" s="9" customFormat="1" x14ac:dyDescent="0.2"/>
    <row r="1586" s="9" customFormat="1" x14ac:dyDescent="0.2"/>
    <row r="1587" s="9" customFormat="1" x14ac:dyDescent="0.2"/>
    <row r="1588" s="9" customFormat="1" x14ac:dyDescent="0.2"/>
    <row r="1589" s="9" customFormat="1" x14ac:dyDescent="0.2"/>
    <row r="1590" s="9" customFormat="1" x14ac:dyDescent="0.2"/>
    <row r="1591" s="9" customFormat="1" x14ac:dyDescent="0.2"/>
    <row r="1592" s="9" customFormat="1" x14ac:dyDescent="0.2"/>
    <row r="1593" s="9" customFormat="1" x14ac:dyDescent="0.2"/>
    <row r="1594" s="9" customFormat="1" x14ac:dyDescent="0.2"/>
    <row r="1595" s="9" customFormat="1" x14ac:dyDescent="0.2"/>
    <row r="1596" s="9" customFormat="1" x14ac:dyDescent="0.2"/>
    <row r="1597" s="9" customFormat="1" x14ac:dyDescent="0.2"/>
    <row r="1598" s="9" customFormat="1" x14ac:dyDescent="0.2"/>
    <row r="1599" s="9" customFormat="1" x14ac:dyDescent="0.2"/>
    <row r="1600" s="9" customFormat="1" x14ac:dyDescent="0.2"/>
    <row r="1601" s="9" customFormat="1" x14ac:dyDescent="0.2"/>
    <row r="1602" s="9" customFormat="1" x14ac:dyDescent="0.2"/>
    <row r="1603" s="9" customFormat="1" x14ac:dyDescent="0.2"/>
    <row r="1604" s="9" customFormat="1" x14ac:dyDescent="0.2"/>
    <row r="1605" s="9" customFormat="1" x14ac:dyDescent="0.2"/>
    <row r="1606" s="9" customFormat="1" x14ac:dyDescent="0.2"/>
    <row r="1607" s="9" customFormat="1" x14ac:dyDescent="0.2"/>
    <row r="1608" s="9" customFormat="1" x14ac:dyDescent="0.2"/>
    <row r="1609" s="9" customFormat="1" x14ac:dyDescent="0.2"/>
    <row r="1610" s="9" customFormat="1" x14ac:dyDescent="0.2"/>
    <row r="1611" s="9" customFormat="1" x14ac:dyDescent="0.2"/>
    <row r="1612" s="9" customFormat="1" x14ac:dyDescent="0.2"/>
    <row r="1613" s="9" customFormat="1" x14ac:dyDescent="0.2"/>
    <row r="1614" s="9" customFormat="1" x14ac:dyDescent="0.2"/>
    <row r="1615" s="9" customFormat="1" x14ac:dyDescent="0.2"/>
    <row r="1616" s="9" customFormat="1" x14ac:dyDescent="0.2"/>
    <row r="1617" s="9" customFormat="1" x14ac:dyDescent="0.2"/>
    <row r="1618" s="9" customFormat="1" x14ac:dyDescent="0.2"/>
    <row r="1619" s="9" customFormat="1" x14ac:dyDescent="0.2"/>
    <row r="1620" s="9" customFormat="1" x14ac:dyDescent="0.2"/>
    <row r="1621" s="9" customFormat="1" x14ac:dyDescent="0.2"/>
    <row r="1622" s="9" customFormat="1" x14ac:dyDescent="0.2"/>
    <row r="1623" s="9" customFormat="1" x14ac:dyDescent="0.2"/>
    <row r="1624" s="9" customFormat="1" x14ac:dyDescent="0.2"/>
    <row r="1625" s="9" customFormat="1" x14ac:dyDescent="0.2"/>
    <row r="1626" s="9" customFormat="1" x14ac:dyDescent="0.2"/>
    <row r="1627" s="9" customFormat="1" x14ac:dyDescent="0.2"/>
    <row r="1628" s="9" customFormat="1" x14ac:dyDescent="0.2"/>
    <row r="1629" s="9" customFormat="1" x14ac:dyDescent="0.2"/>
    <row r="1630" s="9" customFormat="1" x14ac:dyDescent="0.2"/>
    <row r="1631" s="9" customFormat="1" x14ac:dyDescent="0.2"/>
    <row r="1632" s="9" customFormat="1" x14ac:dyDescent="0.2"/>
    <row r="1633" s="9" customFormat="1" x14ac:dyDescent="0.2"/>
    <row r="1634" s="9" customFormat="1" x14ac:dyDescent="0.2"/>
    <row r="1635" s="9" customFormat="1" x14ac:dyDescent="0.2"/>
    <row r="1636" s="9" customFormat="1" x14ac:dyDescent="0.2"/>
    <row r="1637" s="9" customFormat="1" x14ac:dyDescent="0.2"/>
    <row r="1638" s="9" customFormat="1" x14ac:dyDescent="0.2"/>
    <row r="1639" s="9" customFormat="1" x14ac:dyDescent="0.2"/>
    <row r="1640" s="9" customFormat="1" x14ac:dyDescent="0.2"/>
    <row r="1641" s="9" customFormat="1" x14ac:dyDescent="0.2"/>
    <row r="1642" s="9" customFormat="1" x14ac:dyDescent="0.2"/>
    <row r="1643" s="9" customFormat="1" x14ac:dyDescent="0.2"/>
    <row r="1644" s="9" customFormat="1" x14ac:dyDescent="0.2"/>
    <row r="1645" s="9" customFormat="1" x14ac:dyDescent="0.2"/>
    <row r="1646" s="9" customFormat="1" x14ac:dyDescent="0.2"/>
    <row r="1647" s="9" customFormat="1" x14ac:dyDescent="0.2"/>
    <row r="1648" s="9" customFormat="1" x14ac:dyDescent="0.2"/>
    <row r="1649" s="9" customFormat="1" x14ac:dyDescent="0.2"/>
    <row r="1650" s="9" customFormat="1" x14ac:dyDescent="0.2"/>
    <row r="1651" s="9" customFormat="1" x14ac:dyDescent="0.2"/>
    <row r="1652" s="9" customFormat="1" x14ac:dyDescent="0.2"/>
    <row r="1653" s="9" customFormat="1" x14ac:dyDescent="0.2"/>
    <row r="1654" s="9" customFormat="1" x14ac:dyDescent="0.2"/>
    <row r="1655" s="9" customFormat="1" x14ac:dyDescent="0.2"/>
    <row r="1656" s="9" customFormat="1" x14ac:dyDescent="0.2"/>
    <row r="1657" s="9" customFormat="1" x14ac:dyDescent="0.2"/>
    <row r="1658" s="9" customFormat="1" x14ac:dyDescent="0.2"/>
    <row r="1659" s="9" customFormat="1" x14ac:dyDescent="0.2"/>
    <row r="1660" s="9" customFormat="1" x14ac:dyDescent="0.2"/>
    <row r="1661" s="9" customFormat="1" x14ac:dyDescent="0.2"/>
    <row r="1662" s="9" customFormat="1" x14ac:dyDescent="0.2"/>
    <row r="1663" s="9" customFormat="1" x14ac:dyDescent="0.2"/>
    <row r="1664" s="9" customFormat="1" x14ac:dyDescent="0.2"/>
    <row r="1665" s="9" customFormat="1" x14ac:dyDescent="0.2"/>
    <row r="1666" s="9" customFormat="1" x14ac:dyDescent="0.2"/>
    <row r="1667" s="9" customFormat="1" x14ac:dyDescent="0.2"/>
    <row r="1668" s="9" customFormat="1" x14ac:dyDescent="0.2"/>
    <row r="1669" s="9" customFormat="1" x14ac:dyDescent="0.2"/>
    <row r="1670" s="9" customFormat="1" x14ac:dyDescent="0.2"/>
    <row r="1671" s="9" customFormat="1" x14ac:dyDescent="0.2"/>
    <row r="1672" s="9" customFormat="1" x14ac:dyDescent="0.2"/>
    <row r="1673" s="9" customFormat="1" x14ac:dyDescent="0.2"/>
    <row r="1674" s="9" customFormat="1" x14ac:dyDescent="0.2"/>
    <row r="1675" s="9" customFormat="1" x14ac:dyDescent="0.2"/>
    <row r="1676" s="9" customFormat="1" x14ac:dyDescent="0.2"/>
    <row r="1677" s="9" customFormat="1" x14ac:dyDescent="0.2"/>
    <row r="1678" s="9" customFormat="1" x14ac:dyDescent="0.2"/>
    <row r="1679" s="9" customFormat="1" x14ac:dyDescent="0.2"/>
    <row r="1680" s="9" customFormat="1" x14ac:dyDescent="0.2"/>
    <row r="1681" s="9" customFormat="1" x14ac:dyDescent="0.2"/>
    <row r="1682" s="9" customFormat="1" x14ac:dyDescent="0.2"/>
    <row r="1683" s="9" customFormat="1" x14ac:dyDescent="0.2"/>
    <row r="1684" s="9" customFormat="1" x14ac:dyDescent="0.2"/>
    <row r="1685" s="9" customFormat="1" x14ac:dyDescent="0.2"/>
    <row r="1686" s="9" customFormat="1" x14ac:dyDescent="0.2"/>
    <row r="1687" s="9" customFormat="1" x14ac:dyDescent="0.2"/>
    <row r="1688" s="9" customFormat="1" x14ac:dyDescent="0.2"/>
    <row r="1689" s="9" customFormat="1" x14ac:dyDescent="0.2"/>
    <row r="1690" s="9" customFormat="1" x14ac:dyDescent="0.2"/>
    <row r="1691" s="9" customFormat="1" x14ac:dyDescent="0.2"/>
    <row r="1692" s="9" customFormat="1" x14ac:dyDescent="0.2"/>
    <row r="1693" s="9" customFormat="1" x14ac:dyDescent="0.2"/>
    <row r="1694" s="9" customFormat="1" x14ac:dyDescent="0.2"/>
    <row r="1695" s="9" customFormat="1" x14ac:dyDescent="0.2"/>
    <row r="1696" s="9" customFormat="1" x14ac:dyDescent="0.2"/>
    <row r="1697" s="9" customFormat="1" x14ac:dyDescent="0.2"/>
    <row r="1698" s="9" customFormat="1" x14ac:dyDescent="0.2"/>
    <row r="1699" s="9" customFormat="1" x14ac:dyDescent="0.2"/>
    <row r="1700" s="9" customFormat="1" x14ac:dyDescent="0.2"/>
    <row r="1701" s="9" customFormat="1" x14ac:dyDescent="0.2"/>
    <row r="1702" s="9" customFormat="1" x14ac:dyDescent="0.2"/>
    <row r="1703" s="9" customFormat="1" x14ac:dyDescent="0.2"/>
    <row r="1704" s="9" customFormat="1" x14ac:dyDescent="0.2"/>
    <row r="1705" s="9" customFormat="1" x14ac:dyDescent="0.2"/>
    <row r="1706" s="9" customFormat="1" x14ac:dyDescent="0.2"/>
    <row r="1707" s="9" customFormat="1" x14ac:dyDescent="0.2"/>
    <row r="1708" s="9" customFormat="1" x14ac:dyDescent="0.2"/>
    <row r="1709" s="9" customFormat="1" x14ac:dyDescent="0.2"/>
    <row r="1710" s="9" customFormat="1" x14ac:dyDescent="0.2"/>
    <row r="1711" s="9" customFormat="1" x14ac:dyDescent="0.2"/>
    <row r="1712" s="9" customFormat="1" x14ac:dyDescent="0.2"/>
    <row r="1713" s="9" customFormat="1" x14ac:dyDescent="0.2"/>
    <row r="1714" s="9" customFormat="1" x14ac:dyDescent="0.2"/>
    <row r="1715" s="9" customFormat="1" x14ac:dyDescent="0.2"/>
    <row r="1716" s="9" customFormat="1" x14ac:dyDescent="0.2"/>
    <row r="1717" s="9" customFormat="1" x14ac:dyDescent="0.2"/>
    <row r="1718" s="9" customFormat="1" x14ac:dyDescent="0.2"/>
    <row r="1719" s="9" customFormat="1" x14ac:dyDescent="0.2"/>
    <row r="1720" s="9" customFormat="1" x14ac:dyDescent="0.2"/>
    <row r="1721" s="9" customFormat="1" x14ac:dyDescent="0.2"/>
    <row r="1722" s="9" customFormat="1" x14ac:dyDescent="0.2"/>
    <row r="1723" s="9" customFormat="1" x14ac:dyDescent="0.2"/>
    <row r="1724" s="9" customFormat="1" x14ac:dyDescent="0.2"/>
    <row r="1725" s="9" customFormat="1" x14ac:dyDescent="0.2"/>
    <row r="1726" s="9" customFormat="1" x14ac:dyDescent="0.2"/>
    <row r="1727" s="9" customFormat="1" x14ac:dyDescent="0.2"/>
    <row r="1728" s="9" customFormat="1" x14ac:dyDescent="0.2"/>
    <row r="1729" s="9" customFormat="1" x14ac:dyDescent="0.2"/>
    <row r="1730" s="9" customFormat="1" x14ac:dyDescent="0.2"/>
    <row r="1731" s="9" customFormat="1" x14ac:dyDescent="0.2"/>
    <row r="1732" s="9" customFormat="1" x14ac:dyDescent="0.2"/>
    <row r="1733" s="9" customFormat="1" x14ac:dyDescent="0.2"/>
    <row r="1734" s="9" customFormat="1" x14ac:dyDescent="0.2"/>
    <row r="1735" s="9" customFormat="1" x14ac:dyDescent="0.2"/>
    <row r="1736" s="9" customFormat="1" x14ac:dyDescent="0.2"/>
    <row r="1737" s="9" customFormat="1" x14ac:dyDescent="0.2"/>
    <row r="1738" s="9" customFormat="1" x14ac:dyDescent="0.2"/>
    <row r="1739" s="9" customFormat="1" x14ac:dyDescent="0.2"/>
    <row r="1740" s="9" customFormat="1" x14ac:dyDescent="0.2"/>
    <row r="1741" s="9" customFormat="1" x14ac:dyDescent="0.2"/>
    <row r="1742" s="9" customFormat="1" x14ac:dyDescent="0.2"/>
    <row r="1743" s="9" customFormat="1" x14ac:dyDescent="0.2"/>
    <row r="1744" s="9" customFormat="1" x14ac:dyDescent="0.2"/>
    <row r="1745" s="9" customFormat="1" x14ac:dyDescent="0.2"/>
    <row r="1746" s="9" customFormat="1" x14ac:dyDescent="0.2"/>
    <row r="1747" s="9" customFormat="1" x14ac:dyDescent="0.2"/>
    <row r="1748" s="9" customFormat="1" x14ac:dyDescent="0.2"/>
    <row r="1749" s="9" customFormat="1" x14ac:dyDescent="0.2"/>
    <row r="1750" s="9" customFormat="1" x14ac:dyDescent="0.2"/>
    <row r="1751" s="9" customFormat="1" x14ac:dyDescent="0.2"/>
    <row r="1752" s="9" customFormat="1" x14ac:dyDescent="0.2"/>
    <row r="1753" s="9" customFormat="1" x14ac:dyDescent="0.2"/>
    <row r="1754" s="9" customFormat="1" x14ac:dyDescent="0.2"/>
    <row r="1755" s="9" customFormat="1" x14ac:dyDescent="0.2"/>
    <row r="1756" s="9" customFormat="1" x14ac:dyDescent="0.2"/>
    <row r="1757" s="9" customFormat="1" x14ac:dyDescent="0.2"/>
    <row r="1758" s="9" customFormat="1" x14ac:dyDescent="0.2"/>
    <row r="1759" s="9" customFormat="1" x14ac:dyDescent="0.2"/>
    <row r="1760" s="9" customFormat="1" x14ac:dyDescent="0.2"/>
    <row r="1761" s="9" customFormat="1" x14ac:dyDescent="0.2"/>
    <row r="1762" s="9" customFormat="1" x14ac:dyDescent="0.2"/>
    <row r="1763" s="9" customFormat="1" x14ac:dyDescent="0.2"/>
    <row r="1764" s="9" customFormat="1" x14ac:dyDescent="0.2"/>
    <row r="1765" s="9" customFormat="1" x14ac:dyDescent="0.2"/>
    <row r="1766" s="9" customFormat="1" x14ac:dyDescent="0.2"/>
    <row r="1767" s="9" customFormat="1" x14ac:dyDescent="0.2"/>
    <row r="1768" s="9" customFormat="1" x14ac:dyDescent="0.2"/>
    <row r="1769" s="9" customFormat="1" x14ac:dyDescent="0.2"/>
    <row r="1770" s="9" customFormat="1" x14ac:dyDescent="0.2"/>
    <row r="1771" s="9" customFormat="1" x14ac:dyDescent="0.2"/>
    <row r="1772" s="9" customFormat="1" x14ac:dyDescent="0.2"/>
    <row r="1773" s="9" customFormat="1" x14ac:dyDescent="0.2"/>
    <row r="1774" s="9" customFormat="1" x14ac:dyDescent="0.2"/>
    <row r="1775" s="9" customFormat="1" x14ac:dyDescent="0.2"/>
    <row r="1776" s="9" customFormat="1" x14ac:dyDescent="0.2"/>
    <row r="1777" s="9" customFormat="1" x14ac:dyDescent="0.2"/>
    <row r="1778" s="9" customFormat="1" x14ac:dyDescent="0.2"/>
    <row r="1779" s="9" customFormat="1" x14ac:dyDescent="0.2"/>
    <row r="1780" s="9" customFormat="1" x14ac:dyDescent="0.2"/>
    <row r="1781" s="9" customFormat="1" x14ac:dyDescent="0.2"/>
    <row r="1782" s="9" customFormat="1" x14ac:dyDescent="0.2"/>
    <row r="1783" s="9" customFormat="1" x14ac:dyDescent="0.2"/>
    <row r="1784" s="9" customFormat="1" x14ac:dyDescent="0.2"/>
    <row r="1785" s="9" customFormat="1" x14ac:dyDescent="0.2"/>
    <row r="1786" s="9" customFormat="1" x14ac:dyDescent="0.2"/>
    <row r="1787" s="9" customFormat="1" x14ac:dyDescent="0.2"/>
    <row r="1788" s="9" customFormat="1" x14ac:dyDescent="0.2"/>
    <row r="1789" s="9" customFormat="1" x14ac:dyDescent="0.2"/>
    <row r="1790" s="9" customFormat="1" x14ac:dyDescent="0.2"/>
    <row r="1791" s="9" customFormat="1" x14ac:dyDescent="0.2"/>
    <row r="1792" s="9" customFormat="1" x14ac:dyDescent="0.2"/>
    <row r="1793" s="9" customFormat="1" x14ac:dyDescent="0.2"/>
    <row r="1794" s="9" customFormat="1" x14ac:dyDescent="0.2"/>
    <row r="1795" s="9" customFormat="1" x14ac:dyDescent="0.2"/>
    <row r="1796" s="9" customFormat="1" x14ac:dyDescent="0.2"/>
    <row r="1797" s="9" customFormat="1" x14ac:dyDescent="0.2"/>
    <row r="1798" s="9" customFormat="1" x14ac:dyDescent="0.2"/>
    <row r="1799" s="9" customFormat="1" x14ac:dyDescent="0.2"/>
    <row r="1800" s="9" customFormat="1" x14ac:dyDescent="0.2"/>
    <row r="1801" s="9" customFormat="1" x14ac:dyDescent="0.2"/>
    <row r="1802" s="9" customFormat="1" x14ac:dyDescent="0.2"/>
    <row r="1803" s="9" customFormat="1" x14ac:dyDescent="0.2"/>
    <row r="1804" s="9" customFormat="1" x14ac:dyDescent="0.2"/>
    <row r="1805" s="9" customFormat="1" x14ac:dyDescent="0.2"/>
    <row r="1806" s="9" customFormat="1" x14ac:dyDescent="0.2"/>
    <row r="1807" s="9" customFormat="1" x14ac:dyDescent="0.2"/>
    <row r="1808" s="9" customFormat="1" x14ac:dyDescent="0.2"/>
    <row r="1809" s="9" customFormat="1" x14ac:dyDescent="0.2"/>
    <row r="1810" s="9" customFormat="1" x14ac:dyDescent="0.2"/>
    <row r="1811" s="9" customFormat="1" x14ac:dyDescent="0.2"/>
    <row r="1812" s="9" customFormat="1" x14ac:dyDescent="0.2"/>
    <row r="1813" s="9" customFormat="1" x14ac:dyDescent="0.2"/>
    <row r="1814" s="9" customFormat="1" x14ac:dyDescent="0.2"/>
    <row r="1815" s="9" customFormat="1" x14ac:dyDescent="0.2"/>
    <row r="1816" s="9" customFormat="1" x14ac:dyDescent="0.2"/>
    <row r="1817" s="9" customFormat="1" x14ac:dyDescent="0.2"/>
    <row r="1818" s="9" customFormat="1" x14ac:dyDescent="0.2"/>
    <row r="1819" s="9" customFormat="1" x14ac:dyDescent="0.2"/>
    <row r="1820" s="9" customFormat="1" x14ac:dyDescent="0.2"/>
    <row r="1821" s="9" customFormat="1" x14ac:dyDescent="0.2"/>
    <row r="1822" s="9" customFormat="1" x14ac:dyDescent="0.2"/>
    <row r="1823" s="9" customFormat="1" x14ac:dyDescent="0.2"/>
    <row r="1824" s="9" customFormat="1" x14ac:dyDescent="0.2"/>
    <row r="1825" s="9" customFormat="1" x14ac:dyDescent="0.2"/>
    <row r="1826" s="9" customFormat="1" x14ac:dyDescent="0.2"/>
    <row r="1827" s="9" customFormat="1" x14ac:dyDescent="0.2"/>
    <row r="1828" s="9" customFormat="1" x14ac:dyDescent="0.2"/>
    <row r="1829" s="9" customFormat="1" x14ac:dyDescent="0.2"/>
    <row r="1830" s="9" customFormat="1" x14ac:dyDescent="0.2"/>
    <row r="1831" s="9" customFormat="1" x14ac:dyDescent="0.2"/>
    <row r="1832" s="9" customFormat="1" x14ac:dyDescent="0.2"/>
    <row r="1833" s="9" customFormat="1" x14ac:dyDescent="0.2"/>
    <row r="1834" s="9" customFormat="1" x14ac:dyDescent="0.2"/>
    <row r="1835" s="9" customFormat="1" x14ac:dyDescent="0.2"/>
    <row r="1836" s="9" customFormat="1" x14ac:dyDescent="0.2"/>
    <row r="1837" s="9" customFormat="1" x14ac:dyDescent="0.2"/>
    <row r="1838" s="9" customFormat="1" x14ac:dyDescent="0.2"/>
    <row r="1839" s="9" customFormat="1" x14ac:dyDescent="0.2"/>
    <row r="1840" s="9" customFormat="1" x14ac:dyDescent="0.2"/>
    <row r="1841" s="9" customFormat="1" x14ac:dyDescent="0.2"/>
    <row r="1842" s="9" customFormat="1" x14ac:dyDescent="0.2"/>
    <row r="1843" s="9" customFormat="1" x14ac:dyDescent="0.2"/>
    <row r="1844" s="9" customFormat="1" x14ac:dyDescent="0.2"/>
    <row r="1845" s="9" customFormat="1" x14ac:dyDescent="0.2"/>
    <row r="1846" s="9" customFormat="1" x14ac:dyDescent="0.2"/>
    <row r="1847" s="9" customFormat="1" x14ac:dyDescent="0.2"/>
    <row r="1848" s="9" customFormat="1" x14ac:dyDescent="0.2"/>
    <row r="1849" s="9" customFormat="1" x14ac:dyDescent="0.2"/>
    <row r="1850" s="9" customFormat="1" x14ac:dyDescent="0.2"/>
    <row r="1851" s="9" customFormat="1" x14ac:dyDescent="0.2"/>
    <row r="1852" s="9" customFormat="1" x14ac:dyDescent="0.2"/>
    <row r="1853" s="9" customFormat="1" x14ac:dyDescent="0.2"/>
    <row r="1854" s="9" customFormat="1" x14ac:dyDescent="0.2"/>
    <row r="1855" s="9" customFormat="1" x14ac:dyDescent="0.2"/>
    <row r="1856" s="9" customFormat="1" x14ac:dyDescent="0.2"/>
    <row r="1857" s="9" customFormat="1" x14ac:dyDescent="0.2"/>
    <row r="1858" s="9" customFormat="1" x14ac:dyDescent="0.2"/>
    <row r="1859" s="9" customFormat="1" x14ac:dyDescent="0.2"/>
    <row r="1860" s="9" customFormat="1" x14ac:dyDescent="0.2"/>
    <row r="1861" s="9" customFormat="1" x14ac:dyDescent="0.2"/>
    <row r="1862" s="9" customFormat="1" x14ac:dyDescent="0.2"/>
    <row r="1863" s="9" customFormat="1" x14ac:dyDescent="0.2"/>
    <row r="1864" s="9" customFormat="1" x14ac:dyDescent="0.2"/>
    <row r="1865" s="9" customFormat="1" x14ac:dyDescent="0.2"/>
    <row r="1866" s="9" customFormat="1" x14ac:dyDescent="0.2"/>
    <row r="1867" s="9" customFormat="1" x14ac:dyDescent="0.2"/>
    <row r="1868" s="9" customFormat="1" x14ac:dyDescent="0.2"/>
    <row r="1869" s="9" customFormat="1" x14ac:dyDescent="0.2"/>
    <row r="1870" s="9" customFormat="1" x14ac:dyDescent="0.2"/>
    <row r="1871" s="9" customFormat="1" x14ac:dyDescent="0.2"/>
    <row r="1872" s="9" customFormat="1" x14ac:dyDescent="0.2"/>
    <row r="1873" s="9" customFormat="1" x14ac:dyDescent="0.2"/>
    <row r="1874" s="9" customFormat="1" x14ac:dyDescent="0.2"/>
    <row r="1875" s="9" customFormat="1" x14ac:dyDescent="0.2"/>
    <row r="1876" s="9" customFormat="1" x14ac:dyDescent="0.2"/>
    <row r="1877" s="9" customFormat="1" x14ac:dyDescent="0.2"/>
    <row r="1878" s="9" customFormat="1" x14ac:dyDescent="0.2"/>
    <row r="1879" s="9" customFormat="1" x14ac:dyDescent="0.2"/>
    <row r="1880" s="9" customFormat="1" x14ac:dyDescent="0.2"/>
    <row r="1881" s="9" customFormat="1" x14ac:dyDescent="0.2"/>
    <row r="1882" s="9" customFormat="1" x14ac:dyDescent="0.2"/>
    <row r="1883" s="9" customFormat="1" x14ac:dyDescent="0.2"/>
    <row r="1884" s="9" customFormat="1" x14ac:dyDescent="0.2"/>
    <row r="1885" s="9" customFormat="1" x14ac:dyDescent="0.2"/>
    <row r="1886" s="9" customFormat="1" x14ac:dyDescent="0.2"/>
    <row r="1887" s="9" customFormat="1" x14ac:dyDescent="0.2"/>
    <row r="1888" s="9" customFormat="1" x14ac:dyDescent="0.2"/>
    <row r="1889" s="9" customFormat="1" x14ac:dyDescent="0.2"/>
    <row r="1890" s="9" customFormat="1" x14ac:dyDescent="0.2"/>
    <row r="1891" s="9" customFormat="1" x14ac:dyDescent="0.2"/>
    <row r="1892" s="9" customFormat="1" x14ac:dyDescent="0.2"/>
    <row r="1893" s="9" customFormat="1" x14ac:dyDescent="0.2"/>
    <row r="1894" s="9" customFormat="1" x14ac:dyDescent="0.2"/>
    <row r="1895" s="9" customFormat="1" x14ac:dyDescent="0.2"/>
    <row r="1896" s="9" customFormat="1" x14ac:dyDescent="0.2"/>
    <row r="1897" s="9" customFormat="1" x14ac:dyDescent="0.2"/>
    <row r="1898" s="9" customFormat="1" x14ac:dyDescent="0.2"/>
    <row r="1899" s="9" customFormat="1" x14ac:dyDescent="0.2"/>
    <row r="1900" s="9" customFormat="1" x14ac:dyDescent="0.2"/>
    <row r="1901" s="9" customFormat="1" x14ac:dyDescent="0.2"/>
    <row r="1902" s="9" customFormat="1" x14ac:dyDescent="0.2"/>
    <row r="1903" s="9" customFormat="1" x14ac:dyDescent="0.2"/>
    <row r="1904" s="9" customFormat="1" x14ac:dyDescent="0.2"/>
    <row r="1905" s="9" customFormat="1" x14ac:dyDescent="0.2"/>
    <row r="1906" s="9" customFormat="1" x14ac:dyDescent="0.2"/>
    <row r="1907" s="9" customFormat="1" x14ac:dyDescent="0.2"/>
    <row r="1908" s="9" customFormat="1" x14ac:dyDescent="0.2"/>
    <row r="1909" s="9" customFormat="1" x14ac:dyDescent="0.2"/>
    <row r="1910" s="9" customFormat="1" x14ac:dyDescent="0.2"/>
    <row r="1911" s="9" customFormat="1" x14ac:dyDescent="0.2"/>
    <row r="1912" s="9" customFormat="1" x14ac:dyDescent="0.2"/>
    <row r="1913" s="9" customFormat="1" x14ac:dyDescent="0.2"/>
    <row r="1914" s="9" customFormat="1" x14ac:dyDescent="0.2"/>
    <row r="1915" s="9" customFormat="1" x14ac:dyDescent="0.2"/>
    <row r="1916" s="9" customFormat="1" x14ac:dyDescent="0.2"/>
    <row r="1917" s="9" customFormat="1" x14ac:dyDescent="0.2"/>
    <row r="1918" s="9" customFormat="1" x14ac:dyDescent="0.2"/>
    <row r="1919" s="9" customFormat="1" x14ac:dyDescent="0.2"/>
    <row r="1920" s="9" customFormat="1" x14ac:dyDescent="0.2"/>
    <row r="1921" s="9" customFormat="1" x14ac:dyDescent="0.2"/>
    <row r="1922" s="9" customFormat="1" x14ac:dyDescent="0.2"/>
    <row r="1923" s="9" customFormat="1" x14ac:dyDescent="0.2"/>
    <row r="1924" s="9" customFormat="1" x14ac:dyDescent="0.2"/>
    <row r="1925" s="9" customFormat="1" x14ac:dyDescent="0.2"/>
    <row r="1926" s="9" customFormat="1" x14ac:dyDescent="0.2"/>
    <row r="1927" s="9" customFormat="1" x14ac:dyDescent="0.2"/>
    <row r="1928" s="9" customFormat="1" x14ac:dyDescent="0.2"/>
    <row r="1929" s="9" customFormat="1" x14ac:dyDescent="0.2"/>
    <row r="1930" s="9" customFormat="1" x14ac:dyDescent="0.2"/>
    <row r="1931" s="9" customFormat="1" x14ac:dyDescent="0.2"/>
    <row r="1932" s="9" customFormat="1" x14ac:dyDescent="0.2"/>
    <row r="1933" s="9" customFormat="1" x14ac:dyDescent="0.2"/>
    <row r="1934" s="9" customFormat="1" x14ac:dyDescent="0.2"/>
    <row r="1935" s="9" customFormat="1" x14ac:dyDescent="0.2"/>
    <row r="1936" s="9" customFormat="1" x14ac:dyDescent="0.2"/>
    <row r="1937" s="9" customFormat="1" x14ac:dyDescent="0.2"/>
    <row r="1938" s="9" customFormat="1" x14ac:dyDescent="0.2"/>
    <row r="1939" s="9" customFormat="1" x14ac:dyDescent="0.2"/>
    <row r="1940" s="9" customFormat="1" x14ac:dyDescent="0.2"/>
    <row r="1941" s="9" customFormat="1" x14ac:dyDescent="0.2"/>
    <row r="1942" s="9" customFormat="1" x14ac:dyDescent="0.2"/>
    <row r="1943" s="9" customFormat="1" x14ac:dyDescent="0.2"/>
    <row r="1944" s="9" customFormat="1" x14ac:dyDescent="0.2"/>
    <row r="1945" s="9" customFormat="1" x14ac:dyDescent="0.2"/>
    <row r="1946" s="9" customFormat="1" x14ac:dyDescent="0.2"/>
    <row r="1947" s="9" customFormat="1" x14ac:dyDescent="0.2"/>
    <row r="1948" s="9" customFormat="1" x14ac:dyDescent="0.2"/>
    <row r="1949" s="9" customFormat="1" x14ac:dyDescent="0.2"/>
    <row r="1950" s="9" customFormat="1" x14ac:dyDescent="0.2"/>
    <row r="1951" s="9" customFormat="1" x14ac:dyDescent="0.2"/>
    <row r="1952" s="9" customFormat="1" x14ac:dyDescent="0.2"/>
    <row r="1953" s="9" customFormat="1" x14ac:dyDescent="0.2"/>
    <row r="1954" s="9" customFormat="1" x14ac:dyDescent="0.2"/>
    <row r="1955" s="9" customFormat="1" x14ac:dyDescent="0.2"/>
    <row r="1956" s="9" customFormat="1" x14ac:dyDescent="0.2"/>
    <row r="1957" s="9" customFormat="1" x14ac:dyDescent="0.2"/>
    <row r="1958" s="9" customFormat="1" x14ac:dyDescent="0.2"/>
    <row r="1959" s="9" customFormat="1" x14ac:dyDescent="0.2"/>
    <row r="1960" s="9" customFormat="1" x14ac:dyDescent="0.2"/>
    <row r="1961" s="9" customFormat="1" x14ac:dyDescent="0.2"/>
    <row r="1962" s="9" customFormat="1" x14ac:dyDescent="0.2"/>
    <row r="1963" s="9" customFormat="1" x14ac:dyDescent="0.2"/>
    <row r="1964" s="9" customFormat="1" x14ac:dyDescent="0.2"/>
    <row r="1965" s="9" customFormat="1" x14ac:dyDescent="0.2"/>
    <row r="1966" s="9" customFormat="1" x14ac:dyDescent="0.2"/>
    <row r="1967" s="9" customFormat="1" x14ac:dyDescent="0.2"/>
    <row r="1968" s="9" customFormat="1" x14ac:dyDescent="0.2"/>
    <row r="1969" s="9" customFormat="1" x14ac:dyDescent="0.2"/>
    <row r="1970" s="9" customFormat="1" x14ac:dyDescent="0.2"/>
    <row r="1971" s="9" customFormat="1" x14ac:dyDescent="0.2"/>
    <row r="1972" s="9" customFormat="1" x14ac:dyDescent="0.2"/>
    <row r="1973" s="9" customFormat="1" x14ac:dyDescent="0.2"/>
    <row r="1974" s="9" customFormat="1" x14ac:dyDescent="0.2"/>
    <row r="1975" s="9" customFormat="1" x14ac:dyDescent="0.2"/>
    <row r="1976" s="9" customFormat="1" x14ac:dyDescent="0.2"/>
    <row r="1977" s="9" customFormat="1" x14ac:dyDescent="0.2"/>
    <row r="1978" s="9" customFormat="1" x14ac:dyDescent="0.2"/>
    <row r="1979" s="9" customFormat="1" x14ac:dyDescent="0.2"/>
    <row r="1980" s="9" customFormat="1" x14ac:dyDescent="0.2"/>
    <row r="1981" s="9" customFormat="1" x14ac:dyDescent="0.2"/>
    <row r="1982" s="9" customFormat="1" x14ac:dyDescent="0.2"/>
    <row r="1983" s="9" customFormat="1" x14ac:dyDescent="0.2"/>
    <row r="1984" s="9" customFormat="1" x14ac:dyDescent="0.2"/>
    <row r="1985" s="9" customFormat="1" x14ac:dyDescent="0.2"/>
    <row r="1986" s="9" customFormat="1" x14ac:dyDescent="0.2"/>
    <row r="1987" s="9" customFormat="1" x14ac:dyDescent="0.2"/>
    <row r="1988" s="9" customFormat="1" x14ac:dyDescent="0.2"/>
    <row r="1989" s="9" customFormat="1" x14ac:dyDescent="0.2"/>
    <row r="1990" s="9" customFormat="1" x14ac:dyDescent="0.2"/>
    <row r="1991" s="9" customFormat="1" x14ac:dyDescent="0.2"/>
    <row r="1992" s="9" customFormat="1" x14ac:dyDescent="0.2"/>
    <row r="1993" s="9" customFormat="1" x14ac:dyDescent="0.2"/>
    <row r="1994" s="9" customFormat="1" x14ac:dyDescent="0.2"/>
    <row r="1995" s="9" customFormat="1" x14ac:dyDescent="0.2"/>
    <row r="1996" s="9" customFormat="1" x14ac:dyDescent="0.2"/>
    <row r="1997" s="9" customFormat="1" x14ac:dyDescent="0.2"/>
    <row r="1998" s="9" customFormat="1" x14ac:dyDescent="0.2"/>
    <row r="1999" s="9" customFormat="1" x14ac:dyDescent="0.2"/>
    <row r="2000" s="9" customFormat="1" x14ac:dyDescent="0.2"/>
    <row r="2001" s="9" customFormat="1" x14ac:dyDescent="0.2"/>
    <row r="2002" s="9" customFormat="1" x14ac:dyDescent="0.2"/>
    <row r="2003" s="9" customFormat="1" x14ac:dyDescent="0.2"/>
    <row r="2004" s="9" customFormat="1" x14ac:dyDescent="0.2"/>
    <row r="2005" s="9" customFormat="1" x14ac:dyDescent="0.2"/>
    <row r="2006" s="9" customFormat="1" x14ac:dyDescent="0.2"/>
    <row r="2007" s="9" customFormat="1" x14ac:dyDescent="0.2"/>
    <row r="2008" s="9" customFormat="1" x14ac:dyDescent="0.2"/>
    <row r="2009" s="9" customFormat="1" x14ac:dyDescent="0.2"/>
    <row r="2010" s="9" customFormat="1" x14ac:dyDescent="0.2"/>
    <row r="2011" s="9" customFormat="1" x14ac:dyDescent="0.2"/>
    <row r="2012" s="9" customFormat="1" x14ac:dyDescent="0.2"/>
    <row r="2013" s="9" customFormat="1" x14ac:dyDescent="0.2"/>
    <row r="2014" s="9" customFormat="1" x14ac:dyDescent="0.2"/>
    <row r="2015" s="9" customFormat="1" x14ac:dyDescent="0.2"/>
    <row r="2016" s="9" customFormat="1" x14ac:dyDescent="0.2"/>
    <row r="2017" s="9" customFormat="1" x14ac:dyDescent="0.2"/>
    <row r="2018" s="9" customFormat="1" x14ac:dyDescent="0.2"/>
    <row r="2019" s="9" customFormat="1" x14ac:dyDescent="0.2"/>
    <row r="2020" s="9" customFormat="1" x14ac:dyDescent="0.2"/>
    <row r="2021" s="9" customFormat="1" x14ac:dyDescent="0.2"/>
    <row r="2022" s="9" customFormat="1" x14ac:dyDescent="0.2"/>
    <row r="2023" s="9" customFormat="1" x14ac:dyDescent="0.2"/>
    <row r="2024" s="9" customFormat="1" x14ac:dyDescent="0.2"/>
    <row r="2025" s="9" customFormat="1" x14ac:dyDescent="0.2"/>
    <row r="2026" s="9" customFormat="1" x14ac:dyDescent="0.2"/>
    <row r="2027" s="9" customFormat="1" x14ac:dyDescent="0.2"/>
    <row r="2028" s="9" customFormat="1" x14ac:dyDescent="0.2"/>
    <row r="2029" s="9" customFormat="1" x14ac:dyDescent="0.2"/>
    <row r="2030" s="9" customFormat="1" x14ac:dyDescent="0.2"/>
    <row r="2031" s="9" customFormat="1" x14ac:dyDescent="0.2"/>
    <row r="2032" s="9" customFormat="1" x14ac:dyDescent="0.2"/>
    <row r="2033" s="9" customFormat="1" x14ac:dyDescent="0.2"/>
    <row r="2034" s="9" customFormat="1" x14ac:dyDescent="0.2"/>
    <row r="2035" s="9" customFormat="1" x14ac:dyDescent="0.2"/>
    <row r="2036" s="9" customFormat="1" x14ac:dyDescent="0.2"/>
    <row r="2037" s="9" customFormat="1" x14ac:dyDescent="0.2"/>
    <row r="2038" s="9" customFormat="1" x14ac:dyDescent="0.2"/>
    <row r="2039" s="9" customFormat="1" x14ac:dyDescent="0.2"/>
    <row r="2040" s="9" customFormat="1" x14ac:dyDescent="0.2"/>
    <row r="2041" s="9" customFormat="1" x14ac:dyDescent="0.2"/>
    <row r="2042" s="9" customFormat="1" x14ac:dyDescent="0.2"/>
    <row r="2043" s="9" customFormat="1" x14ac:dyDescent="0.2"/>
    <row r="2044" s="9" customFormat="1" x14ac:dyDescent="0.2"/>
    <row r="2045" s="9" customFormat="1" x14ac:dyDescent="0.2"/>
    <row r="2046" s="9" customFormat="1" x14ac:dyDescent="0.2"/>
    <row r="2047" s="9" customFormat="1" x14ac:dyDescent="0.2"/>
    <row r="2048" s="9" customFormat="1" x14ac:dyDescent="0.2"/>
    <row r="2049" s="9" customFormat="1" x14ac:dyDescent="0.2"/>
    <row r="2050" s="9" customFormat="1" x14ac:dyDescent="0.2"/>
    <row r="2051" s="9" customFormat="1" x14ac:dyDescent="0.2"/>
    <row r="2052" s="9" customFormat="1" x14ac:dyDescent="0.2"/>
    <row r="2053" s="9" customFormat="1" x14ac:dyDescent="0.2"/>
    <row r="2054" s="9" customFormat="1" x14ac:dyDescent="0.2"/>
    <row r="2055" s="9" customFormat="1" x14ac:dyDescent="0.2"/>
    <row r="2056" s="9" customFormat="1" x14ac:dyDescent="0.2"/>
    <row r="2057" s="9" customFormat="1" x14ac:dyDescent="0.2"/>
    <row r="2058" s="9" customFormat="1" x14ac:dyDescent="0.2"/>
    <row r="2059" s="9" customFormat="1" x14ac:dyDescent="0.2"/>
    <row r="2060" s="9" customFormat="1" x14ac:dyDescent="0.2"/>
    <row r="2061" s="9" customFormat="1" x14ac:dyDescent="0.2"/>
    <row r="2062" s="9" customFormat="1" x14ac:dyDescent="0.2"/>
    <row r="2063" s="9" customFormat="1" x14ac:dyDescent="0.2"/>
    <row r="2064" s="9" customFormat="1" x14ac:dyDescent="0.2"/>
    <row r="2065" s="9" customFormat="1" x14ac:dyDescent="0.2"/>
    <row r="2066" s="9" customFormat="1" x14ac:dyDescent="0.2"/>
    <row r="2067" s="9" customFormat="1" x14ac:dyDescent="0.2"/>
    <row r="2068" s="9" customFormat="1" x14ac:dyDescent="0.2"/>
    <row r="2069" s="9" customFormat="1" x14ac:dyDescent="0.2"/>
    <row r="2070" s="9" customFormat="1" x14ac:dyDescent="0.2"/>
    <row r="2071" s="9" customFormat="1" x14ac:dyDescent="0.2"/>
    <row r="2072" s="9" customFormat="1" x14ac:dyDescent="0.2"/>
    <row r="2073" s="9" customFormat="1" x14ac:dyDescent="0.2"/>
    <row r="2074" s="9" customFormat="1" x14ac:dyDescent="0.2"/>
    <row r="2075" s="9" customFormat="1" x14ac:dyDescent="0.2"/>
    <row r="2076" s="9" customFormat="1" x14ac:dyDescent="0.2"/>
    <row r="2077" s="9" customFormat="1" x14ac:dyDescent="0.2"/>
    <row r="2078" s="9" customFormat="1" x14ac:dyDescent="0.2"/>
    <row r="2079" s="9" customFormat="1" x14ac:dyDescent="0.2"/>
    <row r="2080" s="9" customFormat="1" x14ac:dyDescent="0.2"/>
    <row r="2081" s="9" customFormat="1" x14ac:dyDescent="0.2"/>
    <row r="2082" s="9" customFormat="1" x14ac:dyDescent="0.2"/>
    <row r="2083" s="9" customFormat="1" x14ac:dyDescent="0.2"/>
    <row r="2084" s="9" customFormat="1" x14ac:dyDescent="0.2"/>
    <row r="2085" s="9" customFormat="1" x14ac:dyDescent="0.2"/>
    <row r="2086" s="9" customFormat="1" x14ac:dyDescent="0.2"/>
    <row r="2087" s="9" customFormat="1" x14ac:dyDescent="0.2"/>
    <row r="2088" s="9" customFormat="1" x14ac:dyDescent="0.2"/>
    <row r="2089" s="9" customFormat="1" x14ac:dyDescent="0.2"/>
    <row r="2090" s="9" customFormat="1" x14ac:dyDescent="0.2"/>
    <row r="2091" s="9" customFormat="1" x14ac:dyDescent="0.2"/>
    <row r="2092" s="9" customFormat="1" x14ac:dyDescent="0.2"/>
    <row r="2093" s="9" customFormat="1" x14ac:dyDescent="0.2"/>
    <row r="2094" s="9" customFormat="1" x14ac:dyDescent="0.2"/>
    <row r="2095" s="9" customFormat="1" x14ac:dyDescent="0.2"/>
    <row r="2096" s="9" customFormat="1" x14ac:dyDescent="0.2"/>
    <row r="2097" s="9" customFormat="1" x14ac:dyDescent="0.2"/>
    <row r="2098" s="9" customFormat="1" x14ac:dyDescent="0.2"/>
    <row r="2099" s="9" customFormat="1" x14ac:dyDescent="0.2"/>
    <row r="2100" s="9" customFormat="1" x14ac:dyDescent="0.2"/>
    <row r="2101" s="9" customFormat="1" x14ac:dyDescent="0.2"/>
    <row r="2102" s="9" customFormat="1" x14ac:dyDescent="0.2"/>
    <row r="2103" s="9" customFormat="1" x14ac:dyDescent="0.2"/>
    <row r="2104" s="9" customFormat="1" x14ac:dyDescent="0.2"/>
    <row r="2105" s="9" customFormat="1" x14ac:dyDescent="0.2"/>
    <row r="2106" s="9" customFormat="1" x14ac:dyDescent="0.2"/>
    <row r="2107" s="9" customFormat="1" x14ac:dyDescent="0.2"/>
    <row r="2108" s="9" customFormat="1" x14ac:dyDescent="0.2"/>
    <row r="2109" s="9" customFormat="1" x14ac:dyDescent="0.2"/>
    <row r="2110" s="9" customFormat="1" x14ac:dyDescent="0.2"/>
    <row r="2111" s="9" customFormat="1" x14ac:dyDescent="0.2"/>
    <row r="2112" s="9" customFormat="1" x14ac:dyDescent="0.2"/>
    <row r="2113" s="9" customFormat="1" x14ac:dyDescent="0.2"/>
    <row r="2114" s="9" customFormat="1" x14ac:dyDescent="0.2"/>
    <row r="2115" s="9" customFormat="1" x14ac:dyDescent="0.2"/>
    <row r="2116" s="9" customFormat="1" x14ac:dyDescent="0.2"/>
    <row r="2117" s="9" customFormat="1" x14ac:dyDescent="0.2"/>
    <row r="2118" s="9" customFormat="1" x14ac:dyDescent="0.2"/>
    <row r="2119" s="9" customFormat="1" x14ac:dyDescent="0.2"/>
    <row r="2120" s="9" customFormat="1" x14ac:dyDescent="0.2"/>
    <row r="2121" s="9" customFormat="1" x14ac:dyDescent="0.2"/>
    <row r="2122" s="9" customFormat="1" x14ac:dyDescent="0.2"/>
    <row r="2123" s="9" customFormat="1" x14ac:dyDescent="0.2"/>
    <row r="2124" s="9" customFormat="1" x14ac:dyDescent="0.2"/>
    <row r="2125" s="9" customFormat="1" x14ac:dyDescent="0.2"/>
    <row r="2126" s="9" customFormat="1" x14ac:dyDescent="0.2"/>
    <row r="2127" s="9" customFormat="1" x14ac:dyDescent="0.2"/>
    <row r="2128" s="9" customFormat="1" x14ac:dyDescent="0.2"/>
    <row r="2129" s="9" customFormat="1" x14ac:dyDescent="0.2"/>
    <row r="2130" s="9" customFormat="1" x14ac:dyDescent="0.2"/>
    <row r="2131" s="9" customFormat="1" x14ac:dyDescent="0.2"/>
    <row r="2132" s="9" customFormat="1" x14ac:dyDescent="0.2"/>
    <row r="2133" s="9" customFormat="1" x14ac:dyDescent="0.2"/>
    <row r="2134" s="9" customFormat="1" x14ac:dyDescent="0.2"/>
    <row r="2135" s="9" customFormat="1" x14ac:dyDescent="0.2"/>
    <row r="2136" s="9" customFormat="1" x14ac:dyDescent="0.2"/>
    <row r="2137" s="9" customFormat="1" x14ac:dyDescent="0.2"/>
    <row r="2138" s="9" customFormat="1" x14ac:dyDescent="0.2"/>
    <row r="2139" s="9" customFormat="1" x14ac:dyDescent="0.2"/>
    <row r="2140" s="9" customFormat="1" x14ac:dyDescent="0.2"/>
    <row r="2141" s="9" customFormat="1" x14ac:dyDescent="0.2"/>
    <row r="2142" s="9" customFormat="1" x14ac:dyDescent="0.2"/>
    <row r="2143" s="9" customFormat="1" x14ac:dyDescent="0.2"/>
    <row r="2144" s="9" customFormat="1" x14ac:dyDescent="0.2"/>
    <row r="2145" s="9" customFormat="1" x14ac:dyDescent="0.2"/>
    <row r="2146" s="9" customFormat="1" x14ac:dyDescent="0.2"/>
    <row r="2147" s="9" customFormat="1" x14ac:dyDescent="0.2"/>
    <row r="2148" s="9" customFormat="1" x14ac:dyDescent="0.2"/>
    <row r="2149" s="9" customFormat="1" x14ac:dyDescent="0.2"/>
    <row r="2150" s="9" customFormat="1" x14ac:dyDescent="0.2"/>
    <row r="2151" s="9" customFormat="1" x14ac:dyDescent="0.2"/>
    <row r="2152" s="9" customFormat="1" x14ac:dyDescent="0.2"/>
    <row r="2153" s="9" customFormat="1" x14ac:dyDescent="0.2"/>
    <row r="2154" s="9" customFormat="1" x14ac:dyDescent="0.2"/>
    <row r="2155" s="9" customFormat="1" x14ac:dyDescent="0.2"/>
    <row r="2156" s="9" customFormat="1" x14ac:dyDescent="0.2"/>
    <row r="2157" s="9" customFormat="1" x14ac:dyDescent="0.2"/>
    <row r="2158" s="9" customFormat="1" x14ac:dyDescent="0.2"/>
    <row r="2159" s="9" customFormat="1" x14ac:dyDescent="0.2"/>
    <row r="2160" s="9" customFormat="1" x14ac:dyDescent="0.2"/>
    <row r="2161" s="9" customFormat="1" x14ac:dyDescent="0.2"/>
    <row r="2162" s="9" customFormat="1" x14ac:dyDescent="0.2"/>
    <row r="2163" s="9" customFormat="1" x14ac:dyDescent="0.2"/>
    <row r="2164" s="9" customFormat="1" x14ac:dyDescent="0.2"/>
    <row r="2165" s="9" customFormat="1" x14ac:dyDescent="0.2"/>
    <row r="2166" s="9" customFormat="1" x14ac:dyDescent="0.2"/>
    <row r="2167" s="9" customFormat="1" x14ac:dyDescent="0.2"/>
    <row r="2168" s="9" customFormat="1" x14ac:dyDescent="0.2"/>
    <row r="2169" s="9" customFormat="1" x14ac:dyDescent="0.2"/>
    <row r="2170" s="9" customFormat="1" x14ac:dyDescent="0.2"/>
    <row r="2171" s="9" customFormat="1" x14ac:dyDescent="0.2"/>
    <row r="2172" s="9" customFormat="1" x14ac:dyDescent="0.2"/>
    <row r="2173" s="9" customFormat="1" x14ac:dyDescent="0.2"/>
    <row r="2174" s="9" customFormat="1" x14ac:dyDescent="0.2"/>
    <row r="2175" s="9" customFormat="1" x14ac:dyDescent="0.2"/>
    <row r="2176" s="9" customFormat="1" x14ac:dyDescent="0.2"/>
    <row r="2177" s="9" customFormat="1" x14ac:dyDescent="0.2"/>
    <row r="2178" s="9" customFormat="1" x14ac:dyDescent="0.2"/>
    <row r="2179" s="9" customFormat="1" x14ac:dyDescent="0.2"/>
    <row r="2180" s="9" customFormat="1" x14ac:dyDescent="0.2"/>
    <row r="2181" s="9" customFormat="1" x14ac:dyDescent="0.2"/>
    <row r="2182" s="9" customFormat="1" x14ac:dyDescent="0.2"/>
    <row r="2183" s="9" customFormat="1" x14ac:dyDescent="0.2"/>
    <row r="2184" s="9" customFormat="1" x14ac:dyDescent="0.2"/>
    <row r="2185" s="9" customFormat="1" x14ac:dyDescent="0.2"/>
    <row r="2186" s="9" customFormat="1" x14ac:dyDescent="0.2"/>
    <row r="2187" s="9" customFormat="1" x14ac:dyDescent="0.2"/>
    <row r="2188" s="9" customFormat="1" x14ac:dyDescent="0.2"/>
    <row r="2189" s="9" customFormat="1" x14ac:dyDescent="0.2"/>
    <row r="2190" s="9" customFormat="1" x14ac:dyDescent="0.2"/>
    <row r="2191" s="9" customFormat="1" x14ac:dyDescent="0.2"/>
    <row r="2192" s="9" customFormat="1" x14ac:dyDescent="0.2"/>
    <row r="2193" s="9" customFormat="1" x14ac:dyDescent="0.2"/>
    <row r="2194" s="9" customFormat="1" x14ac:dyDescent="0.2"/>
    <row r="2195" s="9" customFormat="1" x14ac:dyDescent="0.2"/>
    <row r="2196" s="9" customFormat="1" x14ac:dyDescent="0.2"/>
    <row r="2197" s="9" customFormat="1" x14ac:dyDescent="0.2"/>
    <row r="2198" s="9" customFormat="1" x14ac:dyDescent="0.2"/>
    <row r="2199" s="9" customFormat="1" x14ac:dyDescent="0.2"/>
    <row r="2200" s="9" customFormat="1" x14ac:dyDescent="0.2"/>
    <row r="2201" s="9" customFormat="1" x14ac:dyDescent="0.2"/>
    <row r="2202" s="9" customFormat="1" x14ac:dyDescent="0.2"/>
    <row r="2203" s="9" customFormat="1" x14ac:dyDescent="0.2"/>
    <row r="2204" s="9" customFormat="1" x14ac:dyDescent="0.2"/>
    <row r="2205" s="9" customFormat="1" x14ac:dyDescent="0.2"/>
    <row r="2206" s="9" customFormat="1" x14ac:dyDescent="0.2"/>
    <row r="2207" s="9" customFormat="1" x14ac:dyDescent="0.2"/>
    <row r="2208" s="9" customFormat="1" x14ac:dyDescent="0.2"/>
    <row r="2209" s="9" customFormat="1" x14ac:dyDescent="0.2"/>
    <row r="2210" s="9" customFormat="1" x14ac:dyDescent="0.2"/>
    <row r="2211" s="9" customFormat="1" x14ac:dyDescent="0.2"/>
    <row r="2212" s="9" customFormat="1" x14ac:dyDescent="0.2"/>
    <row r="2213" s="9" customFormat="1" x14ac:dyDescent="0.2"/>
    <row r="2214" s="9" customFormat="1" x14ac:dyDescent="0.2"/>
    <row r="2215" s="9" customFormat="1" x14ac:dyDescent="0.2"/>
    <row r="2216" s="9" customFormat="1" x14ac:dyDescent="0.2"/>
    <row r="2217" s="9" customFormat="1" x14ac:dyDescent="0.2"/>
    <row r="2218" s="9" customFormat="1" x14ac:dyDescent="0.2"/>
    <row r="2219" s="9" customFormat="1" x14ac:dyDescent="0.2"/>
    <row r="2220" s="9" customFormat="1" x14ac:dyDescent="0.2"/>
    <row r="2221" s="9" customFormat="1" x14ac:dyDescent="0.2"/>
    <row r="2222" s="9" customFormat="1" x14ac:dyDescent="0.2"/>
    <row r="2223" s="9" customFormat="1" x14ac:dyDescent="0.2"/>
    <row r="2224" s="9" customFormat="1" x14ac:dyDescent="0.2"/>
    <row r="2225" s="9" customFormat="1" x14ac:dyDescent="0.2"/>
    <row r="2226" s="9" customFormat="1" x14ac:dyDescent="0.2"/>
    <row r="2227" s="9" customFormat="1" x14ac:dyDescent="0.2"/>
    <row r="2228" s="9" customFormat="1" x14ac:dyDescent="0.2"/>
    <row r="2229" s="9" customFormat="1" x14ac:dyDescent="0.2"/>
    <row r="2230" s="9" customFormat="1" x14ac:dyDescent="0.2"/>
    <row r="2231" s="9" customFormat="1" x14ac:dyDescent="0.2"/>
    <row r="2232" s="9" customFormat="1" x14ac:dyDescent="0.2"/>
    <row r="2233" s="9" customFormat="1" x14ac:dyDescent="0.2"/>
    <row r="2234" s="9" customFormat="1" x14ac:dyDescent="0.2"/>
    <row r="2235" s="9" customFormat="1" x14ac:dyDescent="0.2"/>
    <row r="2236" s="9" customFormat="1" x14ac:dyDescent="0.2"/>
    <row r="2237" s="9" customFormat="1" x14ac:dyDescent="0.2"/>
    <row r="2238" s="9" customFormat="1" x14ac:dyDescent="0.2"/>
    <row r="2239" s="9" customFormat="1" x14ac:dyDescent="0.2"/>
    <row r="2240" s="9" customFormat="1" x14ac:dyDescent="0.2"/>
    <row r="2241" s="9" customFormat="1" x14ac:dyDescent="0.2"/>
    <row r="2242" s="9" customFormat="1" x14ac:dyDescent="0.2"/>
    <row r="2243" s="9" customFormat="1" x14ac:dyDescent="0.2"/>
    <row r="2244" s="9" customFormat="1" x14ac:dyDescent="0.2"/>
    <row r="2245" s="9" customFormat="1" x14ac:dyDescent="0.2"/>
    <row r="2246" s="9" customFormat="1" x14ac:dyDescent="0.2"/>
    <row r="2247" s="9" customFormat="1" x14ac:dyDescent="0.2"/>
    <row r="2248" s="9" customFormat="1" x14ac:dyDescent="0.2"/>
    <row r="2249" s="9" customFormat="1" x14ac:dyDescent="0.2"/>
    <row r="2250" s="9" customFormat="1" x14ac:dyDescent="0.2"/>
    <row r="2251" s="9" customFormat="1" x14ac:dyDescent="0.2"/>
    <row r="2252" s="9" customFormat="1" x14ac:dyDescent="0.2"/>
    <row r="2253" s="9" customFormat="1" x14ac:dyDescent="0.2"/>
    <row r="2254" s="9" customFormat="1" x14ac:dyDescent="0.2"/>
    <row r="2255" s="9" customFormat="1" x14ac:dyDescent="0.2"/>
    <row r="2256" s="9" customFormat="1" x14ac:dyDescent="0.2"/>
    <row r="2257" s="9" customFormat="1" x14ac:dyDescent="0.2"/>
    <row r="2258" s="9" customFormat="1" x14ac:dyDescent="0.2"/>
    <row r="2259" s="9" customFormat="1" x14ac:dyDescent="0.2"/>
    <row r="2260" s="9" customFormat="1" x14ac:dyDescent="0.2"/>
    <row r="2261" s="9" customFormat="1" x14ac:dyDescent="0.2"/>
    <row r="2262" s="9" customFormat="1" x14ac:dyDescent="0.2"/>
    <row r="2263" s="9" customFormat="1" x14ac:dyDescent="0.2"/>
    <row r="2264" s="9" customFormat="1" x14ac:dyDescent="0.2"/>
    <row r="2265" s="9" customFormat="1" x14ac:dyDescent="0.2"/>
    <row r="2266" s="9" customFormat="1" x14ac:dyDescent="0.2"/>
    <row r="2267" s="9" customFormat="1" x14ac:dyDescent="0.2"/>
    <row r="2268" s="9" customFormat="1" x14ac:dyDescent="0.2"/>
    <row r="2269" s="9" customFormat="1" x14ac:dyDescent="0.2"/>
    <row r="2270" s="9" customFormat="1" x14ac:dyDescent="0.2"/>
    <row r="2271" s="9" customFormat="1" x14ac:dyDescent="0.2"/>
    <row r="2272" s="9" customFormat="1" x14ac:dyDescent="0.2"/>
    <row r="2273" s="9" customFormat="1" x14ac:dyDescent="0.2"/>
    <row r="2274" s="9" customFormat="1" x14ac:dyDescent="0.2"/>
    <row r="2275" s="9" customFormat="1" x14ac:dyDescent="0.2"/>
    <row r="2276" s="9" customFormat="1" x14ac:dyDescent="0.2"/>
    <row r="2277" s="9" customFormat="1" x14ac:dyDescent="0.2"/>
    <row r="2278" s="9" customFormat="1" x14ac:dyDescent="0.2"/>
    <row r="2279" s="9" customFormat="1" x14ac:dyDescent="0.2"/>
    <row r="2280" s="9" customFormat="1" x14ac:dyDescent="0.2"/>
    <row r="2281" s="9" customFormat="1" x14ac:dyDescent="0.2"/>
    <row r="2282" s="9" customFormat="1" x14ac:dyDescent="0.2"/>
    <row r="2283" s="9" customFormat="1" x14ac:dyDescent="0.2"/>
    <row r="2284" s="9" customFormat="1" x14ac:dyDescent="0.2"/>
    <row r="2285" s="9" customFormat="1" x14ac:dyDescent="0.2"/>
    <row r="2286" s="9" customFormat="1" x14ac:dyDescent="0.2"/>
    <row r="2287" s="9" customFormat="1" x14ac:dyDescent="0.2"/>
    <row r="2288" s="9" customFormat="1" x14ac:dyDescent="0.2"/>
    <row r="2289" s="9" customFormat="1" x14ac:dyDescent="0.2"/>
    <row r="2290" s="9" customFormat="1" x14ac:dyDescent="0.2"/>
    <row r="2291" s="9" customFormat="1" x14ac:dyDescent="0.2"/>
    <row r="2292" s="9" customFormat="1" x14ac:dyDescent="0.2"/>
    <row r="2293" s="9" customFormat="1" x14ac:dyDescent="0.2"/>
    <row r="2294" s="9" customFormat="1" x14ac:dyDescent="0.2"/>
    <row r="2295" s="9" customFormat="1" x14ac:dyDescent="0.2"/>
    <row r="2296" s="9" customFormat="1" x14ac:dyDescent="0.2"/>
    <row r="2297" s="9" customFormat="1" x14ac:dyDescent="0.2"/>
    <row r="2298" s="9" customFormat="1" x14ac:dyDescent="0.2"/>
    <row r="2299" s="9" customFormat="1" x14ac:dyDescent="0.2"/>
    <row r="2300" s="9" customFormat="1" x14ac:dyDescent="0.2"/>
    <row r="2301" s="9" customFormat="1" x14ac:dyDescent="0.2"/>
    <row r="2302" s="9" customFormat="1" x14ac:dyDescent="0.2"/>
    <row r="2303" s="9" customFormat="1" x14ac:dyDescent="0.2"/>
    <row r="2304" s="9" customFormat="1" x14ac:dyDescent="0.2"/>
    <row r="2305" s="9" customFormat="1" x14ac:dyDescent="0.2"/>
    <row r="2306" s="9" customFormat="1" x14ac:dyDescent="0.2"/>
    <row r="2307" s="9" customFormat="1" x14ac:dyDescent="0.2"/>
    <row r="2308" s="9" customFormat="1" x14ac:dyDescent="0.2"/>
    <row r="2309" s="9" customFormat="1" x14ac:dyDescent="0.2"/>
    <row r="2310" s="9" customFormat="1" x14ac:dyDescent="0.2"/>
    <row r="2311" s="9" customFormat="1" x14ac:dyDescent="0.2"/>
    <row r="2312" s="9" customFormat="1" x14ac:dyDescent="0.2"/>
    <row r="2313" s="9" customFormat="1" x14ac:dyDescent="0.2"/>
    <row r="2314" s="9" customFormat="1" x14ac:dyDescent="0.2"/>
    <row r="2315" s="9" customFormat="1" x14ac:dyDescent="0.2"/>
    <row r="2316" s="9" customFormat="1" x14ac:dyDescent="0.2"/>
    <row r="2317" s="9" customFormat="1" x14ac:dyDescent="0.2"/>
    <row r="2318" s="9" customFormat="1" x14ac:dyDescent="0.2"/>
    <row r="2319" s="9" customFormat="1" x14ac:dyDescent="0.2"/>
    <row r="2320" s="9" customFormat="1" x14ac:dyDescent="0.2"/>
    <row r="2321" s="9" customFormat="1" x14ac:dyDescent="0.2"/>
    <row r="2322" s="9" customFormat="1" x14ac:dyDescent="0.2"/>
    <row r="2323" s="9" customFormat="1" x14ac:dyDescent="0.2"/>
    <row r="2324" s="9" customFormat="1" x14ac:dyDescent="0.2"/>
    <row r="2325" s="9" customFormat="1" x14ac:dyDescent="0.2"/>
    <row r="2326" s="9" customFormat="1" x14ac:dyDescent="0.2"/>
    <row r="2327" s="9" customFormat="1" x14ac:dyDescent="0.2"/>
    <row r="2328" s="9" customFormat="1" x14ac:dyDescent="0.2"/>
    <row r="2329" s="9" customFormat="1" x14ac:dyDescent="0.2"/>
    <row r="2330" s="9" customFormat="1" x14ac:dyDescent="0.2"/>
    <row r="2331" s="9" customFormat="1" x14ac:dyDescent="0.2"/>
    <row r="2332" s="9" customFormat="1" x14ac:dyDescent="0.2"/>
    <row r="2333" s="9" customFormat="1" x14ac:dyDescent="0.2"/>
    <row r="2334" s="9" customFormat="1" x14ac:dyDescent="0.2"/>
    <row r="2335" s="9" customFormat="1" x14ac:dyDescent="0.2"/>
    <row r="2336" s="9" customFormat="1" x14ac:dyDescent="0.2"/>
    <row r="2337" s="9" customFormat="1" x14ac:dyDescent="0.2"/>
    <row r="2338" s="9" customFormat="1" x14ac:dyDescent="0.2"/>
    <row r="2339" s="9" customFormat="1" x14ac:dyDescent="0.2"/>
    <row r="2340" s="9" customFormat="1" x14ac:dyDescent="0.2"/>
    <row r="2341" s="9" customFormat="1" x14ac:dyDescent="0.2"/>
    <row r="2342" s="9" customFormat="1" x14ac:dyDescent="0.2"/>
    <row r="2343" s="9" customFormat="1" x14ac:dyDescent="0.2"/>
    <row r="2344" s="9" customFormat="1" x14ac:dyDescent="0.2"/>
    <row r="2345" s="9" customFormat="1" x14ac:dyDescent="0.2"/>
    <row r="2346" s="9" customFormat="1" x14ac:dyDescent="0.2"/>
    <row r="2347" s="9" customFormat="1" x14ac:dyDescent="0.2"/>
    <row r="2348" s="9" customFormat="1" x14ac:dyDescent="0.2"/>
    <row r="2349" s="9" customFormat="1" x14ac:dyDescent="0.2"/>
    <row r="2350" s="9" customFormat="1" x14ac:dyDescent="0.2"/>
    <row r="2351" s="9" customFormat="1" x14ac:dyDescent="0.2"/>
    <row r="2352" s="9" customFormat="1" x14ac:dyDescent="0.2"/>
    <row r="2353" s="9" customFormat="1" x14ac:dyDescent="0.2"/>
    <row r="2354" s="9" customFormat="1" x14ac:dyDescent="0.2"/>
    <row r="2355" s="9" customFormat="1" x14ac:dyDescent="0.2"/>
    <row r="2356" s="9" customFormat="1" x14ac:dyDescent="0.2"/>
    <row r="2357" s="9" customFormat="1" x14ac:dyDescent="0.2"/>
    <row r="2358" s="9" customFormat="1" x14ac:dyDescent="0.2"/>
    <row r="2359" s="9" customFormat="1" x14ac:dyDescent="0.2"/>
    <row r="2360" s="9" customFormat="1" x14ac:dyDescent="0.2"/>
    <row r="2361" s="9" customFormat="1" x14ac:dyDescent="0.2"/>
    <row r="2362" s="9" customFormat="1" x14ac:dyDescent="0.2"/>
    <row r="2363" s="9" customFormat="1" x14ac:dyDescent="0.2"/>
    <row r="2364" s="9" customFormat="1" x14ac:dyDescent="0.2"/>
    <row r="2365" s="9" customFormat="1" x14ac:dyDescent="0.2"/>
    <row r="2366" s="9" customFormat="1" x14ac:dyDescent="0.2"/>
    <row r="2367" s="9" customFormat="1" x14ac:dyDescent="0.2"/>
    <row r="2368" s="9" customFormat="1" x14ac:dyDescent="0.2"/>
    <row r="2369" s="9" customFormat="1" x14ac:dyDescent="0.2"/>
    <row r="2370" s="9" customFormat="1" x14ac:dyDescent="0.2"/>
    <row r="2371" s="9" customFormat="1" x14ac:dyDescent="0.2"/>
    <row r="2372" s="9" customFormat="1" x14ac:dyDescent="0.2"/>
    <row r="2373" s="9" customFormat="1" x14ac:dyDescent="0.2"/>
    <row r="2374" s="9" customFormat="1" x14ac:dyDescent="0.2"/>
    <row r="2375" s="9" customFormat="1" x14ac:dyDescent="0.2"/>
    <row r="2376" s="9" customFormat="1" x14ac:dyDescent="0.2"/>
    <row r="2377" s="9" customFormat="1" x14ac:dyDescent="0.2"/>
    <row r="2378" s="9" customFormat="1" x14ac:dyDescent="0.2"/>
    <row r="2379" s="9" customFormat="1" x14ac:dyDescent="0.2"/>
    <row r="2380" s="9" customFormat="1" x14ac:dyDescent="0.2"/>
    <row r="2381" s="9" customFormat="1" x14ac:dyDescent="0.2"/>
    <row r="2382" s="9" customFormat="1" x14ac:dyDescent="0.2"/>
    <row r="2383" s="9" customFormat="1" x14ac:dyDescent="0.2"/>
    <row r="2384" s="9" customFormat="1" x14ac:dyDescent="0.2"/>
    <row r="2385" s="9" customFormat="1" x14ac:dyDescent="0.2"/>
    <row r="2386" s="9" customFormat="1" x14ac:dyDescent="0.2"/>
    <row r="2387" s="9" customFormat="1" x14ac:dyDescent="0.2"/>
    <row r="2388" s="9" customFormat="1" x14ac:dyDescent="0.2"/>
    <row r="2389" s="9" customFormat="1" x14ac:dyDescent="0.2"/>
    <row r="2390" s="9" customFormat="1" x14ac:dyDescent="0.2"/>
    <row r="2391" s="9" customFormat="1" x14ac:dyDescent="0.2"/>
    <row r="2392" s="9" customFormat="1" x14ac:dyDescent="0.2"/>
    <row r="2393" s="9" customFormat="1" x14ac:dyDescent="0.2"/>
    <row r="2394" s="9" customFormat="1" x14ac:dyDescent="0.2"/>
    <row r="2395" s="9" customFormat="1" x14ac:dyDescent="0.2"/>
    <row r="2396" s="9" customFormat="1" x14ac:dyDescent="0.2"/>
    <row r="2397" s="9" customFormat="1" x14ac:dyDescent="0.2"/>
    <row r="2398" s="9" customFormat="1" x14ac:dyDescent="0.2"/>
    <row r="2399" s="9" customFormat="1" x14ac:dyDescent="0.2"/>
    <row r="2400" s="9" customFormat="1" x14ac:dyDescent="0.2"/>
    <row r="2401" s="9" customFormat="1" x14ac:dyDescent="0.2"/>
    <row r="2402" s="9" customFormat="1" x14ac:dyDescent="0.2"/>
    <row r="2403" s="9" customFormat="1" x14ac:dyDescent="0.2"/>
    <row r="2404" s="9" customFormat="1" x14ac:dyDescent="0.2"/>
    <row r="2405" s="9" customFormat="1" x14ac:dyDescent="0.2"/>
    <row r="2406" s="9" customFormat="1" x14ac:dyDescent="0.2"/>
    <row r="2407" s="9" customFormat="1" x14ac:dyDescent="0.2"/>
    <row r="2408" s="9" customFormat="1" x14ac:dyDescent="0.2"/>
    <row r="2409" s="9" customFormat="1" x14ac:dyDescent="0.2"/>
    <row r="2410" s="9" customFormat="1" x14ac:dyDescent="0.2"/>
    <row r="2411" s="9" customFormat="1" x14ac:dyDescent="0.2"/>
    <row r="2412" s="9" customFormat="1" x14ac:dyDescent="0.2"/>
    <row r="2413" s="9" customFormat="1" x14ac:dyDescent="0.2"/>
    <row r="2414" s="9" customFormat="1" x14ac:dyDescent="0.2"/>
    <row r="2415" s="9" customFormat="1" x14ac:dyDescent="0.2"/>
    <row r="2416" s="9" customFormat="1" x14ac:dyDescent="0.2"/>
    <row r="2417" s="9" customFormat="1" x14ac:dyDescent="0.2"/>
    <row r="2418" s="9" customFormat="1" x14ac:dyDescent="0.2"/>
    <row r="2419" s="9" customFormat="1" x14ac:dyDescent="0.2"/>
    <row r="2420" s="9" customFormat="1" x14ac:dyDescent="0.2"/>
    <row r="2421" s="9" customFormat="1" x14ac:dyDescent="0.2"/>
    <row r="2422" s="9" customFormat="1" x14ac:dyDescent="0.2"/>
    <row r="2423" s="9" customFormat="1" x14ac:dyDescent="0.2"/>
    <row r="2424" s="9" customFormat="1" x14ac:dyDescent="0.2"/>
    <row r="2425" s="9" customFormat="1" x14ac:dyDescent="0.2"/>
    <row r="2426" s="9" customFormat="1" x14ac:dyDescent="0.2"/>
    <row r="2427" s="9" customFormat="1" x14ac:dyDescent="0.2"/>
    <row r="2428" s="9" customFormat="1" x14ac:dyDescent="0.2"/>
    <row r="2429" s="9" customFormat="1" x14ac:dyDescent="0.2"/>
    <row r="2430" s="9" customFormat="1" x14ac:dyDescent="0.2"/>
    <row r="2431" s="9" customFormat="1" x14ac:dyDescent="0.2"/>
    <row r="2432" s="9" customFormat="1" x14ac:dyDescent="0.2"/>
    <row r="2433" s="9" customFormat="1" x14ac:dyDescent="0.2"/>
    <row r="2434" s="9" customFormat="1" x14ac:dyDescent="0.2"/>
    <row r="2435" s="9" customFormat="1" x14ac:dyDescent="0.2"/>
    <row r="2436" s="9" customFormat="1" x14ac:dyDescent="0.2"/>
    <row r="2437" s="9" customFormat="1" x14ac:dyDescent="0.2"/>
    <row r="2438" s="9" customFormat="1" x14ac:dyDescent="0.2"/>
    <row r="2439" s="9" customFormat="1" x14ac:dyDescent="0.2"/>
    <row r="2440" s="9" customFormat="1" x14ac:dyDescent="0.2"/>
    <row r="2441" s="9" customFormat="1" x14ac:dyDescent="0.2"/>
    <row r="2442" s="9" customFormat="1" x14ac:dyDescent="0.2"/>
    <row r="2443" s="9" customFormat="1" x14ac:dyDescent="0.2"/>
    <row r="2444" s="9" customFormat="1" x14ac:dyDescent="0.2"/>
    <row r="2445" s="9" customFormat="1" x14ac:dyDescent="0.2"/>
    <row r="2446" s="9" customFormat="1" x14ac:dyDescent="0.2"/>
    <row r="2447" s="9" customFormat="1" x14ac:dyDescent="0.2"/>
    <row r="2448" s="9" customFormat="1" x14ac:dyDescent="0.2"/>
    <row r="2449" s="9" customFormat="1" x14ac:dyDescent="0.2"/>
    <row r="2450" s="9" customFormat="1" x14ac:dyDescent="0.2"/>
    <row r="2451" s="9" customFormat="1" x14ac:dyDescent="0.2"/>
    <row r="2452" s="9" customFormat="1" x14ac:dyDescent="0.2"/>
    <row r="2453" s="9" customFormat="1" x14ac:dyDescent="0.2"/>
    <row r="2454" s="9" customFormat="1" x14ac:dyDescent="0.2"/>
    <row r="2455" s="9" customFormat="1" x14ac:dyDescent="0.2"/>
    <row r="2456" s="9" customFormat="1" x14ac:dyDescent="0.2"/>
    <row r="2457" s="9" customFormat="1" x14ac:dyDescent="0.2"/>
    <row r="2458" s="9" customFormat="1" x14ac:dyDescent="0.2"/>
    <row r="2459" s="9" customFormat="1" x14ac:dyDescent="0.2"/>
    <row r="2460" s="9" customFormat="1" x14ac:dyDescent="0.2"/>
    <row r="2461" s="9" customFormat="1" x14ac:dyDescent="0.2"/>
    <row r="2462" s="9" customFormat="1" x14ac:dyDescent="0.2"/>
    <row r="2463" s="9" customFormat="1" x14ac:dyDescent="0.2"/>
    <row r="2464" s="9" customFormat="1" x14ac:dyDescent="0.2"/>
    <row r="2465" s="9" customFormat="1" x14ac:dyDescent="0.2"/>
    <row r="2466" s="9" customFormat="1" x14ac:dyDescent="0.2"/>
    <row r="2467" s="9" customFormat="1" x14ac:dyDescent="0.2"/>
    <row r="2468" s="9" customFormat="1" x14ac:dyDescent="0.2"/>
    <row r="2469" s="9" customFormat="1" x14ac:dyDescent="0.2"/>
    <row r="2470" s="9" customFormat="1" x14ac:dyDescent="0.2"/>
    <row r="2471" s="9" customFormat="1" x14ac:dyDescent="0.2"/>
    <row r="2472" s="9" customFormat="1" x14ac:dyDescent="0.2"/>
    <row r="2473" s="9" customFormat="1" x14ac:dyDescent="0.2"/>
    <row r="2474" s="9" customFormat="1" x14ac:dyDescent="0.2"/>
    <row r="2475" s="9" customFormat="1" x14ac:dyDescent="0.2"/>
    <row r="2476" s="9" customFormat="1" x14ac:dyDescent="0.2"/>
    <row r="2477" s="9" customFormat="1" x14ac:dyDescent="0.2"/>
    <row r="2478" s="9" customFormat="1" x14ac:dyDescent="0.2"/>
    <row r="2479" s="9" customFormat="1" x14ac:dyDescent="0.2"/>
    <row r="2480" s="9" customFormat="1" x14ac:dyDescent="0.2"/>
    <row r="2481" s="9" customFormat="1" x14ac:dyDescent="0.2"/>
    <row r="2482" s="9" customFormat="1" x14ac:dyDescent="0.2"/>
    <row r="2483" s="9" customFormat="1" x14ac:dyDescent="0.2"/>
    <row r="2484" s="9" customFormat="1" x14ac:dyDescent="0.2"/>
    <row r="2485" s="9" customFormat="1" x14ac:dyDescent="0.2"/>
    <row r="2486" s="9" customFormat="1" x14ac:dyDescent="0.2"/>
    <row r="2487" s="9" customFormat="1" x14ac:dyDescent="0.2"/>
    <row r="2488" s="9" customFormat="1" x14ac:dyDescent="0.2"/>
    <row r="2489" s="9" customFormat="1" x14ac:dyDescent="0.2"/>
    <row r="2490" s="9" customFormat="1" x14ac:dyDescent="0.2"/>
    <row r="2491" s="9" customFormat="1" x14ac:dyDescent="0.2"/>
    <row r="2492" s="9" customFormat="1" x14ac:dyDescent="0.2"/>
    <row r="2493" s="9" customFormat="1" x14ac:dyDescent="0.2"/>
    <row r="2494" s="9" customFormat="1" x14ac:dyDescent="0.2"/>
    <row r="2495" s="9" customFormat="1" x14ac:dyDescent="0.2"/>
    <row r="2496" s="9" customFormat="1" x14ac:dyDescent="0.2"/>
    <row r="2497" s="9" customFormat="1" x14ac:dyDescent="0.2"/>
    <row r="2498" s="9" customFormat="1" x14ac:dyDescent="0.2"/>
    <row r="2499" s="9" customFormat="1" x14ac:dyDescent="0.2"/>
    <row r="2500" s="9" customFormat="1" x14ac:dyDescent="0.2"/>
    <row r="2501" s="9" customFormat="1" x14ac:dyDescent="0.2"/>
    <row r="2502" s="9" customFormat="1" x14ac:dyDescent="0.2"/>
    <row r="2503" s="9" customFormat="1" x14ac:dyDescent="0.2"/>
    <row r="2504" s="9" customFormat="1" x14ac:dyDescent="0.2"/>
    <row r="2505" s="9" customFormat="1" x14ac:dyDescent="0.2"/>
    <row r="2506" s="9" customFormat="1" x14ac:dyDescent="0.2"/>
    <row r="2507" s="9" customFormat="1" x14ac:dyDescent="0.2"/>
    <row r="2508" s="9" customFormat="1" x14ac:dyDescent="0.2"/>
    <row r="2509" s="9" customFormat="1" x14ac:dyDescent="0.2"/>
    <row r="2510" s="9" customFormat="1" x14ac:dyDescent="0.2"/>
    <row r="2511" s="9" customFormat="1" x14ac:dyDescent="0.2"/>
    <row r="2512" s="9" customFormat="1" x14ac:dyDescent="0.2"/>
    <row r="2513" s="9" customFormat="1" x14ac:dyDescent="0.2"/>
    <row r="2514" s="9" customFormat="1" x14ac:dyDescent="0.2"/>
    <row r="2515" s="9" customFormat="1" x14ac:dyDescent="0.2"/>
    <row r="2516" s="9" customFormat="1" x14ac:dyDescent="0.2"/>
    <row r="2517" s="9" customFormat="1" x14ac:dyDescent="0.2"/>
    <row r="2518" s="9" customFormat="1" x14ac:dyDescent="0.2"/>
    <row r="2519" s="9" customFormat="1" x14ac:dyDescent="0.2"/>
    <row r="2520" s="9" customFormat="1" x14ac:dyDescent="0.2"/>
    <row r="2521" s="9" customFormat="1" x14ac:dyDescent="0.2"/>
    <row r="2522" s="9" customFormat="1" x14ac:dyDescent="0.2"/>
    <row r="2523" s="9" customFormat="1" x14ac:dyDescent="0.2"/>
    <row r="2524" s="9" customFormat="1" x14ac:dyDescent="0.2"/>
    <row r="2525" s="9" customFormat="1" x14ac:dyDescent="0.2"/>
    <row r="2526" s="9" customFormat="1" x14ac:dyDescent="0.2"/>
    <row r="2527" s="9" customFormat="1" x14ac:dyDescent="0.2"/>
    <row r="2528" s="9" customFormat="1" x14ac:dyDescent="0.2"/>
    <row r="2529" s="9" customFormat="1" x14ac:dyDescent="0.2"/>
    <row r="2530" s="9" customFormat="1" x14ac:dyDescent="0.2"/>
    <row r="2531" s="9" customFormat="1" x14ac:dyDescent="0.2"/>
    <row r="2532" s="9" customFormat="1" x14ac:dyDescent="0.2"/>
    <row r="2533" s="9" customFormat="1" x14ac:dyDescent="0.2"/>
    <row r="2534" s="9" customFormat="1" x14ac:dyDescent="0.2"/>
    <row r="2535" s="9" customFormat="1" x14ac:dyDescent="0.2"/>
    <row r="2536" s="9" customFormat="1" x14ac:dyDescent="0.2"/>
    <row r="2537" s="9" customFormat="1" x14ac:dyDescent="0.2"/>
    <row r="2538" s="9" customFormat="1" x14ac:dyDescent="0.2"/>
    <row r="2539" s="9" customFormat="1" x14ac:dyDescent="0.2"/>
    <row r="2540" s="9" customFormat="1" x14ac:dyDescent="0.2"/>
    <row r="2541" s="9" customFormat="1" x14ac:dyDescent="0.2"/>
    <row r="2542" s="9" customFormat="1" x14ac:dyDescent="0.2"/>
    <row r="2543" s="9" customFormat="1" x14ac:dyDescent="0.2"/>
    <row r="2544" s="9" customFormat="1" x14ac:dyDescent="0.2"/>
    <row r="2545" s="9" customFormat="1" x14ac:dyDescent="0.2"/>
    <row r="2546" s="9" customFormat="1" x14ac:dyDescent="0.2"/>
    <row r="2547" s="9" customFormat="1" x14ac:dyDescent="0.2"/>
    <row r="2548" s="9" customFormat="1" x14ac:dyDescent="0.2"/>
    <row r="2549" s="9" customFormat="1" x14ac:dyDescent="0.2"/>
    <row r="2550" s="9" customFormat="1" x14ac:dyDescent="0.2"/>
    <row r="2551" s="9" customFormat="1" x14ac:dyDescent="0.2"/>
    <row r="2552" s="9" customFormat="1" x14ac:dyDescent="0.2"/>
    <row r="2553" s="9" customFormat="1" x14ac:dyDescent="0.2"/>
    <row r="2554" s="9" customFormat="1" x14ac:dyDescent="0.2"/>
    <row r="2555" s="9" customFormat="1" x14ac:dyDescent="0.2"/>
    <row r="2556" s="9" customFormat="1" x14ac:dyDescent="0.2"/>
    <row r="2557" s="9" customFormat="1" x14ac:dyDescent="0.2"/>
    <row r="2558" s="9" customFormat="1" x14ac:dyDescent="0.2"/>
    <row r="2559" s="9" customFormat="1" x14ac:dyDescent="0.2"/>
    <row r="2560" s="9" customFormat="1" x14ac:dyDescent="0.2"/>
    <row r="2561" s="9" customFormat="1" x14ac:dyDescent="0.2"/>
    <row r="2562" s="9" customFormat="1" x14ac:dyDescent="0.2"/>
    <row r="2563" s="9" customFormat="1" x14ac:dyDescent="0.2"/>
  </sheetData>
  <sheetProtection formatCells="0" formatColumns="0" formatRows="0" insertColumns="0" insertRows="0" insertHyperlinks="0" deleteColumns="0" deleteRows="0" sort="0" autoFilter="0" pivotTables="0"/>
  <mergeCells count="24">
    <mergeCell ref="A43:J43"/>
    <mergeCell ref="A46:J46"/>
    <mergeCell ref="A41:A42"/>
    <mergeCell ref="B41:J41"/>
    <mergeCell ref="C42:D42"/>
    <mergeCell ref="E42:F42"/>
    <mergeCell ref="G42:H42"/>
    <mergeCell ref="I42:J42"/>
    <mergeCell ref="A23:A25"/>
    <mergeCell ref="B23:J23"/>
    <mergeCell ref="B24:J24"/>
    <mergeCell ref="C25:D25"/>
    <mergeCell ref="E25:F25"/>
    <mergeCell ref="G25:H25"/>
    <mergeCell ref="I25:J25"/>
    <mergeCell ref="A3:J3"/>
    <mergeCell ref="A4:J4"/>
    <mergeCell ref="A5:A7"/>
    <mergeCell ref="B5:J5"/>
    <mergeCell ref="B6:J6"/>
    <mergeCell ref="C7:D7"/>
    <mergeCell ref="E7:F7"/>
    <mergeCell ref="G7:H7"/>
    <mergeCell ref="I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FOR. 500</vt:lpstr>
      <vt:lpstr>Hoja1</vt:lpstr>
      <vt:lpstr>A. FORM 500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</dc:creator>
  <cp:lastModifiedBy>Viviana Mariel Sanabria Vazquez</cp:lastModifiedBy>
  <dcterms:created xsi:type="dcterms:W3CDTF">2023-02-16T15:27:43Z</dcterms:created>
  <dcterms:modified xsi:type="dcterms:W3CDTF">2023-11-04T17:42:22Z</dcterms:modified>
</cp:coreProperties>
</file>