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00 CURSOS A PARTIR DE LA REFORMA\MET 2020\MET IRE\Clase 2 Gastos Deducibles Ejercicios IRE\Interés Tipos de cambio\"/>
    </mc:Choice>
  </mc:AlternateContent>
  <xr:revisionPtr revIDLastSave="0" documentId="13_ncr:1_{3F91D116-D09C-48CD-9097-B008E957FC91}" xr6:coauthVersionLast="47" xr6:coauthVersionMax="47" xr10:uidLastSave="{00000000-0000-0000-0000-000000000000}"/>
  <bookViews>
    <workbookView xWindow="-108" yWindow="-108" windowWidth="23256" windowHeight="12576" tabRatio="922" xr2:uid="{26F7FE17-7BFE-436B-8D6E-8F7F9E785E14}"/>
  </bookViews>
  <sheets>
    <sheet name="Diferencia de Cambi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3" l="1"/>
  <c r="K38" i="3"/>
  <c r="K37" i="3"/>
  <c r="L28" i="3" l="1"/>
  <c r="L27" i="3"/>
  <c r="L26" i="3"/>
  <c r="L25" i="3"/>
  <c r="L24" i="3"/>
  <c r="L23" i="3"/>
  <c r="L22" i="3"/>
  <c r="L6" i="3"/>
  <c r="M9" i="3"/>
  <c r="M8" i="3"/>
  <c r="M7" i="3"/>
  <c r="F14" i="3"/>
  <c r="G14" i="3" s="1"/>
  <c r="G8" i="3"/>
  <c r="F8" i="3"/>
  <c r="G9" i="3"/>
  <c r="G10" i="3"/>
  <c r="G11" i="3"/>
  <c r="G12" i="3"/>
  <c r="G13" i="3"/>
  <c r="F9" i="3"/>
  <c r="F10" i="3"/>
  <c r="F11" i="3"/>
  <c r="F12" i="3"/>
  <c r="F13" i="3"/>
  <c r="F21" i="3"/>
  <c r="G15" i="3" l="1"/>
  <c r="F15" i="3"/>
  <c r="F22" i="3" l="1"/>
  <c r="F23" i="3"/>
  <c r="L33" i="3"/>
  <c r="L54" i="3" l="1"/>
  <c r="K51" i="3"/>
  <c r="G22" i="3"/>
  <c r="G23" i="3"/>
  <c r="G21" i="3"/>
  <c r="F110" i="3"/>
  <c r="E110" i="3"/>
  <c r="M17" i="3" l="1"/>
  <c r="G88" i="3"/>
  <c r="G94" i="3" s="1"/>
  <c r="F83" i="3"/>
  <c r="F82" i="3"/>
  <c r="E82" i="3"/>
  <c r="F81" i="3"/>
  <c r="G74" i="3"/>
  <c r="G69" i="3"/>
  <c r="G54" i="3"/>
  <c r="G50" i="3"/>
  <c r="G47" i="3"/>
  <c r="G39" i="3"/>
  <c r="G32" i="3"/>
  <c r="D15" i="3"/>
  <c r="G80" i="3" l="1"/>
  <c r="G66" i="3"/>
  <c r="H66" i="3" s="1"/>
  <c r="G85" i="3"/>
  <c r="G96" i="3" s="1"/>
  <c r="F24" i="3"/>
  <c r="E15" i="3"/>
  <c r="D24" i="3"/>
  <c r="E24" i="3"/>
  <c r="G24" i="3"/>
  <c r="L17" i="3" s="1"/>
  <c r="M29" i="3" l="1"/>
  <c r="G26" i="3" l="1"/>
  <c r="M33" i="3"/>
  <c r="K39" i="3" l="1"/>
</calcChain>
</file>

<file path=xl/sharedStrings.xml><?xml version="1.0" encoding="utf-8"?>
<sst xmlns="http://schemas.openxmlformats.org/spreadsheetml/2006/main" count="143" uniqueCount="84">
  <si>
    <t>Dividendos a Pagar</t>
  </si>
  <si>
    <t>ACTIVO</t>
  </si>
  <si>
    <t>T/C:</t>
  </si>
  <si>
    <t>Código</t>
  </si>
  <si>
    <t>Cuenta Contable</t>
  </si>
  <si>
    <t>US$</t>
  </si>
  <si>
    <t>Gs.</t>
  </si>
  <si>
    <t>Saldo Actualizado</t>
  </si>
  <si>
    <t>Ajuste</t>
  </si>
  <si>
    <t>P/G</t>
  </si>
  <si>
    <t>G</t>
  </si>
  <si>
    <t>PASIVO</t>
  </si>
  <si>
    <t>P</t>
  </si>
  <si>
    <t>Totales</t>
  </si>
  <si>
    <t>Diferencia de Cambio después de Actualización............................................................................................</t>
  </si>
  <si>
    <t>USD</t>
  </si>
  <si>
    <t>DISPONIBILIDADES</t>
  </si>
  <si>
    <t>Fondo Fjo Gs.</t>
  </si>
  <si>
    <t>Recaudaciones a Depositar Gs.</t>
  </si>
  <si>
    <t>Recaudaciones a Depositar USD.</t>
  </si>
  <si>
    <t>Bancos Ctas. Ctes. Gs.</t>
  </si>
  <si>
    <t>Bancos Ctas. Ctes. USD</t>
  </si>
  <si>
    <t>CRÉDITOS</t>
  </si>
  <si>
    <t>Clientes por Fletes USD.</t>
  </si>
  <si>
    <t>Clientes por Estibajes USD.</t>
  </si>
  <si>
    <t>Clientes por Otros Conceptos USD.</t>
  </si>
  <si>
    <t xml:space="preserve">Clientes por Otros Conceptos Gs. </t>
  </si>
  <si>
    <t>Deudores Varios USD.</t>
  </si>
  <si>
    <t>(-) Previsión para Incobrables</t>
  </si>
  <si>
    <t>ANTICIPOS</t>
  </si>
  <si>
    <t>Anticipo de Impuesto a la Renta</t>
  </si>
  <si>
    <t>GASTOS NO DVENGADOS</t>
  </si>
  <si>
    <t>Seguros a Vencer Gs.</t>
  </si>
  <si>
    <t>Seguros a Vencer USD.</t>
  </si>
  <si>
    <t>PROPIEDAD, PLANTA Y EQUIPO</t>
  </si>
  <si>
    <t>Muebles y Útiles</t>
  </si>
  <si>
    <t>Equipos de Informática</t>
  </si>
  <si>
    <t>Mejoras en Edificio Alquilado</t>
  </si>
  <si>
    <t>Edificios</t>
  </si>
  <si>
    <t>Instalaciones</t>
  </si>
  <si>
    <t>(-) DA Muebles y Útiles</t>
  </si>
  <si>
    <t>(-) DA Equipos de Informática</t>
  </si>
  <si>
    <t>(-) DA Mejoras en Edificio Alquilado</t>
  </si>
  <si>
    <t>(-) DA Edificios</t>
  </si>
  <si>
    <t>(-) DA Instalaciones</t>
  </si>
  <si>
    <t>TOTAL ACTIVO</t>
  </si>
  <si>
    <t>CUENTAS A PAGAR</t>
  </si>
  <si>
    <t>Proveedores Locales USD.</t>
  </si>
  <si>
    <t>Acreedores Varios Gs.</t>
  </si>
  <si>
    <t>Acreedores Varios USD.</t>
  </si>
  <si>
    <t>PROVISIONES</t>
  </si>
  <si>
    <t>IVA a Pagar</t>
  </si>
  <si>
    <t>Retención Impuesto a la Renta a Pagar</t>
  </si>
  <si>
    <t>Retención de IVA</t>
  </si>
  <si>
    <t>Aportes y Retenciones a Pagar</t>
  </si>
  <si>
    <t>OTROS PASIVOS</t>
  </si>
  <si>
    <t>Anticipos de Clientes Gs.</t>
  </si>
  <si>
    <t>Anticipos de Clientes USD.</t>
  </si>
  <si>
    <t>TOTAL PASIVO</t>
  </si>
  <si>
    <t>PATRIMONIO NETO</t>
  </si>
  <si>
    <t>CAPITAL, RESERVAS Y RESULTADOS</t>
  </si>
  <si>
    <t>Capital Social</t>
  </si>
  <si>
    <t>Reserva Legal</t>
  </si>
  <si>
    <t>Reserva de Revalúo</t>
  </si>
  <si>
    <t>Resultado del Ejercicio</t>
  </si>
  <si>
    <t>TOTAL PATRIMONIO NETO</t>
  </si>
  <si>
    <t>TOTAL PASIVO Y PATRIMONIO NETO</t>
  </si>
  <si>
    <t>DEBE</t>
  </si>
  <si>
    <t>HABER</t>
  </si>
  <si>
    <t>Diferencia de cambio pérdida</t>
  </si>
  <si>
    <t>Diferencia de Cambio Ganancia</t>
  </si>
  <si>
    <t>Ingreso Gravado</t>
  </si>
  <si>
    <t>GANANCIA</t>
  </si>
  <si>
    <t>PÉRDIDA</t>
  </si>
  <si>
    <t xml:space="preserve">Ctas a pagar </t>
  </si>
  <si>
    <t xml:space="preserve">Pagar </t>
  </si>
  <si>
    <t xml:space="preserve">Prov a pagar </t>
  </si>
  <si>
    <t>a caja</t>
  </si>
  <si>
    <t>Diferencia de cambio pèrdida</t>
  </si>
  <si>
    <t>Proveedores a pagar</t>
  </si>
  <si>
    <t>a Diferencia de cambio ganancia</t>
  </si>
  <si>
    <t>AL 31/12/2023</t>
  </si>
  <si>
    <t>T/C VENDEDOR</t>
  </si>
  <si>
    <t>T/v: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</si>
</sst>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_ ;_ * \-#,##0_ ;_ * &quot;-&quot;_ ;_ @_ 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_ [$€-2]* #,##0.00_ ;_ [$€-2]* \-#,##0.00_ ;_ [$€-2]* &quot;-&quot;??_ "/>
    <numFmt numFmtId="168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.85"/>
      <color indexed="8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1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Protection="1">
      <protection locked="0"/>
    </xf>
    <xf numFmtId="0" fontId="4" fillId="0" borderId="0" xfId="2" applyFont="1" applyProtection="1">
      <protection locked="0"/>
    </xf>
    <xf numFmtId="14" fontId="4" fillId="0" borderId="16" xfId="2" applyNumberFormat="1" applyFont="1" applyBorder="1" applyAlignment="1" applyProtection="1">
      <alignment horizontal="center"/>
      <protection locked="0"/>
    </xf>
    <xf numFmtId="0" fontId="4" fillId="0" borderId="16" xfId="2" applyFont="1" applyBorder="1" applyAlignment="1" applyProtection="1">
      <alignment horizontal="center"/>
      <protection locked="0"/>
    </xf>
    <xf numFmtId="0" fontId="3" fillId="3" borderId="0" xfId="2" applyFont="1" applyFill="1" applyProtection="1">
      <protection locked="0"/>
    </xf>
    <xf numFmtId="0" fontId="2" fillId="0" borderId="0" xfId="2" applyProtection="1">
      <protection locked="0"/>
    </xf>
    <xf numFmtId="0" fontId="2" fillId="5" borderId="19" xfId="2" applyFill="1" applyBorder="1" applyAlignment="1" applyProtection="1">
      <alignment horizontal="center"/>
      <protection locked="0"/>
    </xf>
    <xf numFmtId="0" fontId="4" fillId="5" borderId="1" xfId="2" applyFont="1" applyFill="1" applyBorder="1" applyAlignment="1" applyProtection="1">
      <alignment horizontal="center"/>
      <protection locked="0"/>
    </xf>
    <xf numFmtId="0" fontId="4" fillId="5" borderId="3" xfId="2" applyFont="1" applyFill="1" applyBorder="1" applyAlignment="1" applyProtection="1">
      <alignment horizontal="center"/>
      <protection locked="0"/>
    </xf>
    <xf numFmtId="0" fontId="2" fillId="0" borderId="0" xfId="2" applyAlignment="1" applyProtection="1">
      <alignment horizontal="center"/>
      <protection locked="0"/>
    </xf>
    <xf numFmtId="0" fontId="2" fillId="0" borderId="1" xfId="2" applyBorder="1" applyAlignment="1" applyProtection="1">
      <alignment horizontal="right"/>
      <protection locked="0"/>
    </xf>
    <xf numFmtId="3" fontId="2" fillId="0" borderId="1" xfId="2" applyNumberFormat="1" applyBorder="1" applyProtection="1">
      <protection locked="0"/>
    </xf>
    <xf numFmtId="0" fontId="4" fillId="5" borderId="1" xfId="2" applyFont="1" applyFill="1" applyBorder="1" applyAlignment="1" applyProtection="1">
      <alignment horizontal="center" vertical="center"/>
      <protection locked="0"/>
    </xf>
    <xf numFmtId="0" fontId="4" fillId="5" borderId="2" xfId="2" applyFont="1" applyFill="1" applyBorder="1" applyAlignment="1" applyProtection="1">
      <alignment horizontal="center" vertical="center"/>
      <protection locked="0"/>
    </xf>
    <xf numFmtId="0" fontId="4" fillId="5" borderId="3" xfId="2" applyFont="1" applyFill="1" applyBorder="1" applyAlignment="1" applyProtection="1">
      <alignment horizontal="center" vertical="center"/>
      <protection locked="0"/>
    </xf>
    <xf numFmtId="0" fontId="2" fillId="0" borderId="1" xfId="2" applyBorder="1" applyProtection="1">
      <protection locked="0"/>
    </xf>
    <xf numFmtId="0" fontId="2" fillId="0" borderId="1" xfId="2" applyBorder="1" applyAlignment="1" applyProtection="1">
      <alignment horizontal="left" indent="3"/>
      <protection locked="0"/>
    </xf>
    <xf numFmtId="3" fontId="2" fillId="6" borderId="1" xfId="2" applyNumberFormat="1" applyFill="1" applyBorder="1" applyAlignment="1" applyProtection="1">
      <alignment horizontal="center"/>
      <protection locked="0"/>
    </xf>
    <xf numFmtId="0" fontId="2" fillId="0" borderId="20" xfId="2" applyBorder="1" applyProtection="1">
      <protection locked="0"/>
    </xf>
    <xf numFmtId="0" fontId="4" fillId="0" borderId="21" xfId="2" applyFont="1" applyBorder="1" applyProtection="1">
      <protection locked="0"/>
    </xf>
    <xf numFmtId="4" fontId="4" fillId="7" borderId="22" xfId="2" applyNumberFormat="1" applyFont="1" applyFill="1" applyBorder="1" applyProtection="1">
      <protection locked="0"/>
    </xf>
    <xf numFmtId="3" fontId="4" fillId="7" borderId="22" xfId="2" applyNumberFormat="1" applyFont="1" applyFill="1" applyBorder="1" applyProtection="1">
      <protection locked="0"/>
    </xf>
    <xf numFmtId="4" fontId="4" fillId="0" borderId="0" xfId="2" applyNumberFormat="1" applyFont="1" applyProtection="1">
      <protection locked="0"/>
    </xf>
    <xf numFmtId="3" fontId="4" fillId="0" borderId="0" xfId="2" applyNumberFormat="1" applyFont="1" applyProtection="1">
      <protection locked="0"/>
    </xf>
    <xf numFmtId="0" fontId="2" fillId="0" borderId="0" xfId="2" applyAlignment="1" applyProtection="1">
      <alignment horizontal="left"/>
      <protection locked="0"/>
    </xf>
    <xf numFmtId="3" fontId="2" fillId="0" borderId="0" xfId="2" applyNumberFormat="1" applyProtection="1">
      <protection locked="0"/>
    </xf>
    <xf numFmtId="0" fontId="4" fillId="0" borderId="1" xfId="2" applyFont="1" applyBorder="1" applyAlignment="1" applyProtection="1">
      <alignment horizontal="center"/>
      <protection locked="0"/>
    </xf>
    <xf numFmtId="3" fontId="4" fillId="7" borderId="1" xfId="2" applyNumberFormat="1" applyFont="1" applyFill="1" applyBorder="1" applyProtection="1">
      <protection locked="0"/>
    </xf>
    <xf numFmtId="0" fontId="2" fillId="0" borderId="4" xfId="2" applyBorder="1" applyProtection="1">
      <protection locked="0"/>
    </xf>
    <xf numFmtId="0" fontId="2" fillId="0" borderId="5" xfId="2" applyBorder="1" applyProtection="1">
      <protection locked="0"/>
    </xf>
    <xf numFmtId="3" fontId="6" fillId="0" borderId="4" xfId="2" applyNumberFormat="1" applyFont="1" applyBorder="1" applyAlignment="1" applyProtection="1">
      <alignment vertical="center"/>
      <protection locked="0"/>
    </xf>
    <xf numFmtId="3" fontId="2" fillId="0" borderId="4" xfId="2" applyNumberFormat="1" applyBorder="1" applyProtection="1">
      <protection locked="0"/>
    </xf>
    <xf numFmtId="3" fontId="2" fillId="6" borderId="7" xfId="2" applyNumberFormat="1" applyFill="1" applyBorder="1" applyProtection="1">
      <protection locked="0"/>
    </xf>
    <xf numFmtId="3" fontId="2" fillId="6" borderId="7" xfId="2" applyNumberFormat="1" applyFill="1" applyBorder="1" applyAlignment="1" applyProtection="1">
      <alignment horizontal="center"/>
      <protection locked="0"/>
    </xf>
    <xf numFmtId="0" fontId="2" fillId="0" borderId="14" xfId="2" applyBorder="1" applyAlignment="1" applyProtection="1">
      <alignment horizontal="left"/>
      <protection locked="0"/>
    </xf>
    <xf numFmtId="3" fontId="6" fillId="0" borderId="6" xfId="2" applyNumberFormat="1" applyFont="1" applyBorder="1" applyAlignment="1" applyProtection="1">
      <alignment vertical="center"/>
      <protection locked="0"/>
    </xf>
    <xf numFmtId="0" fontId="2" fillId="0" borderId="8" xfId="2" applyBorder="1" applyProtection="1">
      <protection locked="0"/>
    </xf>
    <xf numFmtId="0" fontId="2" fillId="0" borderId="9" xfId="2" applyBorder="1" applyProtection="1">
      <protection locked="0"/>
    </xf>
    <xf numFmtId="3" fontId="6" fillId="0" borderId="10" xfId="2" applyNumberFormat="1" applyFont="1" applyBorder="1" applyAlignment="1" applyProtection="1">
      <alignment vertical="center"/>
      <protection locked="0"/>
    </xf>
    <xf numFmtId="0" fontId="2" fillId="0" borderId="11" xfId="2" applyBorder="1" applyProtection="1">
      <protection locked="0"/>
    </xf>
    <xf numFmtId="0" fontId="4" fillId="0" borderId="12" xfId="2" applyFont="1" applyBorder="1" applyAlignment="1" applyProtection="1">
      <alignment horizontal="center"/>
      <protection locked="0"/>
    </xf>
    <xf numFmtId="4" fontId="4" fillId="7" borderId="13" xfId="2" applyNumberFormat="1" applyFont="1" applyFill="1" applyBorder="1" applyProtection="1">
      <protection locked="0"/>
    </xf>
    <xf numFmtId="3" fontId="4" fillId="7" borderId="13" xfId="2" applyNumberFormat="1" applyFont="1" applyFill="1" applyBorder="1" applyProtection="1">
      <protection locked="0"/>
    </xf>
    <xf numFmtId="3" fontId="4" fillId="7" borderId="15" xfId="2" applyNumberFormat="1" applyFont="1" applyFill="1" applyBorder="1" applyProtection="1">
      <protection locked="0"/>
    </xf>
    <xf numFmtId="3" fontId="2" fillId="6" borderId="0" xfId="2" applyNumberFormat="1" applyFill="1" applyAlignment="1" applyProtection="1">
      <alignment horizontal="center"/>
      <protection locked="0"/>
    </xf>
    <xf numFmtId="0" fontId="2" fillId="0" borderId="1" xfId="2" applyBorder="1" applyAlignment="1" applyProtection="1">
      <alignment horizontal="left" indent="4"/>
      <protection locked="0"/>
    </xf>
    <xf numFmtId="0" fontId="4" fillId="8" borderId="0" xfId="2" applyFont="1" applyFill="1" applyProtection="1">
      <protection locked="0"/>
    </xf>
    <xf numFmtId="0" fontId="2" fillId="8" borderId="0" xfId="2" applyFill="1" applyProtection="1">
      <protection locked="0"/>
    </xf>
    <xf numFmtId="165" fontId="4" fillId="0" borderId="0" xfId="3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4" borderId="0" xfId="2" applyFont="1" applyFill="1" applyProtection="1">
      <protection locked="0"/>
    </xf>
    <xf numFmtId="166" fontId="0" fillId="4" borderId="0" xfId="3" applyNumberFormat="1" applyFont="1" applyFill="1" applyProtection="1">
      <protection locked="0"/>
    </xf>
    <xf numFmtId="165" fontId="0" fillId="0" borderId="0" xfId="3" applyFont="1" applyProtection="1">
      <protection locked="0"/>
    </xf>
    <xf numFmtId="166" fontId="0" fillId="0" borderId="0" xfId="3" applyNumberFormat="1" applyFont="1" applyAlignment="1" applyProtection="1">
      <alignment horizontal="right"/>
      <protection locked="0"/>
    </xf>
    <xf numFmtId="166" fontId="0" fillId="0" borderId="0" xfId="3" applyNumberFormat="1" applyFont="1" applyProtection="1">
      <protection locked="0"/>
    </xf>
    <xf numFmtId="3" fontId="2" fillId="9" borderId="0" xfId="2" applyNumberFormat="1" applyFill="1" applyProtection="1">
      <protection locked="0"/>
    </xf>
    <xf numFmtId="166" fontId="0" fillId="0" borderId="0" xfId="3" applyNumberFormat="1" applyFont="1" applyFill="1" applyProtection="1">
      <protection locked="0"/>
    </xf>
    <xf numFmtId="165" fontId="0" fillId="0" borderId="0" xfId="3" applyFont="1" applyFill="1" applyProtection="1">
      <protection locked="0"/>
    </xf>
    <xf numFmtId="3" fontId="2" fillId="9" borderId="16" xfId="2" applyNumberFormat="1" applyFill="1" applyBorder="1" applyProtection="1">
      <protection locked="0"/>
    </xf>
    <xf numFmtId="166" fontId="4" fillId="0" borderId="0" xfId="3" applyNumberFormat="1" applyFont="1" applyAlignment="1" applyProtection="1">
      <alignment horizontal="right"/>
      <protection locked="0"/>
    </xf>
    <xf numFmtId="3" fontId="2" fillId="0" borderId="16" xfId="2" applyNumberFormat="1" applyBorder="1" applyProtection="1">
      <protection locked="0"/>
    </xf>
    <xf numFmtId="166" fontId="0" fillId="9" borderId="0" xfId="3" applyNumberFormat="1" applyFont="1" applyFill="1" applyProtection="1">
      <protection locked="0"/>
    </xf>
    <xf numFmtId="3" fontId="4" fillId="8" borderId="17" xfId="2" applyNumberFormat="1" applyFont="1" applyFill="1" applyBorder="1" applyProtection="1">
      <protection locked="0"/>
    </xf>
    <xf numFmtId="166" fontId="0" fillId="8" borderId="0" xfId="3" applyNumberFormat="1" applyFont="1" applyFill="1" applyProtection="1">
      <protection locked="0"/>
    </xf>
    <xf numFmtId="3" fontId="4" fillId="0" borderId="16" xfId="2" applyNumberFormat="1" applyFont="1" applyBorder="1" applyProtection="1">
      <protection locked="0"/>
    </xf>
    <xf numFmtId="166" fontId="0" fillId="0" borderId="16" xfId="3" applyNumberFormat="1" applyFont="1" applyBorder="1" applyProtection="1">
      <protection locked="0"/>
    </xf>
    <xf numFmtId="3" fontId="2" fillId="0" borderId="18" xfId="2" applyNumberFormat="1" applyBorder="1" applyProtection="1">
      <protection locked="0"/>
    </xf>
    <xf numFmtId="3" fontId="4" fillId="8" borderId="15" xfId="2" applyNumberFormat="1" applyFont="1" applyFill="1" applyBorder="1" applyProtection="1">
      <protection locked="0"/>
    </xf>
    <xf numFmtId="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164" fontId="0" fillId="0" borderId="0" xfId="1" applyFont="1" applyProtection="1">
      <protection locked="0"/>
    </xf>
    <xf numFmtId="0" fontId="2" fillId="9" borderId="0" xfId="2" applyFill="1" applyProtection="1">
      <protection locked="0"/>
    </xf>
    <xf numFmtId="165" fontId="0" fillId="9" borderId="0" xfId="3" applyFont="1" applyFill="1" applyProtection="1">
      <protection locked="0"/>
    </xf>
    <xf numFmtId="165" fontId="0" fillId="0" borderId="0" xfId="0" applyNumberFormat="1"/>
    <xf numFmtId="166" fontId="0" fillId="0" borderId="0" xfId="3" applyNumberFormat="1" applyFont="1" applyFill="1" applyAlignment="1" applyProtection="1">
      <alignment horizontal="right"/>
      <protection locked="0"/>
    </xf>
    <xf numFmtId="3" fontId="4" fillId="9" borderId="0" xfId="2" applyNumberFormat="1" applyFont="1" applyFill="1" applyProtection="1">
      <protection locked="0"/>
    </xf>
    <xf numFmtId="0" fontId="0" fillId="9" borderId="0" xfId="0" applyFill="1"/>
    <xf numFmtId="0" fontId="4" fillId="9" borderId="0" xfId="2" applyFont="1" applyFill="1" applyProtection="1">
      <protection locked="0"/>
    </xf>
    <xf numFmtId="4" fontId="4" fillId="9" borderId="0" xfId="2" applyNumberFormat="1" applyFont="1" applyFill="1" applyAlignment="1" applyProtection="1">
      <alignment horizontal="center"/>
      <protection locked="0"/>
    </xf>
    <xf numFmtId="3" fontId="7" fillId="9" borderId="0" xfId="0" applyNumberFormat="1" applyFont="1" applyFill="1" applyProtection="1">
      <protection locked="0"/>
    </xf>
    <xf numFmtId="0" fontId="2" fillId="2" borderId="1" xfId="2" applyFill="1" applyBorder="1" applyAlignment="1" applyProtection="1">
      <alignment horizontal="left" indent="4"/>
      <protection locked="0"/>
    </xf>
    <xf numFmtId="3" fontId="2" fillId="2" borderId="1" xfId="2" applyNumberFormat="1" applyFill="1" applyBorder="1" applyProtection="1">
      <protection locked="0"/>
    </xf>
    <xf numFmtId="0" fontId="2" fillId="2" borderId="1" xfId="2" applyFill="1" applyBorder="1" applyAlignment="1" applyProtection="1">
      <alignment horizontal="left"/>
      <protection locked="0"/>
    </xf>
    <xf numFmtId="14" fontId="8" fillId="0" borderId="0" xfId="2" applyNumberFormat="1" applyFont="1" applyProtection="1">
      <protection locked="0"/>
    </xf>
    <xf numFmtId="0" fontId="4" fillId="9" borderId="1" xfId="2" applyFont="1" applyFill="1" applyBorder="1" applyProtection="1">
      <protection locked="0"/>
    </xf>
    <xf numFmtId="3" fontId="2" fillId="11" borderId="1" xfId="2" applyNumberFormat="1" applyFill="1" applyBorder="1" applyProtection="1">
      <protection locked="0"/>
    </xf>
    <xf numFmtId="3" fontId="4" fillId="11" borderId="1" xfId="2" applyNumberFormat="1" applyFont="1" applyFill="1" applyBorder="1" applyProtection="1">
      <protection locked="0"/>
    </xf>
    <xf numFmtId="4" fontId="0" fillId="0" borderId="0" xfId="0" applyNumberFormat="1" applyProtection="1">
      <protection locked="0"/>
    </xf>
    <xf numFmtId="164" fontId="4" fillId="12" borderId="1" xfId="1" applyFont="1" applyFill="1" applyBorder="1" applyProtection="1">
      <protection locked="0"/>
    </xf>
    <xf numFmtId="0" fontId="5" fillId="12" borderId="1" xfId="2" applyFont="1" applyFill="1" applyBorder="1" applyAlignment="1" applyProtection="1">
      <alignment horizontal="center" vertical="center" wrapText="1"/>
      <protection locked="0"/>
    </xf>
    <xf numFmtId="3" fontId="2" fillId="12" borderId="4" xfId="2" applyNumberFormat="1" applyFill="1" applyBorder="1" applyProtection="1">
      <protection locked="0"/>
    </xf>
    <xf numFmtId="3" fontId="4" fillId="12" borderId="13" xfId="2" applyNumberFormat="1" applyFont="1" applyFill="1" applyBorder="1" applyProtection="1">
      <protection locked="0"/>
    </xf>
    <xf numFmtId="0" fontId="9" fillId="12" borderId="1" xfId="2" applyFont="1" applyFill="1" applyBorder="1" applyAlignment="1" applyProtection="1">
      <alignment horizontal="center" vertical="center" wrapText="1"/>
      <protection locked="0"/>
    </xf>
    <xf numFmtId="3" fontId="8" fillId="12" borderId="1" xfId="2" applyNumberFormat="1" applyFont="1" applyFill="1" applyBorder="1" applyProtection="1">
      <protection locked="0"/>
    </xf>
    <xf numFmtId="3" fontId="4" fillId="12" borderId="22" xfId="2" applyNumberFormat="1" applyFont="1" applyFill="1" applyBorder="1" applyProtection="1">
      <protection locked="0"/>
    </xf>
    <xf numFmtId="0" fontId="2" fillId="10" borderId="1" xfId="2" applyFill="1" applyBorder="1" applyAlignment="1" applyProtection="1">
      <alignment horizontal="left"/>
      <protection locked="0"/>
    </xf>
    <xf numFmtId="3" fontId="2" fillId="10" borderId="1" xfId="2" applyNumberFormat="1" applyFill="1" applyBorder="1" applyProtection="1">
      <protection locked="0"/>
    </xf>
    <xf numFmtId="168" fontId="0" fillId="0" borderId="0" xfId="5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5" fillId="0" borderId="0" xfId="2" applyFont="1" applyAlignment="1" applyProtection="1">
      <alignment horizontal="center"/>
      <protection locked="0"/>
    </xf>
  </cellXfs>
  <cellStyles count="6">
    <cellStyle name="Millares" xfId="5" builtinId="3"/>
    <cellStyle name="Millares [0]" xfId="1" builtinId="6"/>
    <cellStyle name="Millares 2" xfId="3" xr:uid="{A7380F2D-1E9B-410C-88EB-569B939F9B27}"/>
    <cellStyle name="Normal" xfId="0" builtinId="0"/>
    <cellStyle name="Normal 2" xfId="2" xr:uid="{D920BD2A-348D-40BC-9EBE-E173DE5EC9FB}"/>
    <cellStyle name="Normal 289 4" xfId="4" xr:uid="{53698DEA-652C-4F31-9231-CB3BF7DFA0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1996440</xdr:colOff>
      <xdr:row>0</xdr:row>
      <xdr:rowOff>40219</xdr:rowOff>
    </xdr:from>
    <xdr:to>
      <xdr:col>10</xdr:col>
      <xdr:colOff>1371600</xdr:colOff>
      <xdr:row>0</xdr:row>
      <xdr:rowOff>1099399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0EDA3B0B-E504-409B-A1E5-DC4132763DB0}"/>
            </a:ext>
          </a:extLst>
        </xdr:cNvPr>
        <xdr:cNvSpPr txBox="1"/>
      </xdr:nvSpPr>
      <xdr:spPr>
        <a:xfrm>
          <a:off x="2994660" y="40219"/>
          <a:ext cx="8206740" cy="105918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200" b="1"/>
            <a:t>Mg. Viviana Mariel Sanabria Vázquez</a:t>
          </a:r>
        </a:p>
        <a:p>
          <a:pPr algn="ctr"/>
          <a:r>
            <a:rPr lang="es-PY" sz="1200" b="1"/>
            <a:t>Especialista en</a:t>
          </a:r>
          <a:r>
            <a:rPr lang="es-PY" sz="1200" b="1" baseline="0"/>
            <a:t> Impuestos y Procedimientos</a:t>
          </a:r>
        </a:p>
        <a:p>
          <a:pPr algn="ctr"/>
          <a:r>
            <a:rPr lang="es-PY" sz="1200" b="1" baseline="0"/>
            <a:t>Especialista en Derecho y Práctica Laboral</a:t>
          </a:r>
        </a:p>
        <a:p>
          <a:pPr algn="ctr"/>
          <a:endParaRPr lang="es-PY" sz="1200" b="1" baseline="0"/>
        </a:p>
        <a:p>
          <a:pPr algn="ctr"/>
          <a:r>
            <a:rPr lang="es-PY" sz="1200" b="1" baseline="0"/>
            <a:t>ITS Convergencia Comercial - 0991 205 172</a:t>
          </a:r>
          <a:endParaRPr lang="es-PY" sz="1200" b="1"/>
        </a:p>
      </xdr:txBody>
    </xdr:sp>
    <xdr:clientData/>
  </xdr:twoCellAnchor>
  <xdr:twoCellAnchor editAs="oneCell">
    <xdr:from>
      <xdr:col>2</xdr:col>
      <xdr:colOff>1996442</xdr:colOff>
      <xdr:row>0</xdr:row>
      <xdr:rowOff>15240</xdr:rowOff>
    </xdr:from>
    <xdr:to>
      <xdr:col>3</xdr:col>
      <xdr:colOff>1036926</xdr:colOff>
      <xdr:row>0</xdr:row>
      <xdr:rowOff>1100764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B91910F7-550F-48AB-9BFE-78316DEB4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4662" y="15240"/>
          <a:ext cx="1120744" cy="1085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C0916-A8CE-4F99-A00B-9F6285B858D3}">
  <sheetPr>
    <tabColor rgb="FF00B0F0"/>
  </sheetPr>
  <dimension ref="A1:M117"/>
  <sheetViews>
    <sheetView showGridLines="0" tabSelected="1" zoomScaleNormal="100" workbookViewId="0">
      <selection activeCell="E2" sqref="E2"/>
    </sheetView>
  </sheetViews>
  <sheetFormatPr baseColWidth="10" defaultRowHeight="14.4" x14ac:dyDescent="0.3"/>
  <cols>
    <col min="1" max="1" width="4.88671875" customWidth="1"/>
    <col min="2" max="2" width="9.6640625" customWidth="1"/>
    <col min="3" max="3" width="30.33203125" customWidth="1"/>
    <col min="4" max="4" width="17.6640625" customWidth="1"/>
    <col min="5" max="5" width="15.77734375" bestFit="1" customWidth="1"/>
    <col min="6" max="6" width="19.44140625" bestFit="1" customWidth="1"/>
    <col min="7" max="7" width="14.5546875" customWidth="1"/>
    <col min="8" max="8" width="15.33203125" customWidth="1"/>
    <col min="9" max="9" width="4.109375" customWidth="1"/>
    <col min="11" max="11" width="35.77734375" customWidth="1"/>
    <col min="12" max="12" width="13" customWidth="1"/>
    <col min="13" max="13" width="13.6640625" bestFit="1" customWidth="1"/>
  </cols>
  <sheetData>
    <row r="1" spans="1:13" ht="125.4" customHeight="1" x14ac:dyDescent="0.3"/>
    <row r="3" spans="1:13" x14ac:dyDescent="0.3">
      <c r="A3" s="1"/>
      <c r="B3" s="1"/>
      <c r="C3" s="1"/>
      <c r="D3" s="1"/>
      <c r="E3" s="1" t="s">
        <v>82</v>
      </c>
      <c r="F3" s="89">
        <v>7283.62</v>
      </c>
      <c r="G3" s="1"/>
      <c r="H3" s="1"/>
      <c r="I3" s="1"/>
      <c r="J3" s="1"/>
      <c r="K3" s="1"/>
      <c r="L3" s="1"/>
      <c r="M3" s="1"/>
    </row>
    <row r="4" spans="1:13" x14ac:dyDescent="0.3">
      <c r="A4" s="1"/>
      <c r="B4" s="1"/>
      <c r="C4" s="1"/>
      <c r="D4" s="1"/>
      <c r="E4" s="79" t="s">
        <v>2</v>
      </c>
      <c r="F4" s="80">
        <v>7263.59</v>
      </c>
      <c r="G4" s="1"/>
      <c r="H4" s="1"/>
      <c r="I4" s="1"/>
      <c r="J4" s="3">
        <v>45291</v>
      </c>
      <c r="K4" s="4"/>
      <c r="L4" s="4"/>
      <c r="M4" s="4"/>
    </row>
    <row r="5" spans="1:13" x14ac:dyDescent="0.3">
      <c r="A5" s="1"/>
      <c r="B5" s="5" t="s">
        <v>1</v>
      </c>
      <c r="C5" s="1"/>
      <c r="D5" s="1"/>
      <c r="E5" s="1"/>
      <c r="F5" s="100" t="s">
        <v>81</v>
      </c>
      <c r="G5" s="100"/>
      <c r="H5" s="6"/>
      <c r="I5" s="1"/>
      <c r="J5" s="7" t="s">
        <v>3</v>
      </c>
      <c r="K5" s="7" t="s">
        <v>4</v>
      </c>
      <c r="L5" s="8" t="s">
        <v>67</v>
      </c>
      <c r="M5" s="9" t="s">
        <v>68</v>
      </c>
    </row>
    <row r="6" spans="1:13" x14ac:dyDescent="0.3">
      <c r="A6" s="1"/>
      <c r="B6" s="2"/>
      <c r="C6" s="10"/>
      <c r="D6" s="2"/>
      <c r="E6" s="6"/>
      <c r="F6" s="85"/>
      <c r="G6" s="6"/>
      <c r="H6" s="6"/>
      <c r="I6" s="1"/>
      <c r="J6" s="11"/>
      <c r="K6" s="84" t="s">
        <v>69</v>
      </c>
      <c r="L6" s="83">
        <f>M7+M8+M9</f>
        <v>35150617.7764</v>
      </c>
      <c r="M6" s="83"/>
    </row>
    <row r="7" spans="1:13" x14ac:dyDescent="0.3">
      <c r="A7" s="1"/>
      <c r="B7" s="13" t="s">
        <v>3</v>
      </c>
      <c r="C7" s="14" t="s">
        <v>4</v>
      </c>
      <c r="D7" s="13" t="s">
        <v>5</v>
      </c>
      <c r="E7" s="13" t="s">
        <v>6</v>
      </c>
      <c r="F7" s="94" t="s">
        <v>7</v>
      </c>
      <c r="G7" s="15" t="s">
        <v>8</v>
      </c>
      <c r="H7" s="13" t="s">
        <v>9</v>
      </c>
      <c r="I7" s="1"/>
      <c r="J7" s="16"/>
      <c r="K7" s="17" t="s">
        <v>47</v>
      </c>
      <c r="L7" s="12"/>
      <c r="M7" s="12">
        <f>G21</f>
        <v>25402045.148000002</v>
      </c>
    </row>
    <row r="8" spans="1:13" x14ac:dyDescent="0.3">
      <c r="A8" s="1"/>
      <c r="B8" s="16"/>
      <c r="C8" s="86" t="s">
        <v>19</v>
      </c>
      <c r="D8" s="88">
        <v>64491.98</v>
      </c>
      <c r="E8" s="88">
        <v>385305523</v>
      </c>
      <c r="F8" s="95">
        <f>$F$4*D8</f>
        <v>468443301.00820005</v>
      </c>
      <c r="G8" s="90">
        <f>F8-E8</f>
        <v>83137778.008200049</v>
      </c>
      <c r="H8" s="18" t="s">
        <v>10</v>
      </c>
      <c r="I8" s="1"/>
      <c r="J8" s="16"/>
      <c r="K8" s="17" t="s">
        <v>49</v>
      </c>
      <c r="L8" s="12"/>
      <c r="M8" s="12">
        <f>G22</f>
        <v>3698028.120000001</v>
      </c>
    </row>
    <row r="9" spans="1:13" x14ac:dyDescent="0.3">
      <c r="A9" s="1"/>
      <c r="B9" s="16"/>
      <c r="C9" s="86" t="s">
        <v>21</v>
      </c>
      <c r="D9" s="88">
        <v>1415208.46</v>
      </c>
      <c r="E9" s="88">
        <v>8051350064</v>
      </c>
      <c r="F9" s="95">
        <f t="shared" ref="F9:F13" si="0">$F$4*D9</f>
        <v>10279494017.971399</v>
      </c>
      <c r="G9" s="90">
        <f t="shared" ref="G9:G14" si="1">F9-E9</f>
        <v>2228143953.9713993</v>
      </c>
      <c r="H9" s="18" t="s">
        <v>10</v>
      </c>
      <c r="I9" s="1"/>
      <c r="J9" s="16"/>
      <c r="K9" s="17" t="s">
        <v>57</v>
      </c>
      <c r="L9" s="12"/>
      <c r="M9" s="12">
        <f>G23</f>
        <v>6050544.5083999969</v>
      </c>
    </row>
    <row r="10" spans="1:13" x14ac:dyDescent="0.3">
      <c r="A10" s="1"/>
      <c r="B10" s="16"/>
      <c r="C10" s="86" t="s">
        <v>23</v>
      </c>
      <c r="D10" s="88">
        <v>110208</v>
      </c>
      <c r="E10" s="88">
        <v>645847145</v>
      </c>
      <c r="F10" s="95">
        <f t="shared" si="0"/>
        <v>800505726.72000003</v>
      </c>
      <c r="G10" s="90">
        <f t="shared" si="1"/>
        <v>154658581.72000003</v>
      </c>
      <c r="H10" s="18" t="s">
        <v>10</v>
      </c>
      <c r="I10" s="1"/>
      <c r="J10" s="16"/>
      <c r="K10" s="17"/>
      <c r="L10" s="12"/>
      <c r="M10" s="12"/>
    </row>
    <row r="11" spans="1:13" x14ac:dyDescent="0.3">
      <c r="A11" s="1"/>
      <c r="B11" s="16"/>
      <c r="C11" s="86" t="s">
        <v>24</v>
      </c>
      <c r="D11" s="88">
        <v>39225.82</v>
      </c>
      <c r="E11" s="88">
        <v>230117178</v>
      </c>
      <c r="F11" s="95">
        <f t="shared" si="0"/>
        <v>284920273.89380002</v>
      </c>
      <c r="G11" s="90">
        <f t="shared" si="1"/>
        <v>54803095.89380002</v>
      </c>
      <c r="H11" s="18" t="s">
        <v>10</v>
      </c>
      <c r="I11" s="1"/>
      <c r="J11" s="16"/>
      <c r="K11" s="17"/>
      <c r="L11" s="12"/>
      <c r="M11" s="12"/>
    </row>
    <row r="12" spans="1:13" x14ac:dyDescent="0.3">
      <c r="A12" s="1"/>
      <c r="B12" s="16"/>
      <c r="C12" s="86" t="s">
        <v>25</v>
      </c>
      <c r="D12" s="88">
        <v>33085.879999999997</v>
      </c>
      <c r="E12" s="88">
        <v>193997948</v>
      </c>
      <c r="F12" s="95">
        <f t="shared" si="0"/>
        <v>240322267.10919997</v>
      </c>
      <c r="G12" s="90">
        <f t="shared" si="1"/>
        <v>46324319.109199971</v>
      </c>
      <c r="H12" s="18" t="s">
        <v>10</v>
      </c>
      <c r="I12" s="1"/>
      <c r="J12" s="16"/>
      <c r="K12" s="17"/>
      <c r="L12" s="12"/>
      <c r="M12" s="12"/>
    </row>
    <row r="13" spans="1:13" x14ac:dyDescent="0.3">
      <c r="A13" s="1"/>
      <c r="B13" s="16"/>
      <c r="C13" s="86" t="s">
        <v>27</v>
      </c>
      <c r="D13" s="88">
        <v>143</v>
      </c>
      <c r="E13" s="88">
        <v>842050</v>
      </c>
      <c r="F13" s="95">
        <f t="shared" si="0"/>
        <v>1038693.37</v>
      </c>
      <c r="G13" s="90">
        <f t="shared" si="1"/>
        <v>196643.37</v>
      </c>
      <c r="H13" s="18" t="s">
        <v>10</v>
      </c>
      <c r="I13" s="1"/>
      <c r="J13" s="16"/>
      <c r="K13" s="17"/>
      <c r="L13" s="12"/>
      <c r="M13" s="12"/>
    </row>
    <row r="14" spans="1:13" x14ac:dyDescent="0.3">
      <c r="A14" s="1"/>
      <c r="B14" s="16"/>
      <c r="C14" s="86" t="s">
        <v>33</v>
      </c>
      <c r="D14" s="87">
        <v>2084.83</v>
      </c>
      <c r="E14" s="87">
        <v>11659967</v>
      </c>
      <c r="F14" s="95">
        <f>D14*F4</f>
        <v>15143350.3397</v>
      </c>
      <c r="G14" s="90">
        <f t="shared" si="1"/>
        <v>3483383.3397000004</v>
      </c>
      <c r="H14" s="18" t="s">
        <v>10</v>
      </c>
      <c r="I14" s="1"/>
      <c r="J14" s="16"/>
      <c r="K14" s="17"/>
      <c r="L14" s="12"/>
      <c r="M14" s="12"/>
    </row>
    <row r="15" spans="1:13" ht="15" thickBot="1" x14ac:dyDescent="0.35">
      <c r="A15" s="1"/>
      <c r="B15" s="19"/>
      <c r="C15" s="20"/>
      <c r="D15" s="21">
        <f>SUM(D8:D14)</f>
        <v>1664447.97</v>
      </c>
      <c r="E15" s="22">
        <f>SUM(E8:E14)</f>
        <v>9519119875</v>
      </c>
      <c r="F15" s="96">
        <f>SUM(F8:F14)</f>
        <v>12089867630.4123</v>
      </c>
      <c r="G15" s="22">
        <f>SUM(G8:G14)</f>
        <v>2570747755.4122992</v>
      </c>
      <c r="H15" s="22"/>
      <c r="I15" s="1"/>
      <c r="J15" s="16"/>
      <c r="K15" s="17"/>
      <c r="L15" s="12"/>
      <c r="M15" s="12"/>
    </row>
    <row r="16" spans="1:13" ht="15" thickTop="1" x14ac:dyDescent="0.3">
      <c r="A16" s="1"/>
      <c r="B16" s="6"/>
      <c r="C16" s="10"/>
      <c r="D16" s="23"/>
      <c r="E16" s="24"/>
      <c r="F16" s="24"/>
      <c r="G16" s="24"/>
      <c r="H16" s="6"/>
      <c r="I16" s="1"/>
      <c r="J16" s="16"/>
      <c r="K16" s="17"/>
      <c r="L16" s="12"/>
      <c r="M16" s="12"/>
    </row>
    <row r="17" spans="1:13" x14ac:dyDescent="0.3">
      <c r="A17" s="1"/>
      <c r="B17" s="6"/>
      <c r="C17" s="25"/>
      <c r="D17" s="6"/>
      <c r="E17" s="79" t="s">
        <v>83</v>
      </c>
      <c r="F17" s="80">
        <v>7283.62</v>
      </c>
      <c r="G17" s="26"/>
      <c r="H17" s="6"/>
      <c r="I17" s="1"/>
      <c r="J17" s="16"/>
      <c r="K17" s="27"/>
      <c r="L17" s="28">
        <f>SUM(L6:L16)</f>
        <v>35150617.7764</v>
      </c>
      <c r="M17" s="28">
        <f>SUM(M6:M16)</f>
        <v>35150617.7764</v>
      </c>
    </row>
    <row r="18" spans="1:13" x14ac:dyDescent="0.3">
      <c r="A18" s="1"/>
      <c r="B18" s="5" t="s">
        <v>11</v>
      </c>
      <c r="C18" s="6"/>
      <c r="D18" s="1"/>
      <c r="E18" s="1"/>
      <c r="F18" s="100" t="s">
        <v>81</v>
      </c>
      <c r="G18" s="100"/>
      <c r="H18" s="6"/>
      <c r="I18" s="1"/>
      <c r="J18" s="1"/>
      <c r="K18" s="1"/>
      <c r="L18" s="1"/>
      <c r="M18" s="1"/>
    </row>
    <row r="19" spans="1:13" x14ac:dyDescent="0.3">
      <c r="A19" s="1"/>
      <c r="B19" s="2"/>
      <c r="C19" s="6"/>
      <c r="D19" s="10"/>
      <c r="E19" s="10"/>
      <c r="F19" s="6"/>
      <c r="G19" s="6"/>
      <c r="H19" s="6"/>
      <c r="I19" s="1"/>
      <c r="J19" s="1"/>
      <c r="K19" s="1"/>
      <c r="L19" s="1"/>
      <c r="M19" s="1"/>
    </row>
    <row r="20" spans="1:13" x14ac:dyDescent="0.3">
      <c r="A20" s="1"/>
      <c r="B20" s="13" t="s">
        <v>3</v>
      </c>
      <c r="C20" s="14" t="s">
        <v>4</v>
      </c>
      <c r="D20" s="13" t="s">
        <v>5</v>
      </c>
      <c r="E20" s="13" t="s">
        <v>6</v>
      </c>
      <c r="F20" s="91" t="s">
        <v>7</v>
      </c>
      <c r="G20" s="15" t="s">
        <v>8</v>
      </c>
      <c r="H20" s="13" t="s">
        <v>9</v>
      </c>
      <c r="I20" s="1"/>
      <c r="J20" s="3">
        <v>45291</v>
      </c>
      <c r="K20" s="4"/>
      <c r="L20" s="4"/>
      <c r="M20" s="4"/>
    </row>
    <row r="21" spans="1:13" x14ac:dyDescent="0.3">
      <c r="A21" s="1"/>
      <c r="B21" s="29"/>
      <c r="C21" s="30" t="s">
        <v>47</v>
      </c>
      <c r="D21" s="31">
        <v>17935.400000000001</v>
      </c>
      <c r="E21" s="32">
        <v>105232593</v>
      </c>
      <c r="F21" s="92">
        <f>D21*$F$17</f>
        <v>130634638.148</v>
      </c>
      <c r="G21" s="33">
        <f>F21-E21</f>
        <v>25402045.148000002</v>
      </c>
      <c r="H21" s="34" t="s">
        <v>12</v>
      </c>
      <c r="I21" s="1"/>
      <c r="J21" s="7" t="s">
        <v>3</v>
      </c>
      <c r="K21" s="7" t="s">
        <v>4</v>
      </c>
      <c r="L21" s="8" t="s">
        <v>67</v>
      </c>
      <c r="M21" s="9" t="s">
        <v>68</v>
      </c>
    </row>
    <row r="22" spans="1:13" x14ac:dyDescent="0.3">
      <c r="A22" s="1"/>
      <c r="B22" s="29"/>
      <c r="C22" s="35" t="s">
        <v>49</v>
      </c>
      <c r="D22" s="36">
        <v>2726</v>
      </c>
      <c r="E22" s="32">
        <v>16157120</v>
      </c>
      <c r="F22" s="92">
        <f t="shared" ref="F22:F23" si="2">D22*$F$17</f>
        <v>19855148.120000001</v>
      </c>
      <c r="G22" s="33">
        <f t="shared" ref="G22:G23" si="3">F22-E22</f>
        <v>3698028.120000001</v>
      </c>
      <c r="H22" s="34" t="s">
        <v>12</v>
      </c>
      <c r="I22" s="1"/>
      <c r="J22" s="11"/>
      <c r="K22" s="97" t="s">
        <v>19</v>
      </c>
      <c r="L22" s="98">
        <f t="shared" ref="L22:L28" si="4">G8</f>
        <v>83137778.008200049</v>
      </c>
      <c r="M22" s="12"/>
    </row>
    <row r="23" spans="1:13" x14ac:dyDescent="0.3">
      <c r="A23" s="1"/>
      <c r="B23" s="37"/>
      <c r="C23" s="38" t="s">
        <v>57</v>
      </c>
      <c r="D23" s="39">
        <v>4337.82</v>
      </c>
      <c r="E23" s="32">
        <v>25544488</v>
      </c>
      <c r="F23" s="92">
        <f t="shared" si="2"/>
        <v>31595032.508399997</v>
      </c>
      <c r="G23" s="33">
        <f t="shared" si="3"/>
        <v>6050544.5083999969</v>
      </c>
      <c r="H23" s="34" t="s">
        <v>12</v>
      </c>
      <c r="I23" s="1"/>
      <c r="J23" s="16"/>
      <c r="K23" s="97" t="s">
        <v>21</v>
      </c>
      <c r="L23" s="98">
        <f t="shared" si="4"/>
        <v>2228143953.9713993</v>
      </c>
      <c r="M23" s="12"/>
    </row>
    <row r="24" spans="1:13" ht="15" thickBot="1" x14ac:dyDescent="0.35">
      <c r="A24" s="1"/>
      <c r="B24" s="40"/>
      <c r="C24" s="41" t="s">
        <v>13</v>
      </c>
      <c r="D24" s="42">
        <f>SUM(D21:D23)</f>
        <v>24999.22</v>
      </c>
      <c r="E24" s="43">
        <f>SUM(E21:E23)</f>
        <v>146934201</v>
      </c>
      <c r="F24" s="93">
        <f>SUM(F21:F23)</f>
        <v>182084818.7764</v>
      </c>
      <c r="G24" s="43">
        <f>SUM(G21:G23)</f>
        <v>35150617.7764</v>
      </c>
      <c r="H24" s="43"/>
      <c r="I24" s="1"/>
      <c r="J24" s="16"/>
      <c r="K24" s="97" t="s">
        <v>23</v>
      </c>
      <c r="L24" s="98">
        <f t="shared" si="4"/>
        <v>154658581.72000003</v>
      </c>
      <c r="M24" s="12"/>
    </row>
    <row r="25" spans="1:13" ht="15" thickTop="1" x14ac:dyDescent="0.3">
      <c r="A25" s="1"/>
      <c r="B25" s="101" t="s">
        <v>14</v>
      </c>
      <c r="C25" s="101"/>
      <c r="D25" s="101"/>
      <c r="E25" s="101"/>
      <c r="F25" s="101"/>
      <c r="G25" s="26"/>
      <c r="H25" s="6"/>
      <c r="I25" s="1"/>
      <c r="J25" s="16"/>
      <c r="K25" s="97" t="s">
        <v>24</v>
      </c>
      <c r="L25" s="98">
        <f t="shared" si="4"/>
        <v>54803095.89380002</v>
      </c>
      <c r="M25" s="12"/>
    </row>
    <row r="26" spans="1:13" ht="15" thickBot="1" x14ac:dyDescent="0.35">
      <c r="A26" s="1"/>
      <c r="B26" s="101"/>
      <c r="C26" s="101"/>
      <c r="D26" s="101"/>
      <c r="E26" s="101"/>
      <c r="F26" s="101"/>
      <c r="G26" s="44">
        <f>+G15-G24</f>
        <v>2535597137.6358991</v>
      </c>
      <c r="H26" s="45" t="s">
        <v>71</v>
      </c>
      <c r="I26" s="1"/>
      <c r="J26" s="16"/>
      <c r="K26" s="97" t="s">
        <v>25</v>
      </c>
      <c r="L26" s="98">
        <f t="shared" si="4"/>
        <v>46324319.109199971</v>
      </c>
      <c r="M26" s="12"/>
    </row>
    <row r="27" spans="1:13" ht="15" thickTop="1" x14ac:dyDescent="0.3">
      <c r="A27" s="1"/>
      <c r="B27" s="1"/>
      <c r="C27" s="1"/>
      <c r="D27" s="1"/>
      <c r="E27" s="1"/>
      <c r="F27" s="1"/>
      <c r="G27" s="1"/>
      <c r="H27" s="1"/>
      <c r="I27" s="1"/>
      <c r="J27" s="16"/>
      <c r="K27" s="97" t="s">
        <v>27</v>
      </c>
      <c r="L27" s="98">
        <f t="shared" si="4"/>
        <v>196643.37</v>
      </c>
      <c r="M27" s="12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6"/>
      <c r="K28" s="97" t="s">
        <v>33</v>
      </c>
      <c r="L28" s="98">
        <f t="shared" si="4"/>
        <v>3483383.3397000004</v>
      </c>
      <c r="M28" s="12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6"/>
      <c r="K29" s="82" t="s">
        <v>70</v>
      </c>
      <c r="L29" s="83"/>
      <c r="M29" s="83">
        <f>G15</f>
        <v>2570747755.4122992</v>
      </c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6"/>
      <c r="K30" s="11"/>
      <c r="L30" s="12"/>
      <c r="M30" s="12"/>
    </row>
    <row r="31" spans="1:13" x14ac:dyDescent="0.3">
      <c r="A31" s="1"/>
      <c r="B31" s="6"/>
      <c r="C31" s="47" t="s">
        <v>1</v>
      </c>
      <c r="D31" s="48"/>
      <c r="E31" s="49" t="s">
        <v>15</v>
      </c>
      <c r="F31" s="50" t="s">
        <v>6</v>
      </c>
      <c r="G31" s="50" t="s">
        <v>6</v>
      </c>
      <c r="H31" s="6"/>
      <c r="I31" s="1"/>
      <c r="J31" s="16"/>
      <c r="K31" s="16"/>
      <c r="L31" s="12"/>
      <c r="M31" s="12"/>
    </row>
    <row r="32" spans="1:13" x14ac:dyDescent="0.3">
      <c r="A32" s="1"/>
      <c r="B32" s="6"/>
      <c r="C32" s="51" t="s">
        <v>16</v>
      </c>
      <c r="D32" s="52"/>
      <c r="E32" s="53"/>
      <c r="F32" s="76"/>
      <c r="G32" s="24">
        <f>SUM(F33:F37)</f>
        <v>9665549927</v>
      </c>
      <c r="H32" s="54"/>
      <c r="I32" s="1"/>
      <c r="J32" s="16"/>
      <c r="K32" s="46"/>
      <c r="L32" s="12"/>
      <c r="M32" s="12"/>
    </row>
    <row r="33" spans="1:13" x14ac:dyDescent="0.3">
      <c r="A33" s="1"/>
      <c r="B33" s="6"/>
      <c r="C33" s="6" t="s">
        <v>17</v>
      </c>
      <c r="D33" s="57"/>
      <c r="E33" s="58"/>
      <c r="F33" s="26">
        <v>1000000</v>
      </c>
      <c r="G33" s="54"/>
      <c r="H33" s="54"/>
      <c r="I33" s="1"/>
      <c r="J33" s="16"/>
      <c r="K33" s="27"/>
      <c r="L33" s="28">
        <f>SUM(L22:L32)</f>
        <v>2570747755.4122992</v>
      </c>
      <c r="M33" s="28">
        <f>SUM(M22:M32)</f>
        <v>2570747755.4122992</v>
      </c>
    </row>
    <row r="34" spans="1:13" x14ac:dyDescent="0.3">
      <c r="A34" s="1"/>
      <c r="B34" s="6"/>
      <c r="C34" s="6" t="s">
        <v>18</v>
      </c>
      <c r="D34" s="57"/>
      <c r="E34" s="58"/>
      <c r="F34" s="26">
        <v>4812108</v>
      </c>
      <c r="G34" s="54"/>
      <c r="H34" s="54"/>
      <c r="I34" s="1"/>
      <c r="J34" s="1"/>
      <c r="K34" s="1"/>
      <c r="L34" s="69"/>
      <c r="M34" s="1"/>
    </row>
    <row r="35" spans="1:13" x14ac:dyDescent="0.3">
      <c r="A35" s="1"/>
      <c r="B35" s="6"/>
      <c r="C35" s="73" t="s">
        <v>19</v>
      </c>
      <c r="D35" s="62"/>
      <c r="E35" s="74">
        <v>64491.98</v>
      </c>
      <c r="F35" s="56">
        <v>385305523</v>
      </c>
      <c r="G35" s="54"/>
      <c r="H35" s="54"/>
      <c r="I35" s="1"/>
      <c r="J35" s="1"/>
      <c r="K35" s="1"/>
      <c r="L35" s="99"/>
      <c r="M35" s="1"/>
    </row>
    <row r="36" spans="1:13" x14ac:dyDescent="0.3">
      <c r="A36" s="1"/>
      <c r="B36" s="6"/>
      <c r="C36" s="6" t="s">
        <v>20</v>
      </c>
      <c r="D36" s="57"/>
      <c r="E36" s="58"/>
      <c r="F36" s="26">
        <v>1223082232</v>
      </c>
      <c r="G36" s="54"/>
      <c r="H36" s="54"/>
      <c r="I36" s="1"/>
      <c r="J36" s="1"/>
      <c r="K36" s="1"/>
      <c r="L36" s="1"/>
      <c r="M36" s="1"/>
    </row>
    <row r="37" spans="1:13" x14ac:dyDescent="0.3">
      <c r="A37" s="1"/>
      <c r="B37" s="6"/>
      <c r="C37" s="73" t="s">
        <v>21</v>
      </c>
      <c r="D37" s="62"/>
      <c r="E37" s="74">
        <v>1415208.46</v>
      </c>
      <c r="F37" s="59">
        <v>8051350064</v>
      </c>
      <c r="G37" s="54"/>
      <c r="H37" s="54"/>
      <c r="I37" s="1"/>
      <c r="J37" s="1"/>
      <c r="K37" s="71">
        <f>G15</f>
        <v>2570747755.4122992</v>
      </c>
      <c r="L37" s="1" t="s">
        <v>72</v>
      </c>
      <c r="M37" s="1"/>
    </row>
    <row r="38" spans="1:13" x14ac:dyDescent="0.3">
      <c r="A38" s="1"/>
      <c r="B38" s="6"/>
      <c r="C38" s="6"/>
      <c r="D38" s="57"/>
      <c r="E38" s="58"/>
      <c r="F38" s="76"/>
      <c r="G38" s="54"/>
      <c r="H38" s="54"/>
      <c r="I38" s="1"/>
      <c r="J38" s="1"/>
      <c r="K38" s="71">
        <f>G24</f>
        <v>35150617.7764</v>
      </c>
      <c r="L38" s="1" t="s">
        <v>73</v>
      </c>
      <c r="M38" s="1"/>
    </row>
    <row r="39" spans="1:13" x14ac:dyDescent="0.3">
      <c r="A39" s="1"/>
      <c r="B39" s="6"/>
      <c r="C39" s="2" t="s">
        <v>22</v>
      </c>
      <c r="D39" s="57"/>
      <c r="E39" s="58"/>
      <c r="F39" s="76"/>
      <c r="G39" s="24">
        <f>SUM(F40:F45)</f>
        <v>1068843111</v>
      </c>
      <c r="H39" s="54"/>
      <c r="I39" s="1"/>
      <c r="J39" s="1"/>
      <c r="K39" s="81">
        <f>K37-K38</f>
        <v>2535597137.6358991</v>
      </c>
      <c r="L39" s="1"/>
      <c r="M39" s="1"/>
    </row>
    <row r="40" spans="1:13" x14ac:dyDescent="0.3">
      <c r="A40" s="1"/>
      <c r="B40" s="6"/>
      <c r="C40" s="73" t="s">
        <v>23</v>
      </c>
      <c r="D40" s="62"/>
      <c r="E40" s="74">
        <v>110208</v>
      </c>
      <c r="F40" s="56">
        <v>645847145</v>
      </c>
      <c r="G40" s="60"/>
      <c r="H40" s="54"/>
      <c r="I40" s="1"/>
      <c r="J40" s="1"/>
      <c r="K40" s="69">
        <v>0.1</v>
      </c>
      <c r="L40" s="1"/>
      <c r="M40" s="1"/>
    </row>
    <row r="41" spans="1:13" x14ac:dyDescent="0.3">
      <c r="A41" s="1"/>
      <c r="B41" s="6"/>
      <c r="C41" s="73" t="s">
        <v>24</v>
      </c>
      <c r="D41" s="62"/>
      <c r="E41" s="74">
        <v>39225.82</v>
      </c>
      <c r="F41" s="56">
        <v>230117178</v>
      </c>
      <c r="G41" s="60"/>
      <c r="H41" s="54"/>
      <c r="I41" s="1"/>
      <c r="J41" s="1"/>
      <c r="K41" s="99">
        <f>K39*K40</f>
        <v>253559713.76358992</v>
      </c>
      <c r="L41" s="1"/>
      <c r="M41" s="1"/>
    </row>
    <row r="42" spans="1:13" x14ac:dyDescent="0.3">
      <c r="A42" s="1"/>
      <c r="B42" s="6"/>
      <c r="C42" s="73" t="s">
        <v>25</v>
      </c>
      <c r="D42" s="62"/>
      <c r="E42" s="74">
        <v>33085.879999999997</v>
      </c>
      <c r="F42" s="56">
        <v>193997948</v>
      </c>
      <c r="G42" s="60"/>
      <c r="H42" s="54"/>
      <c r="I42" s="1"/>
      <c r="J42" s="1"/>
      <c r="K42" s="1"/>
      <c r="L42" s="1"/>
      <c r="M42" s="1"/>
    </row>
    <row r="43" spans="1:13" x14ac:dyDescent="0.3">
      <c r="A43" s="1"/>
      <c r="B43" s="6"/>
      <c r="C43" s="6" t="s">
        <v>26</v>
      </c>
      <c r="D43" s="6"/>
      <c r="E43" s="6"/>
      <c r="F43" s="26">
        <v>220000</v>
      </c>
      <c r="G43" s="60"/>
      <c r="H43" s="54"/>
      <c r="I43" s="1"/>
      <c r="J43" s="1" t="s">
        <v>74</v>
      </c>
      <c r="K43" s="72">
        <v>15000000</v>
      </c>
      <c r="L43" s="1"/>
      <c r="M43" s="1"/>
    </row>
    <row r="44" spans="1:13" x14ac:dyDescent="0.3">
      <c r="A44" s="1"/>
      <c r="B44" s="6"/>
      <c r="C44" s="73" t="s">
        <v>27</v>
      </c>
      <c r="D44" s="73"/>
      <c r="E44" s="74">
        <v>143</v>
      </c>
      <c r="F44" s="56">
        <v>842050</v>
      </c>
      <c r="G44" s="60"/>
      <c r="H44" s="54"/>
      <c r="I44" s="1"/>
      <c r="J44" s="1"/>
      <c r="K44" s="1"/>
      <c r="L44" s="1"/>
      <c r="M44" s="1"/>
    </row>
    <row r="45" spans="1:13" x14ac:dyDescent="0.3">
      <c r="A45" s="1"/>
      <c r="B45" s="6"/>
      <c r="C45" s="6" t="s">
        <v>28</v>
      </c>
      <c r="D45" s="57"/>
      <c r="E45" s="58"/>
      <c r="F45" s="61">
        <v>-2181210</v>
      </c>
      <c r="G45" s="60"/>
      <c r="H45" s="54"/>
      <c r="I45" s="1"/>
      <c r="J45" s="1"/>
      <c r="K45" s="1"/>
      <c r="L45" s="1"/>
      <c r="M45" s="1"/>
    </row>
    <row r="46" spans="1:13" x14ac:dyDescent="0.3">
      <c r="A46" s="1"/>
      <c r="B46" s="6"/>
      <c r="C46" s="6"/>
      <c r="D46" s="57"/>
      <c r="E46" s="58"/>
      <c r="F46" s="26"/>
      <c r="G46" s="60"/>
      <c r="H46" s="54"/>
      <c r="I46" s="1"/>
      <c r="J46" s="1"/>
      <c r="K46" s="1"/>
      <c r="L46" s="1"/>
      <c r="M46" s="1"/>
    </row>
    <row r="47" spans="1:13" x14ac:dyDescent="0.3">
      <c r="A47" s="1"/>
      <c r="B47" s="6"/>
      <c r="C47" s="51" t="s">
        <v>29</v>
      </c>
      <c r="D47" s="52"/>
      <c r="E47" s="53"/>
      <c r="F47" s="26"/>
      <c r="G47" s="24">
        <f>+F48</f>
        <v>515769791</v>
      </c>
      <c r="H47" s="54"/>
      <c r="I47" s="1"/>
      <c r="J47" s="1" t="s">
        <v>75</v>
      </c>
      <c r="K47" s="72">
        <v>16000000</v>
      </c>
      <c r="L47" s="1"/>
      <c r="M47" s="1"/>
    </row>
    <row r="48" spans="1:13" x14ac:dyDescent="0.3">
      <c r="A48" s="1"/>
      <c r="B48" s="6"/>
      <c r="C48" s="6" t="s">
        <v>30</v>
      </c>
      <c r="D48" s="55"/>
      <c r="E48" s="53"/>
      <c r="F48" s="61">
        <v>515769791</v>
      </c>
      <c r="G48" s="60"/>
      <c r="H48" s="54"/>
      <c r="I48" s="1"/>
      <c r="J48" s="1"/>
      <c r="K48" s="1"/>
      <c r="L48" s="1"/>
      <c r="M48" s="1"/>
    </row>
    <row r="49" spans="1:13" x14ac:dyDescent="0.3">
      <c r="A49" s="1"/>
      <c r="B49" s="6"/>
      <c r="C49" s="6"/>
      <c r="D49" s="55"/>
      <c r="E49" s="53"/>
      <c r="F49" s="76"/>
      <c r="G49" s="24"/>
      <c r="H49" s="54"/>
      <c r="I49" s="1"/>
      <c r="J49" s="1"/>
      <c r="K49" s="1"/>
      <c r="L49" s="1"/>
      <c r="M49" s="1"/>
    </row>
    <row r="50" spans="1:13" x14ac:dyDescent="0.3">
      <c r="A50" s="1"/>
      <c r="B50" s="6"/>
      <c r="C50" s="51" t="s">
        <v>31</v>
      </c>
      <c r="D50" s="52"/>
      <c r="E50" s="53"/>
      <c r="F50" s="76"/>
      <c r="G50" s="24">
        <f>SUM(F51:F52)</f>
        <v>11925169</v>
      </c>
      <c r="H50" s="54"/>
      <c r="I50" s="1"/>
      <c r="J50" s="1"/>
      <c r="K50" s="1"/>
      <c r="L50" s="1"/>
      <c r="M50" s="1"/>
    </row>
    <row r="51" spans="1:13" x14ac:dyDescent="0.3">
      <c r="A51" s="1"/>
      <c r="B51" s="6"/>
      <c r="C51" s="6" t="s">
        <v>32</v>
      </c>
      <c r="D51" s="55"/>
      <c r="E51" s="53"/>
      <c r="F51" s="26">
        <v>265202</v>
      </c>
      <c r="G51" s="60"/>
      <c r="H51" s="54"/>
      <c r="I51" s="1"/>
      <c r="J51" s="1" t="s">
        <v>76</v>
      </c>
      <c r="K51" s="70">
        <f>K43</f>
        <v>15000000</v>
      </c>
      <c r="L51" s="1"/>
      <c r="M51" s="1"/>
    </row>
    <row r="52" spans="1:13" x14ac:dyDescent="0.3">
      <c r="A52" s="1"/>
      <c r="B52" s="6"/>
      <c r="C52" s="73" t="s">
        <v>33</v>
      </c>
      <c r="D52" s="62"/>
      <c r="E52" s="74">
        <v>2084.83</v>
      </c>
      <c r="F52" s="59">
        <v>11659967</v>
      </c>
      <c r="G52" s="60"/>
      <c r="H52" s="54"/>
      <c r="I52" s="1"/>
      <c r="J52" s="1" t="s">
        <v>78</v>
      </c>
      <c r="K52" s="72">
        <v>1000000</v>
      </c>
      <c r="L52" s="1"/>
      <c r="M52" s="1"/>
    </row>
    <row r="53" spans="1:13" x14ac:dyDescent="0.3">
      <c r="A53" s="1"/>
      <c r="B53" s="6"/>
      <c r="C53" s="6"/>
      <c r="D53" s="55"/>
      <c r="E53" s="53"/>
      <c r="F53" s="76"/>
      <c r="G53" s="60"/>
      <c r="H53" s="54"/>
      <c r="I53" s="1"/>
      <c r="J53" s="1"/>
      <c r="K53" s="1"/>
      <c r="L53" s="1"/>
      <c r="M53" s="1"/>
    </row>
    <row r="54" spans="1:13" x14ac:dyDescent="0.3">
      <c r="A54" s="1"/>
      <c r="B54" s="6"/>
      <c r="C54" s="51" t="s">
        <v>34</v>
      </c>
      <c r="D54" s="52"/>
      <c r="E54" s="53"/>
      <c r="F54" s="76"/>
      <c r="G54" s="24">
        <f>SUM(F55:F64)</f>
        <v>74660674</v>
      </c>
      <c r="H54" s="54"/>
      <c r="I54" s="1"/>
      <c r="J54" s="1" t="s">
        <v>77</v>
      </c>
      <c r="K54" s="1"/>
      <c r="L54" s="70">
        <f>K47</f>
        <v>16000000</v>
      </c>
      <c r="M54" s="1"/>
    </row>
    <row r="55" spans="1:13" x14ac:dyDescent="0.3">
      <c r="A55" s="1"/>
      <c r="B55" s="6"/>
      <c r="C55" s="6" t="s">
        <v>35</v>
      </c>
      <c r="D55" s="55"/>
      <c r="E55" s="53"/>
      <c r="F55" s="26">
        <v>118949516</v>
      </c>
      <c r="G55" s="54"/>
      <c r="H55" s="54"/>
      <c r="I55" s="1"/>
      <c r="J55" s="1"/>
      <c r="K55" s="1"/>
      <c r="L55" s="1"/>
      <c r="M55" s="1"/>
    </row>
    <row r="56" spans="1:13" x14ac:dyDescent="0.3">
      <c r="A56" s="1"/>
      <c r="B56" s="6"/>
      <c r="C56" s="6" t="s">
        <v>36</v>
      </c>
      <c r="D56" s="55"/>
      <c r="E56" s="53"/>
      <c r="F56" s="26">
        <v>34049571</v>
      </c>
      <c r="G56" s="54"/>
      <c r="H56" s="54"/>
      <c r="I56" s="1"/>
      <c r="J56" s="1"/>
      <c r="K56" s="1"/>
      <c r="L56" s="1"/>
      <c r="M56" s="1"/>
    </row>
    <row r="57" spans="1:13" x14ac:dyDescent="0.3">
      <c r="A57" s="1"/>
      <c r="B57" s="6"/>
      <c r="C57" s="6" t="s">
        <v>37</v>
      </c>
      <c r="D57" s="55"/>
      <c r="E57" s="53"/>
      <c r="F57" s="26">
        <v>10140129</v>
      </c>
      <c r="G57" s="54"/>
      <c r="H57" s="54"/>
      <c r="I57" s="1"/>
      <c r="J57" s="1"/>
      <c r="K57" s="1"/>
      <c r="L57" s="1"/>
      <c r="M57" s="1"/>
    </row>
    <row r="58" spans="1:13" x14ac:dyDescent="0.3">
      <c r="A58" s="1"/>
      <c r="B58" s="6"/>
      <c r="C58" s="6" t="s">
        <v>38</v>
      </c>
      <c r="D58" s="55"/>
      <c r="E58" s="53"/>
      <c r="F58" s="26">
        <v>44404702</v>
      </c>
      <c r="G58" s="54"/>
      <c r="H58" s="54"/>
      <c r="I58" s="1"/>
      <c r="J58" s="1"/>
      <c r="K58" s="1"/>
      <c r="L58" s="1"/>
      <c r="M58" s="1"/>
    </row>
    <row r="59" spans="1:13" x14ac:dyDescent="0.3">
      <c r="A59" s="1"/>
      <c r="B59" s="6"/>
      <c r="C59" s="6" t="s">
        <v>39</v>
      </c>
      <c r="D59" s="55"/>
      <c r="E59" s="53"/>
      <c r="F59" s="26">
        <v>2906830</v>
      </c>
      <c r="G59" s="55"/>
      <c r="H59" s="55"/>
      <c r="I59" s="1"/>
      <c r="J59" s="1"/>
      <c r="K59" s="1"/>
      <c r="L59" s="1"/>
      <c r="M59" s="1"/>
    </row>
    <row r="60" spans="1:13" x14ac:dyDescent="0.3">
      <c r="A60" s="1"/>
      <c r="B60" s="6"/>
      <c r="C60" s="6" t="s">
        <v>40</v>
      </c>
      <c r="D60" s="55"/>
      <c r="E60" s="53"/>
      <c r="F60" s="26">
        <v>-79480171</v>
      </c>
      <c r="G60" s="55"/>
      <c r="H60" s="55"/>
      <c r="I60" s="1"/>
      <c r="J60" s="1" t="s">
        <v>74</v>
      </c>
      <c r="K60" s="72">
        <v>16000000</v>
      </c>
      <c r="L60" s="1"/>
      <c r="M60" s="1"/>
    </row>
    <row r="61" spans="1:13" x14ac:dyDescent="0.3">
      <c r="A61" s="1"/>
      <c r="B61" s="6"/>
      <c r="C61" s="6" t="s">
        <v>41</v>
      </c>
      <c r="D61" s="55"/>
      <c r="E61" s="53"/>
      <c r="F61" s="26">
        <v>-15616139</v>
      </c>
      <c r="G61" s="55"/>
      <c r="H61" s="55"/>
      <c r="I61" s="1"/>
      <c r="J61" s="1"/>
      <c r="K61" s="1"/>
      <c r="L61" s="1"/>
      <c r="M61" s="1"/>
    </row>
    <row r="62" spans="1:13" x14ac:dyDescent="0.3">
      <c r="A62" s="1"/>
      <c r="B62" s="6"/>
      <c r="C62" s="6" t="s">
        <v>42</v>
      </c>
      <c r="D62" s="55"/>
      <c r="E62" s="53"/>
      <c r="F62" s="26">
        <v>-9043779</v>
      </c>
      <c r="G62" s="55"/>
      <c r="H62" s="55"/>
      <c r="I62" s="1"/>
      <c r="J62" s="1"/>
      <c r="K62" s="1"/>
      <c r="L62" s="1"/>
      <c r="M62" s="1"/>
    </row>
    <row r="63" spans="1:13" x14ac:dyDescent="0.3">
      <c r="A63" s="1"/>
      <c r="B63" s="6"/>
      <c r="C63" s="6" t="s">
        <v>43</v>
      </c>
      <c r="D63" s="55"/>
      <c r="E63" s="53"/>
      <c r="F63" s="26">
        <v>-30524982</v>
      </c>
      <c r="G63" s="55"/>
      <c r="H63" s="55"/>
      <c r="I63" s="1"/>
      <c r="J63" s="1"/>
      <c r="K63" s="1"/>
      <c r="L63" s="1"/>
      <c r="M63" s="1"/>
    </row>
    <row r="64" spans="1:13" x14ac:dyDescent="0.3">
      <c r="A64" s="1"/>
      <c r="B64" s="6"/>
      <c r="C64" s="6" t="s">
        <v>44</v>
      </c>
      <c r="D64" s="55"/>
      <c r="E64" s="53"/>
      <c r="F64" s="61">
        <v>-1125003</v>
      </c>
      <c r="G64" s="61"/>
      <c r="H64" s="55"/>
      <c r="I64" s="1"/>
      <c r="J64" s="1" t="s">
        <v>75</v>
      </c>
      <c r="K64" s="72">
        <v>15000000</v>
      </c>
      <c r="L64" s="1"/>
      <c r="M64" s="1"/>
    </row>
    <row r="65" spans="1:13" x14ac:dyDescent="0.3">
      <c r="A65" s="1"/>
      <c r="B65" s="6"/>
      <c r="C65" s="6"/>
      <c r="D65" s="55"/>
      <c r="E65" s="53"/>
      <c r="F65" s="57"/>
      <c r="G65" s="26"/>
      <c r="H65" s="55"/>
      <c r="I65" s="1"/>
      <c r="J65" s="1"/>
      <c r="K65" s="1"/>
      <c r="L65" s="1"/>
      <c r="M65" s="1"/>
    </row>
    <row r="66" spans="1:13" ht="15" thickBot="1" x14ac:dyDescent="0.35">
      <c r="A66" s="1"/>
      <c r="B66" s="6"/>
      <c r="C66" s="51" t="s">
        <v>45</v>
      </c>
      <c r="D66" s="52"/>
      <c r="E66" s="53"/>
      <c r="F66" s="57"/>
      <c r="G66" s="63">
        <f>SUM(G32:G64)</f>
        <v>11336748672</v>
      </c>
      <c r="H66" s="55">
        <f>11693000433-G66</f>
        <v>356251761</v>
      </c>
      <c r="I66" s="1"/>
      <c r="J66" s="1"/>
      <c r="K66" s="1"/>
      <c r="L66" s="1"/>
      <c r="M66" s="1"/>
    </row>
    <row r="67" spans="1:13" ht="15" thickTop="1" x14ac:dyDescent="0.3">
      <c r="A67" s="1"/>
      <c r="B67" s="6"/>
      <c r="C67" s="6"/>
      <c r="D67" s="55"/>
      <c r="E67" s="53"/>
      <c r="F67" s="57"/>
      <c r="G67" s="55"/>
      <c r="H67" s="55"/>
      <c r="I67" s="1"/>
      <c r="J67" s="1" t="s">
        <v>79</v>
      </c>
      <c r="K67" s="72">
        <v>16000000</v>
      </c>
      <c r="L67" s="72"/>
      <c r="M67" s="1"/>
    </row>
    <row r="68" spans="1:13" x14ac:dyDescent="0.3">
      <c r="A68" s="1"/>
      <c r="B68" s="6"/>
      <c r="C68" s="47" t="s">
        <v>11</v>
      </c>
      <c r="D68" s="64"/>
      <c r="E68" s="53"/>
      <c r="F68" s="57"/>
      <c r="G68" s="55"/>
      <c r="H68" s="55"/>
      <c r="I68" s="1"/>
      <c r="J68" s="1" t="s">
        <v>80</v>
      </c>
      <c r="K68" s="72"/>
      <c r="L68" s="72">
        <v>1000000</v>
      </c>
      <c r="M68" s="1"/>
    </row>
    <row r="69" spans="1:13" x14ac:dyDescent="0.3">
      <c r="A69" s="1"/>
      <c r="B69" s="6"/>
      <c r="C69" s="51" t="s">
        <v>46</v>
      </c>
      <c r="D69" s="52"/>
      <c r="E69" s="53"/>
      <c r="F69" s="57"/>
      <c r="G69" s="24">
        <f>SUM(F70:F72)</f>
        <v>-123977213</v>
      </c>
      <c r="H69" s="55"/>
      <c r="I69" s="1"/>
      <c r="J69" s="1" t="s">
        <v>77</v>
      </c>
      <c r="K69" s="72"/>
      <c r="L69" s="72">
        <v>15000000</v>
      </c>
      <c r="M69" s="1"/>
    </row>
    <row r="70" spans="1:13" x14ac:dyDescent="0.3">
      <c r="A70" s="1"/>
      <c r="B70" s="6"/>
      <c r="C70" s="73" t="s">
        <v>47</v>
      </c>
      <c r="D70" s="62"/>
      <c r="E70" s="74">
        <v>-17935.400000000001</v>
      </c>
      <c r="F70" s="56">
        <v>-105232593</v>
      </c>
      <c r="G70" s="24"/>
      <c r="H70" s="55"/>
      <c r="I70" s="1"/>
      <c r="J70" s="1"/>
      <c r="K70" s="72"/>
      <c r="L70" s="72"/>
      <c r="M70" s="1"/>
    </row>
    <row r="71" spans="1:13" x14ac:dyDescent="0.3">
      <c r="A71" s="1"/>
      <c r="B71" s="6"/>
      <c r="C71" s="6" t="s">
        <v>48</v>
      </c>
      <c r="D71" s="57"/>
      <c r="E71" s="58"/>
      <c r="F71" s="26">
        <v>-2587500</v>
      </c>
      <c r="G71" s="24"/>
      <c r="H71" s="55"/>
      <c r="I71" s="1"/>
      <c r="J71" s="1"/>
      <c r="K71" s="1"/>
      <c r="L71" s="1"/>
      <c r="M71" s="1"/>
    </row>
    <row r="72" spans="1:13" x14ac:dyDescent="0.3">
      <c r="A72" s="1"/>
      <c r="B72" s="6"/>
      <c r="C72" s="73" t="s">
        <v>49</v>
      </c>
      <c r="D72" s="62"/>
      <c r="E72" s="74">
        <v>-2726</v>
      </c>
      <c r="F72" s="59">
        <v>-16157120</v>
      </c>
      <c r="G72" s="24"/>
      <c r="H72" s="55"/>
      <c r="I72" s="1"/>
      <c r="J72" s="1"/>
      <c r="K72" s="1"/>
      <c r="L72" s="1"/>
      <c r="M72" s="1"/>
    </row>
    <row r="73" spans="1:13" x14ac:dyDescent="0.3">
      <c r="A73" s="1"/>
      <c r="B73" s="6"/>
      <c r="C73" s="6"/>
      <c r="D73" s="57"/>
      <c r="E73" s="58"/>
      <c r="F73" s="57"/>
      <c r="G73" s="24"/>
      <c r="H73" s="55"/>
      <c r="I73" s="1"/>
      <c r="J73" s="1"/>
      <c r="K73" s="1"/>
      <c r="L73" s="1"/>
      <c r="M73" s="1"/>
    </row>
    <row r="74" spans="1:13" x14ac:dyDescent="0.3">
      <c r="A74" s="1"/>
      <c r="B74" s="6"/>
      <c r="C74" s="51" t="s">
        <v>50</v>
      </c>
      <c r="D74" s="52"/>
      <c r="E74" s="53"/>
      <c r="F74" s="57"/>
      <c r="G74" s="24">
        <f>SUM(F75:F78)</f>
        <v>-124041443</v>
      </c>
      <c r="H74" s="55"/>
      <c r="I74" s="1"/>
      <c r="J74" s="1"/>
      <c r="K74" s="1"/>
      <c r="L74" s="1"/>
      <c r="M74" s="1"/>
    </row>
    <row r="75" spans="1:13" x14ac:dyDescent="0.3">
      <c r="A75" s="1"/>
      <c r="B75" s="6"/>
      <c r="C75" s="6" t="s">
        <v>51</v>
      </c>
      <c r="D75" s="55"/>
      <c r="E75" s="53"/>
      <c r="F75" s="26">
        <v>-63105980</v>
      </c>
      <c r="G75" s="24"/>
      <c r="H75" s="55"/>
      <c r="I75" s="1"/>
      <c r="J75" s="1"/>
      <c r="K75" s="1"/>
      <c r="L75" s="1"/>
      <c r="M75" s="1"/>
    </row>
    <row r="76" spans="1:13" x14ac:dyDescent="0.3">
      <c r="A76" s="1"/>
      <c r="B76" s="6"/>
      <c r="C76" s="6" t="s">
        <v>52</v>
      </c>
      <c r="D76" s="55"/>
      <c r="E76" s="53"/>
      <c r="F76" s="26">
        <v>-29897266</v>
      </c>
      <c r="G76" s="24"/>
      <c r="H76" s="55"/>
      <c r="I76" s="1"/>
      <c r="J76" s="1"/>
      <c r="K76" s="1"/>
      <c r="L76" s="1"/>
      <c r="M76" s="1"/>
    </row>
    <row r="77" spans="1:13" x14ac:dyDescent="0.3">
      <c r="A77" s="1"/>
      <c r="B77" s="6"/>
      <c r="C77" s="6" t="s">
        <v>53</v>
      </c>
      <c r="D77" s="55"/>
      <c r="E77" s="53"/>
      <c r="F77" s="26">
        <v>-10494499</v>
      </c>
      <c r="G77" s="24"/>
      <c r="H77" s="55"/>
      <c r="I77" s="1"/>
      <c r="J77" s="1"/>
      <c r="K77" s="1"/>
      <c r="L77" s="1"/>
      <c r="M77" s="1"/>
    </row>
    <row r="78" spans="1:13" x14ac:dyDescent="0.3">
      <c r="A78" s="1"/>
      <c r="B78" s="6"/>
      <c r="C78" s="6" t="s">
        <v>54</v>
      </c>
      <c r="D78" s="55"/>
      <c r="E78" s="53"/>
      <c r="F78" s="61">
        <v>-20543698</v>
      </c>
      <c r="G78" s="24"/>
      <c r="H78" s="55"/>
      <c r="I78" s="1"/>
      <c r="J78" s="1"/>
      <c r="K78" s="1"/>
      <c r="L78" s="1"/>
      <c r="M78" s="1"/>
    </row>
    <row r="79" spans="1:13" x14ac:dyDescent="0.3">
      <c r="A79" s="1"/>
      <c r="B79" s="6"/>
      <c r="C79" s="6"/>
      <c r="D79" s="55"/>
      <c r="E79" s="53"/>
      <c r="F79" s="57"/>
      <c r="G79" s="24"/>
      <c r="H79" s="55"/>
      <c r="I79" s="1"/>
      <c r="J79" s="1"/>
      <c r="K79" s="1"/>
      <c r="L79" s="1"/>
      <c r="M79" s="1"/>
    </row>
    <row r="80" spans="1:13" x14ac:dyDescent="0.3">
      <c r="A80" s="1"/>
      <c r="B80" s="6"/>
      <c r="C80" s="51" t="s">
        <v>55</v>
      </c>
      <c r="D80" s="52"/>
      <c r="E80" s="53"/>
      <c r="F80" s="57"/>
      <c r="G80" s="24">
        <f>SUM(F81:F83)</f>
        <v>-4576219158</v>
      </c>
      <c r="H80" s="55"/>
      <c r="I80" s="1"/>
      <c r="J80" s="1"/>
      <c r="K80" s="1"/>
      <c r="L80" s="1"/>
      <c r="M80" s="1"/>
    </row>
    <row r="81" spans="1:13" x14ac:dyDescent="0.3">
      <c r="A81" s="1"/>
      <c r="B81" s="6"/>
      <c r="C81" s="6" t="s">
        <v>56</v>
      </c>
      <c r="D81" s="57"/>
      <c r="E81" s="58"/>
      <c r="F81" s="26">
        <f>-497664-578390</f>
        <v>-1076054</v>
      </c>
      <c r="G81" s="24"/>
      <c r="H81" s="55"/>
      <c r="I81" s="1"/>
      <c r="J81" s="1"/>
      <c r="K81" s="1"/>
      <c r="L81" s="1"/>
      <c r="M81" s="1"/>
    </row>
    <row r="82" spans="1:13" x14ac:dyDescent="0.3">
      <c r="A82" s="1"/>
      <c r="B82" s="6"/>
      <c r="C82" s="73" t="s">
        <v>57</v>
      </c>
      <c r="D82" s="62"/>
      <c r="E82" s="74">
        <f>-972.82-3365</f>
        <v>-4337.82</v>
      </c>
      <c r="F82" s="56">
        <f>-5526826-20017662</f>
        <v>-25544488</v>
      </c>
      <c r="G82" s="77"/>
      <c r="H82" s="55"/>
      <c r="I82" s="1"/>
      <c r="J82" s="1"/>
      <c r="K82" s="1"/>
      <c r="L82" s="1"/>
      <c r="M82" s="1"/>
    </row>
    <row r="83" spans="1:13" x14ac:dyDescent="0.3">
      <c r="A83" s="1"/>
      <c r="B83" s="6"/>
      <c r="C83" s="6" t="s">
        <v>0</v>
      </c>
      <c r="D83" s="57"/>
      <c r="E83" s="58"/>
      <c r="F83" s="61">
        <f>-4549269716-328900</f>
        <v>-4549598616</v>
      </c>
      <c r="G83" s="65"/>
      <c r="H83" s="55"/>
      <c r="I83" s="1"/>
      <c r="J83" s="1"/>
      <c r="K83" s="1"/>
      <c r="L83" s="1"/>
      <c r="M83" s="1"/>
    </row>
    <row r="84" spans="1:13" x14ac:dyDescent="0.3">
      <c r="A84" s="1"/>
      <c r="B84" s="6"/>
      <c r="C84" s="6"/>
      <c r="D84" s="55"/>
      <c r="E84" s="53"/>
      <c r="F84" s="57"/>
      <c r="G84" s="26"/>
      <c r="H84" s="55"/>
      <c r="I84" s="1"/>
      <c r="J84" s="1"/>
      <c r="K84" s="1"/>
      <c r="L84" s="1"/>
      <c r="M84" s="1"/>
    </row>
    <row r="85" spans="1:13" x14ac:dyDescent="0.3">
      <c r="A85" s="1"/>
      <c r="B85" s="6"/>
      <c r="C85" s="51" t="s">
        <v>58</v>
      </c>
      <c r="D85" s="52"/>
      <c r="E85" s="53"/>
      <c r="F85" s="57"/>
      <c r="G85" s="65">
        <f>SUM(G69:G84)</f>
        <v>-4824237814</v>
      </c>
      <c r="H85" s="55"/>
      <c r="I85" s="1"/>
      <c r="J85" s="1"/>
      <c r="K85" s="1"/>
      <c r="L85" s="1"/>
      <c r="M85" s="1"/>
    </row>
    <row r="86" spans="1:13" x14ac:dyDescent="0.3">
      <c r="A86" s="1"/>
      <c r="B86" s="6"/>
      <c r="C86" s="6"/>
      <c r="D86" s="55"/>
      <c r="E86" s="53"/>
      <c r="F86" s="57"/>
      <c r="G86" s="55"/>
      <c r="H86" s="55"/>
      <c r="I86" s="1"/>
      <c r="J86" s="1"/>
      <c r="K86" s="1"/>
      <c r="L86" s="1"/>
      <c r="M86" s="1"/>
    </row>
    <row r="87" spans="1:13" x14ac:dyDescent="0.3">
      <c r="A87" s="1"/>
      <c r="B87" s="6"/>
      <c r="C87" s="47" t="s">
        <v>59</v>
      </c>
      <c r="D87" s="64"/>
      <c r="E87" s="53"/>
      <c r="F87" s="57"/>
      <c r="G87" s="55"/>
      <c r="H87" s="55"/>
      <c r="I87" s="1"/>
      <c r="J87" s="1"/>
      <c r="K87" s="1"/>
      <c r="L87" s="1"/>
      <c r="M87" s="1"/>
    </row>
    <row r="88" spans="1:13" x14ac:dyDescent="0.3">
      <c r="A88" s="1"/>
      <c r="B88" s="6"/>
      <c r="C88" s="51" t="s">
        <v>60</v>
      </c>
      <c r="D88" s="52"/>
      <c r="E88" s="53"/>
      <c r="F88" s="57"/>
      <c r="G88" s="24">
        <f>SUM(F89:F92)</f>
        <v>-6512510858</v>
      </c>
      <c r="H88" s="55"/>
      <c r="I88" s="1"/>
      <c r="J88" s="1"/>
      <c r="K88" s="1"/>
      <c r="L88" s="1"/>
      <c r="M88" s="1"/>
    </row>
    <row r="89" spans="1:13" x14ac:dyDescent="0.3">
      <c r="A89" s="1"/>
      <c r="B89" s="6"/>
      <c r="C89" s="6" t="s">
        <v>61</v>
      </c>
      <c r="D89" s="55"/>
      <c r="E89" s="53"/>
      <c r="F89" s="26">
        <v>-100000000</v>
      </c>
      <c r="G89" s="24"/>
      <c r="H89" s="55"/>
      <c r="I89" s="1"/>
      <c r="J89" s="1"/>
      <c r="K89" s="1"/>
      <c r="L89" s="1"/>
      <c r="M89" s="1"/>
    </row>
    <row r="90" spans="1:13" x14ac:dyDescent="0.3">
      <c r="A90" s="1"/>
      <c r="B90" s="6"/>
      <c r="C90" s="6" t="s">
        <v>62</v>
      </c>
      <c r="D90" s="55"/>
      <c r="E90" s="53"/>
      <c r="F90" s="26">
        <v>-20000000</v>
      </c>
      <c r="G90" s="24"/>
      <c r="H90" s="55"/>
      <c r="I90" s="1"/>
      <c r="J90" s="1"/>
      <c r="K90" s="1"/>
      <c r="L90" s="1"/>
      <c r="M90" s="1"/>
    </row>
    <row r="91" spans="1:13" x14ac:dyDescent="0.3">
      <c r="A91" s="1"/>
      <c r="B91" s="6"/>
      <c r="C91" s="6" t="s">
        <v>63</v>
      </c>
      <c r="D91" s="55"/>
      <c r="E91" s="53"/>
      <c r="F91" s="26">
        <v>-101675407</v>
      </c>
      <c r="G91" s="24"/>
      <c r="H91" s="55"/>
      <c r="I91" s="1"/>
      <c r="J91" s="1"/>
      <c r="K91" s="1"/>
      <c r="L91" s="1"/>
      <c r="M91" s="1"/>
    </row>
    <row r="92" spans="1:13" x14ac:dyDescent="0.3">
      <c r="A92" s="1"/>
      <c r="B92" s="6"/>
      <c r="C92" s="6" t="s">
        <v>64</v>
      </c>
      <c r="D92" s="55"/>
      <c r="E92" s="53"/>
      <c r="F92" s="61">
        <v>-6290835451</v>
      </c>
      <c r="G92" s="66"/>
      <c r="H92" s="55"/>
      <c r="I92" s="1"/>
      <c r="J92" s="1"/>
      <c r="K92" s="1"/>
      <c r="L92" s="1"/>
      <c r="M92" s="1"/>
    </row>
    <row r="93" spans="1:13" x14ac:dyDescent="0.3">
      <c r="A93" s="1"/>
      <c r="B93" s="6"/>
      <c r="C93" s="6"/>
      <c r="D93" s="55"/>
      <c r="E93" s="55"/>
      <c r="F93" s="57"/>
      <c r="G93" s="26"/>
      <c r="H93" s="55"/>
      <c r="I93" s="1"/>
      <c r="J93" s="1"/>
      <c r="K93" s="1"/>
      <c r="L93" s="1"/>
      <c r="M93" s="1"/>
    </row>
    <row r="94" spans="1:13" x14ac:dyDescent="0.3">
      <c r="A94" s="1"/>
      <c r="B94" s="6"/>
      <c r="C94" s="51" t="s">
        <v>65</v>
      </c>
      <c r="D94" s="52"/>
      <c r="E94" s="55"/>
      <c r="F94" s="57"/>
      <c r="G94" s="24">
        <f>SUM(G88:G93)</f>
        <v>-6512510858</v>
      </c>
      <c r="H94" s="55"/>
      <c r="I94" s="1"/>
      <c r="J94" s="1"/>
      <c r="K94" s="1"/>
      <c r="L94" s="1"/>
      <c r="M94" s="1"/>
    </row>
    <row r="95" spans="1:13" x14ac:dyDescent="0.3">
      <c r="A95" s="1"/>
      <c r="B95" s="6"/>
      <c r="C95" s="6"/>
      <c r="D95" s="55"/>
      <c r="E95" s="55"/>
      <c r="F95" s="57"/>
      <c r="G95" s="67"/>
      <c r="H95" s="55"/>
      <c r="I95" s="1"/>
      <c r="J95" s="1"/>
      <c r="K95" s="1"/>
      <c r="L95" s="1"/>
      <c r="M95" s="1"/>
    </row>
    <row r="96" spans="1:13" ht="15" thickBot="1" x14ac:dyDescent="0.35">
      <c r="A96" s="1"/>
      <c r="B96" s="6"/>
      <c r="C96" s="51" t="s">
        <v>66</v>
      </c>
      <c r="D96" s="52"/>
      <c r="E96" s="55"/>
      <c r="F96" s="57"/>
      <c r="G96" s="68">
        <f>+G85+G94</f>
        <v>-11336748672</v>
      </c>
      <c r="H96" s="55"/>
      <c r="I96" s="1"/>
      <c r="J96" s="1"/>
      <c r="K96" s="1"/>
      <c r="L96" s="1"/>
      <c r="M96" s="1"/>
    </row>
    <row r="97" spans="1:13" ht="15" thickTop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103" spans="1:13" x14ac:dyDescent="0.3">
      <c r="C103" s="73" t="s">
        <v>19</v>
      </c>
      <c r="D103" s="62"/>
      <c r="E103" s="74">
        <v>64491.98</v>
      </c>
      <c r="F103" s="56">
        <v>385305523</v>
      </c>
    </row>
    <row r="104" spans="1:13" x14ac:dyDescent="0.3">
      <c r="C104" s="73" t="s">
        <v>21</v>
      </c>
      <c r="D104" s="62"/>
      <c r="E104" s="74">
        <v>1415208.46</v>
      </c>
      <c r="F104" s="59">
        <v>8051350064</v>
      </c>
    </row>
    <row r="105" spans="1:13" x14ac:dyDescent="0.3">
      <c r="C105" s="73" t="s">
        <v>23</v>
      </c>
      <c r="D105" s="62"/>
      <c r="E105" s="74">
        <v>110208</v>
      </c>
      <c r="F105" s="56">
        <v>645847145</v>
      </c>
    </row>
    <row r="106" spans="1:13" x14ac:dyDescent="0.3">
      <c r="C106" s="73" t="s">
        <v>24</v>
      </c>
      <c r="D106" s="62"/>
      <c r="E106" s="74">
        <v>39225.82</v>
      </c>
      <c r="F106" s="56">
        <v>230117178</v>
      </c>
    </row>
    <row r="107" spans="1:13" x14ac:dyDescent="0.3">
      <c r="C107" s="73" t="s">
        <v>25</v>
      </c>
      <c r="D107" s="62"/>
      <c r="E107" s="74">
        <v>33085.879999999997</v>
      </c>
      <c r="F107" s="56">
        <v>193997948</v>
      </c>
    </row>
    <row r="108" spans="1:13" x14ac:dyDescent="0.3">
      <c r="C108" s="73" t="s">
        <v>27</v>
      </c>
      <c r="D108" s="73"/>
      <c r="E108" s="74">
        <v>143</v>
      </c>
      <c r="F108" s="56">
        <v>842050</v>
      </c>
    </row>
    <row r="109" spans="1:13" x14ac:dyDescent="0.3">
      <c r="C109" s="73" t="s">
        <v>33</v>
      </c>
      <c r="D109" s="62"/>
      <c r="E109" s="74">
        <v>2084.83</v>
      </c>
      <c r="F109" s="59">
        <v>11659967</v>
      </c>
    </row>
    <row r="110" spans="1:13" x14ac:dyDescent="0.3">
      <c r="E110" s="75">
        <f>SUM(E103:E109)</f>
        <v>1664447.97</v>
      </c>
      <c r="F110" s="75">
        <f>SUM(F103:F109)</f>
        <v>9519119875</v>
      </c>
    </row>
    <row r="115" spans="3:6" x14ac:dyDescent="0.3">
      <c r="C115" s="78" t="s">
        <v>47</v>
      </c>
      <c r="D115" s="78"/>
      <c r="E115" s="78">
        <v>-17935.400000000001</v>
      </c>
      <c r="F115" s="56">
        <v>-105232593</v>
      </c>
    </row>
    <row r="116" spans="3:6" x14ac:dyDescent="0.3">
      <c r="C116" s="78" t="s">
        <v>49</v>
      </c>
      <c r="D116" s="78"/>
      <c r="E116" s="78">
        <v>-2726</v>
      </c>
      <c r="F116" s="59">
        <v>-16157120</v>
      </c>
    </row>
    <row r="117" spans="3:6" x14ac:dyDescent="0.3">
      <c r="C117" s="78" t="s">
        <v>57</v>
      </c>
      <c r="D117" s="78"/>
      <c r="E117" s="78">
        <v>-4337.82</v>
      </c>
      <c r="F117" s="56">
        <v>-25544488</v>
      </c>
    </row>
  </sheetData>
  <mergeCells count="3">
    <mergeCell ref="F18:G18"/>
    <mergeCell ref="B25:F26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Diferencia de 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Viviana Mariel Sanabria Vazquez</cp:lastModifiedBy>
  <dcterms:created xsi:type="dcterms:W3CDTF">2020-12-10T18:46:30Z</dcterms:created>
  <dcterms:modified xsi:type="dcterms:W3CDTF">2024-08-17T20:58:35Z</dcterms:modified>
</cp:coreProperties>
</file>