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CURSOS TALLERES\00 CURSOS A PARTIR DE LA REFORMA\MET 2020\MET IRE\Clase 1 IRE Regimenes Especiales\Regimenes Especiales IRE\"/>
    </mc:Choice>
  </mc:AlternateContent>
  <xr:revisionPtr revIDLastSave="0" documentId="13_ncr:1_{72533676-2C27-4B3C-98B7-AC9ADBF2C525}" xr6:coauthVersionLast="47" xr6:coauthVersionMax="47" xr10:uidLastSave="{00000000-0000-0000-0000-000000000000}"/>
  <bookViews>
    <workbookView xWindow="-108" yWindow="-108" windowWidth="23256" windowHeight="12576" tabRatio="815" activeTab="4" xr2:uid="{00000000-000D-0000-FFFF-FFFF00000000}"/>
  </bookViews>
  <sheets>
    <sheet name="Art 93 Pequeños productores " sheetId="8" r:id="rId1"/>
    <sheet name="Hoja1" sheetId="15" r:id="rId2"/>
    <sheet name="Art 90DyE Pequeños productores " sheetId="12" r:id="rId3"/>
    <sheet name="Art 94 Acopiadores Desperdicios" sheetId="13" r:id="rId4"/>
    <sheet name="Art 95 Pequeños Constructores" sheetId="1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8" l="1"/>
  <c r="I34" i="8"/>
  <c r="D8" i="15"/>
  <c r="D5" i="15"/>
  <c r="D35" i="14" l="1"/>
  <c r="D35" i="13"/>
  <c r="E35" i="13" s="1"/>
  <c r="I36" i="13" s="1"/>
  <c r="I37" i="13" s="1"/>
  <c r="I38" i="13" s="1"/>
  <c r="E38" i="12"/>
  <c r="E35" i="14"/>
  <c r="I36" i="14" s="1"/>
  <c r="I37" i="14" s="1"/>
  <c r="I38" i="14" s="1"/>
  <c r="I39" i="12"/>
  <c r="I40" i="12" s="1"/>
  <c r="I41" i="12" s="1"/>
  <c r="D33" i="8"/>
  <c r="E33" i="8"/>
  <c r="I36" i="8" l="1"/>
  <c r="C12" i="12"/>
  <c r="C15" i="14" l="1"/>
  <c r="C24" i="14" s="1"/>
  <c r="C12" i="14"/>
  <c r="E31" i="14"/>
  <c r="C25" i="14"/>
  <c r="O16" i="14"/>
  <c r="J15" i="14"/>
  <c r="I15" i="14"/>
  <c r="H15" i="14"/>
  <c r="E31" i="13"/>
  <c r="C25" i="13"/>
  <c r="O16" i="13"/>
  <c r="J15" i="13"/>
  <c r="I15" i="13"/>
  <c r="H15" i="13"/>
  <c r="C15" i="13"/>
  <c r="C12" i="13"/>
  <c r="E35" i="12"/>
  <c r="C26" i="12"/>
  <c r="O16" i="12"/>
  <c r="J15" i="12"/>
  <c r="I15" i="12"/>
  <c r="H15" i="12"/>
  <c r="C15" i="12"/>
  <c r="C17" i="12" s="1"/>
  <c r="E31" i="8"/>
  <c r="C25" i="8"/>
  <c r="O16" i="8"/>
  <c r="J15" i="8"/>
  <c r="I15" i="8"/>
  <c r="H15" i="8"/>
  <c r="C15" i="8"/>
  <c r="C12" i="8"/>
  <c r="C24" i="8" l="1"/>
  <c r="C17" i="8"/>
  <c r="C17" i="14"/>
  <c r="C26" i="14" s="1"/>
  <c r="E28" i="14"/>
  <c r="K15" i="14"/>
  <c r="C17" i="13"/>
  <c r="K15" i="13"/>
  <c r="C24" i="13"/>
  <c r="E28" i="13"/>
  <c r="C27" i="12"/>
  <c r="C19" i="12"/>
  <c r="K18" i="12" s="1"/>
  <c r="C28" i="12"/>
  <c r="O14" i="12"/>
  <c r="K15" i="12"/>
  <c r="C25" i="12"/>
  <c r="D32" i="12"/>
  <c r="E28" i="8"/>
  <c r="K15" i="8"/>
  <c r="C19" i="14" l="1"/>
  <c r="C27" i="14"/>
  <c r="O14" i="14"/>
  <c r="C27" i="13"/>
  <c r="O14" i="13"/>
  <c r="C26" i="13"/>
  <c r="C19" i="13"/>
  <c r="K16" i="13" s="1"/>
  <c r="K18" i="13" s="1"/>
  <c r="O17" i="12"/>
  <c r="P18" i="12" s="1"/>
  <c r="C29" i="12"/>
  <c r="C20" i="12"/>
  <c r="C27" i="8"/>
  <c r="O14" i="8"/>
  <c r="C26" i="8"/>
  <c r="C19" i="8"/>
  <c r="C28" i="14" l="1"/>
  <c r="K18" i="14"/>
  <c r="C20" i="14"/>
  <c r="O17" i="14"/>
  <c r="P18" i="14" s="1"/>
  <c r="O17" i="13"/>
  <c r="P18" i="13" s="1"/>
  <c r="C28" i="13"/>
  <c r="C20" i="13"/>
  <c r="C28" i="8"/>
  <c r="K16" i="8" s="1"/>
  <c r="K18" i="8" s="1"/>
  <c r="O17" i="8"/>
  <c r="P18" i="8" s="1"/>
  <c r="C2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</author>
  </authors>
  <commentList>
    <comment ref="C9" authorId="0" shapeId="0" xr:uid="{00000000-0006-0000-0100-000001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Agregar la cantidad de bienes adquiridos</t>
        </r>
      </text>
    </comment>
    <comment ref="C10" authorId="0" shapeId="0" xr:uid="{00000000-0006-0000-0100-000002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Describir los Bienes Adquiridos</t>
        </r>
      </text>
    </comment>
    <comment ref="C11" authorId="0" shapeId="0" xr:uid="{00000000-0006-0000-0100-000003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Consignar el Precio Unitario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</author>
  </authors>
  <commentList>
    <comment ref="C9" authorId="0" shapeId="0" xr:uid="{00000000-0006-0000-0000-000001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Agregar la cantidad</t>
        </r>
      </text>
    </comment>
    <comment ref="C10" authorId="0" shapeId="0" xr:uid="{00000000-0006-0000-0000-000002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Describir los Bienes adquiridos</t>
        </r>
      </text>
    </comment>
    <comment ref="C11" authorId="0" shapeId="0" xr:uid="{00000000-0006-0000-0000-000003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Consignar el Precio Unitario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</author>
  </authors>
  <commentList>
    <comment ref="C9" authorId="0" shapeId="0" xr:uid="{00000000-0006-0000-0200-000001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Agregar la cantidad de bienes adquiridos</t>
        </r>
      </text>
    </comment>
    <comment ref="C10" authorId="0" shapeId="0" xr:uid="{00000000-0006-0000-0200-000002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Describir los Bienes Adquiridos</t>
        </r>
      </text>
    </comment>
    <comment ref="C11" authorId="0" shapeId="0" xr:uid="{00000000-0006-0000-0200-000003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Consignar el Precio Unitario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</author>
  </authors>
  <commentList>
    <comment ref="C9" authorId="0" shapeId="0" xr:uid="{00000000-0006-0000-0300-000001000000}">
      <text>
        <r>
          <rPr>
            <b/>
            <sz val="16"/>
            <color indexed="81"/>
            <rFont val="Tahoma"/>
            <family val="2"/>
          </rPr>
          <t>VIVI:</t>
        </r>
        <r>
          <rPr>
            <sz val="16"/>
            <color indexed="81"/>
            <rFont val="Tahoma"/>
            <family val="2"/>
          </rPr>
          <t xml:space="preserve">
Agregar la cantidad de bienes adquiridos</t>
        </r>
      </text>
    </comment>
    <comment ref="C10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VIVI: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6"/>
            <color indexed="81"/>
            <rFont val="Tahoma"/>
            <family val="2"/>
          </rPr>
          <t>Describir los Bienes Adquiridos</t>
        </r>
      </text>
    </comment>
    <comment ref="C11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VIVI: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6"/>
            <color indexed="81"/>
            <rFont val="Tahoma"/>
            <family val="2"/>
          </rPr>
          <t>Consignar el Precio Unitario</t>
        </r>
      </text>
    </comment>
  </commentList>
</comments>
</file>

<file path=xl/sharedStrings.xml><?xml version="1.0" encoding="utf-8"?>
<sst xmlns="http://schemas.openxmlformats.org/spreadsheetml/2006/main" count="273" uniqueCount="76">
  <si>
    <t>FECHA DE EMISIÓN:</t>
  </si>
  <si>
    <t>Importe</t>
  </si>
  <si>
    <t>Cantidad</t>
  </si>
  <si>
    <t>Descripción</t>
  </si>
  <si>
    <t>Precio Unitario</t>
  </si>
  <si>
    <t>Total a Pagar</t>
  </si>
  <si>
    <t>TIMBRADO Nº 11111111
Válido hasta el 31/12/2020
RUC 2.222.222-2
AUTOFACTURA 
001-001-1111111</t>
  </si>
  <si>
    <t>Nombre y Apellido</t>
  </si>
  <si>
    <t>C.I. N°:</t>
  </si>
  <si>
    <t>Domicilio del vendedor o proveedor</t>
  </si>
  <si>
    <t>Dirección del Lugar de la transacción</t>
  </si>
  <si>
    <t>Valor de Venta</t>
  </si>
  <si>
    <t>Firma del Vendedor</t>
  </si>
  <si>
    <t>CÁLCULO Auxiliar</t>
  </si>
  <si>
    <t>Importe a Retener</t>
  </si>
  <si>
    <t>RUC/Cedula de Identidad</t>
  </si>
  <si>
    <t>Nombre o Razón social</t>
  </si>
  <si>
    <t xml:space="preserve">Dirección  </t>
  </si>
  <si>
    <t>Nro de Comprobante</t>
  </si>
  <si>
    <t>Fecha del Comprobante</t>
  </si>
  <si>
    <t>Moneda:</t>
  </si>
  <si>
    <t>Condición de Venta: Contado()   Credito()</t>
  </si>
  <si>
    <t>Precio unitario</t>
  </si>
  <si>
    <t>TOTAL GENERAL RETENIDO</t>
  </si>
  <si>
    <t>Base de la Retención</t>
  </si>
  <si>
    <t>Retencion (en Guaranies)</t>
  </si>
  <si>
    <t>Factor de retención</t>
  </si>
  <si>
    <t>Importe Retenido</t>
  </si>
  <si>
    <t>RENTA</t>
  </si>
  <si>
    <t>IVA</t>
  </si>
  <si>
    <t>%</t>
  </si>
  <si>
    <t>Base imponible "Renta Neta"</t>
  </si>
  <si>
    <t>3% directo</t>
  </si>
  <si>
    <r>
      <t xml:space="preserve">(Importe a colocar en el software </t>
    </r>
    <r>
      <rPr>
        <b/>
        <sz val="18"/>
        <color rgb="FFFF0000"/>
        <rFont val="Times New Roman"/>
        <family val="1"/>
      </rPr>
      <t>Tesaka</t>
    </r>
    <r>
      <rPr>
        <b/>
        <sz val="18"/>
        <color theme="1"/>
        <rFont val="Times New Roman"/>
        <family val="1"/>
      </rPr>
      <t>)</t>
    </r>
  </si>
  <si>
    <t>HABILITACIÓN N° xxxxx                                                                                                    Original: Comprador
Imprenta S.A. RUC: xxxxxxx-x                                                                                      Duplicado: Vendedor / Proveedor</t>
  </si>
  <si>
    <t>TIMBRADO Nº 11111111
Válido hasta el 31/12/2020
RUC 2.222.222-2
Comprobante de Retención
001-001-1111111</t>
  </si>
  <si>
    <t>Cantidad Tesaka</t>
  </si>
  <si>
    <t>Costo Unitario Tesaka</t>
  </si>
  <si>
    <t>Total  Base Imponible Tesaka</t>
  </si>
  <si>
    <t>Importe a retener</t>
  </si>
  <si>
    <t>Total Compra</t>
  </si>
  <si>
    <t>RESUMEN</t>
  </si>
  <si>
    <t>DETALLE</t>
  </si>
  <si>
    <t>Renta Neta</t>
  </si>
  <si>
    <t>Tasa IRE</t>
  </si>
  <si>
    <t>Tasa directa</t>
  </si>
  <si>
    <t xml:space="preserve">Valor de Bienes adquiridos </t>
  </si>
  <si>
    <t>Tasa Nominal IRE</t>
  </si>
  <si>
    <t>Importe a Pagar
 (Valor de bienes adquiridos - Importe a Retener)</t>
  </si>
  <si>
    <t>Llenar los Siguientes campos</t>
  </si>
  <si>
    <t>Montos</t>
  </si>
  <si>
    <t>PRUEBA</t>
  </si>
  <si>
    <r>
      <rPr>
        <b/>
        <sz val="16"/>
        <color theme="1"/>
        <rFont val="Calibri"/>
        <family val="2"/>
        <scheme val="minor"/>
      </rPr>
      <t>Los bienes cuyas ventas estarán sujetas a la retención son los siguientes:</t>
    </r>
    <r>
      <rPr>
        <sz val="16"/>
        <color theme="1"/>
        <rFont val="Calibri"/>
        <family val="2"/>
        <scheme val="minor"/>
      </rPr>
      <t xml:space="preserve">
1) Pollos y huevos;        2) Plantas y flores;
3) Ladrillos, tejas, tejuelas, cal viva, arena y postes de madera;
4) Minerales terrosos extraídos a través de molinos;
5) Productos de artesanía en general, excepto joyas;
6) Carne y grasa de cerdo;
7) Grasa vacuna, sebo vacuno en rama, astas vacunas, hiel vacuna fresca, huesos vacunos, cálculos biliares, desperdicios vacunos, pezuñas, vergas frescas;
8) Cueros y cerdas;
9) Rollos de madera, virutas de madera, rajas, leña y carbón vegetal;
10) Miel de caña;
11) Cáscara de arroz y paja de trigo; y
12) Piedra bruta, arcilla, cuarcita y caolín.</t>
    </r>
  </si>
  <si>
    <r>
      <rPr>
        <b/>
        <sz val="16"/>
        <color theme="1"/>
        <rFont val="Calibri"/>
        <family val="2"/>
        <scheme val="minor"/>
      </rPr>
      <t xml:space="preserve">Los bienes desechados o desperdiciados, cuyas ventas estarán sujetas a la
retención son los siguientes:
</t>
    </r>
    <r>
      <rPr>
        <sz val="16"/>
        <color theme="1"/>
        <rFont val="Calibri"/>
        <family val="2"/>
        <scheme val="minor"/>
      </rPr>
      <t>1) Metales ferrosos y no ferrosos.
2) Plásticos.
3) Botellas de vidrio.
4) Papeles.
5) Cartones.
6) Bolsas de arpillera.
7) Aceites.
8) Baterías, cables, tarjetas de circuitos electrónicos, carcazas u otros equipos o
componentes electrónicos en desuso.</t>
    </r>
  </si>
  <si>
    <r>
      <rPr>
        <b/>
        <sz val="16"/>
        <color theme="1"/>
        <rFont val="Calibri"/>
        <family val="2"/>
        <scheme val="minor"/>
      </rPr>
      <t xml:space="preserve">Adquisición de bienes o servicios relacionados al rubro de la construcción incluidos los
servicios de mantenimiento o reparación del establecimiento rural, sus accesos e
instalaciones. </t>
    </r>
    <r>
      <rPr>
        <sz val="16"/>
        <color theme="1"/>
        <rFont val="Calibri"/>
        <family val="2"/>
        <scheme val="minor"/>
      </rPr>
      <t>Se considerarán servicios relacionados al rubro de la construcción, aquellos
realizados por profesionales, tales como:
1) Albañiles.                                   2) Piseros.
3) Azulejistas.                               4) Pintores.
5) Hormigonistas.                          6) Plomeros.
7) Electricistas.                          8) Montadores.
9) Desmalezadores.
10) Demás servicios auxiliares que están directamente relacionados con la
actividad de construcción.</t>
    </r>
  </si>
  <si>
    <t>Decreto 3182/19  Art. 93.- Régimen Especial de Pequeños Productores.</t>
  </si>
  <si>
    <t>Decreto 3182/19 - Art 94.- Régimen Especial de Acopiadores de Desperdicios y Desechos.</t>
  </si>
  <si>
    <t>Decreto 3182/19 - Art. 95.- Régimen Especial de Pequeños Constructores.</t>
  </si>
  <si>
    <t>C.P. Viviana Mariel Sanabria
vivisanabria@cc.com.py
WP 0994 966 558
Especialista en Impuestos y Procedimientos</t>
  </si>
  <si>
    <t>Convergencia Comercial
"Nueva Forma de Aprender"</t>
  </si>
  <si>
    <t>x</t>
  </si>
  <si>
    <t>Precio de venta</t>
  </si>
  <si>
    <t>Total con absorción</t>
  </si>
  <si>
    <t>con absorción</t>
  </si>
  <si>
    <t>Retención tasa directa</t>
  </si>
  <si>
    <t>monto absorción</t>
  </si>
  <si>
    <t>100(-) 3</t>
  </si>
  <si>
    <t>(-) Retención</t>
  </si>
  <si>
    <t>kl de caña de azucar</t>
  </si>
  <si>
    <t>ARTICULO  90 de la Ley - Inc C y D - 1% Hasta el 31/12/2020</t>
  </si>
  <si>
    <t>Kl de papeles</t>
  </si>
  <si>
    <t>servicio de plomeria, arreglo canilla</t>
  </si>
  <si>
    <t>Plantas y flores</t>
  </si>
  <si>
    <t>BI / RN</t>
  </si>
  <si>
    <t>tasa</t>
  </si>
  <si>
    <t>tasa efectiva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</si>
</sst>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₲&quot;\ #,##0;&quot;₲&quot;\ \-#,##0"/>
    <numFmt numFmtId="165" formatCode="_ &quot;₲&quot;\ * #,##0_ ;_ &quot;₲&quot;\ * \-#,##0_ ;_ &quot;₲&quot;\ * &quot;-&quot;_ ;_ @_ "/>
    <numFmt numFmtId="166" formatCode="_ * #,##0_ ;_ * \-#,##0_ ;_ * &quot;-&quot;_ ;_ @_ "/>
    <numFmt numFmtId="167" formatCode="_ * #,##0.00_ ;_ * \-#,##0.00_ ;_ * &quot;-&quot;??_ ;_ @_ "/>
    <numFmt numFmtId="168" formatCode="_-* #,##0\ _€_-;\-* #,##0\ _€_-;_-* &quot;-&quot;??\ _€_-;_-@_-"/>
    <numFmt numFmtId="169" formatCode="_ * #,##0.0_ ;_ * \-#,##0.0_ ;_ * &quot;-&quot;_ ;_ @_ "/>
    <numFmt numFmtId="170" formatCode="_ * #,##0.000_ ;_ * \-#,##0.000_ ;_ * &quot;-&quot;_ ;_ @_ 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name val="Calibri"/>
      <family val="2"/>
      <scheme val="minor"/>
    </font>
    <font>
      <sz val="16"/>
      <name val="Roboto"/>
    </font>
    <font>
      <sz val="16"/>
      <color rgb="FF000000"/>
      <name val="RobotoRegular"/>
      <family val="2"/>
    </font>
    <font>
      <sz val="16"/>
      <name val="RobotoRegular"/>
    </font>
    <font>
      <b/>
      <sz val="16"/>
      <name val="Roboto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22"/>
      <name val="Calibri"/>
      <family val="2"/>
      <scheme val="minor"/>
    </font>
    <font>
      <b/>
      <sz val="18"/>
      <color rgb="FFFF0000"/>
      <name val="Times New Roman"/>
      <family val="1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name val="Roboto"/>
    </font>
    <font>
      <b/>
      <sz val="18"/>
      <color rgb="FF000000"/>
      <name val="RobotoRegular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indexed="81"/>
      <name val="Tahoma"/>
      <family val="2"/>
    </font>
    <font>
      <sz val="16"/>
      <color indexed="81"/>
      <name val="Tahoma"/>
      <family val="2"/>
    </font>
    <font>
      <b/>
      <i/>
      <sz val="17"/>
      <color rgb="FF000000"/>
      <name val="Times New Roman"/>
      <family val="1"/>
    </font>
    <font>
      <b/>
      <sz val="26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5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02">
    <xf numFmtId="0" fontId="0" fillId="0" borderId="0" xfId="0"/>
    <xf numFmtId="1" fontId="6" fillId="0" borderId="7" xfId="0" applyNumberFormat="1" applyFont="1" applyFill="1" applyBorder="1" applyAlignment="1" applyProtection="1">
      <protection locked="0"/>
    </xf>
    <xf numFmtId="0" fontId="6" fillId="0" borderId="7" xfId="0" applyFont="1" applyFill="1" applyBorder="1" applyAlignment="1" applyProtection="1">
      <protection locked="0"/>
    </xf>
    <xf numFmtId="165" fontId="7" fillId="0" borderId="7" xfId="0" applyNumberFormat="1" applyFont="1" applyFill="1" applyBorder="1" applyAlignment="1" applyProtection="1">
      <protection locked="0"/>
    </xf>
    <xf numFmtId="165" fontId="6" fillId="0" borderId="7" xfId="0" applyNumberFormat="1" applyFont="1" applyFill="1" applyBorder="1" applyAlignment="1" applyProtection="1">
      <protection locked="0"/>
    </xf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Protection="1">
      <protection hidden="1"/>
    </xf>
    <xf numFmtId="0" fontId="30" fillId="0" borderId="0" xfId="0" applyFont="1" applyAlignment="1" applyProtection="1">
      <alignment horizontal="right" vertical="center"/>
      <protection hidden="1"/>
    </xf>
    <xf numFmtId="0" fontId="3" fillId="2" borderId="7" xfId="0" applyFont="1" applyFill="1" applyBorder="1" applyAlignment="1" applyProtection="1">
      <alignment horizontal="center" vertical="center"/>
      <protection hidden="1"/>
    </xf>
    <xf numFmtId="0" fontId="3" fillId="2" borderId="7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protection hidden="1"/>
    </xf>
    <xf numFmtId="0" fontId="5" fillId="0" borderId="41" xfId="0" applyFont="1" applyBorder="1" applyAlignment="1" applyProtection="1">
      <protection hidden="1"/>
    </xf>
    <xf numFmtId="0" fontId="5" fillId="0" borderId="10" xfId="0" applyFont="1" applyBorder="1" applyAlignment="1" applyProtection="1">
      <protection hidden="1"/>
    </xf>
    <xf numFmtId="0" fontId="5" fillId="0" borderId="13" xfId="0" applyFont="1" applyBorder="1" applyAlignment="1" applyProtection="1">
      <protection hidden="1"/>
    </xf>
    <xf numFmtId="0" fontId="6" fillId="0" borderId="7" xfId="0" applyFont="1" applyBorder="1" applyAlignment="1" applyProtection="1">
      <protection hidden="1"/>
    </xf>
    <xf numFmtId="1" fontId="6" fillId="0" borderId="0" xfId="0" applyNumberFormat="1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protection hidden="1"/>
    </xf>
    <xf numFmtId="165" fontId="6" fillId="0" borderId="0" xfId="0" applyNumberFormat="1" applyFont="1" applyFill="1" applyBorder="1" applyAlignment="1" applyProtection="1">
      <protection hidden="1"/>
    </xf>
    <xf numFmtId="0" fontId="5" fillId="0" borderId="42" xfId="0" applyFont="1" applyBorder="1" applyAlignment="1" applyProtection="1">
      <alignment horizontal="left"/>
      <protection hidden="1"/>
    </xf>
    <xf numFmtId="0" fontId="5" fillId="0" borderId="43" xfId="0" applyFont="1" applyBorder="1" applyAlignment="1" applyProtection="1">
      <alignment horizontal="left"/>
      <protection hidden="1"/>
    </xf>
    <xf numFmtId="0" fontId="3" fillId="0" borderId="44" xfId="0" applyFont="1" applyBorder="1" applyAlignment="1" applyProtection="1">
      <alignment horizontal="center" vertical="top"/>
      <protection hidden="1"/>
    </xf>
    <xf numFmtId="0" fontId="3" fillId="0" borderId="45" xfId="0" applyFont="1" applyBorder="1" applyAlignment="1" applyProtection="1">
      <alignment horizontal="center" vertical="top"/>
      <protection hidden="1"/>
    </xf>
    <xf numFmtId="0" fontId="5" fillId="0" borderId="0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center" vertical="center" wrapText="1"/>
      <protection hidden="1"/>
    </xf>
    <xf numFmtId="0" fontId="7" fillId="2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3" fillId="2" borderId="23" xfId="0" applyFont="1" applyFill="1" applyBorder="1" applyAlignment="1" applyProtection="1">
      <alignment horizontal="center" vertical="center" wrapText="1"/>
      <protection hidden="1"/>
    </xf>
    <xf numFmtId="0" fontId="13" fillId="2" borderId="24" xfId="0" applyFont="1" applyFill="1" applyBorder="1" applyAlignment="1" applyProtection="1">
      <alignment horizontal="center" vertical="center" wrapText="1"/>
      <protection hidden="1"/>
    </xf>
    <xf numFmtId="0" fontId="13" fillId="2" borderId="25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165" fontId="6" fillId="0" borderId="7" xfId="1" applyNumberFormat="1" applyFont="1" applyFill="1" applyBorder="1" applyAlignment="1" applyProtection="1">
      <alignment vertical="center"/>
      <protection hidden="1"/>
    </xf>
    <xf numFmtId="165" fontId="6" fillId="0" borderId="0" xfId="1" applyNumberFormat="1" applyFont="1" applyFill="1" applyBorder="1" applyAlignment="1" applyProtection="1">
      <alignment vertical="center"/>
      <protection hidden="1"/>
    </xf>
    <xf numFmtId="0" fontId="20" fillId="0" borderId="27" xfId="0" applyFont="1" applyBorder="1" applyAlignment="1" applyProtection="1">
      <alignment horizontal="center" vertical="center" wrapText="1"/>
      <protection hidden="1"/>
    </xf>
    <xf numFmtId="0" fontId="20" fillId="0" borderId="8" xfId="0" applyFont="1" applyBorder="1" applyAlignment="1" applyProtection="1">
      <alignment horizontal="left" vertical="center" wrapText="1"/>
      <protection hidden="1"/>
    </xf>
    <xf numFmtId="166" fontId="20" fillId="0" borderId="8" xfId="1" applyFont="1" applyBorder="1" applyAlignment="1" applyProtection="1">
      <alignment horizontal="center" vertical="center" wrapText="1"/>
      <protection hidden="1"/>
    </xf>
    <xf numFmtId="165" fontId="20" fillId="0" borderId="28" xfId="0" applyNumberFormat="1" applyFont="1" applyBorder="1" applyAlignment="1" applyProtection="1">
      <alignment horizontal="center" vertical="center"/>
      <protection hidden="1"/>
    </xf>
    <xf numFmtId="165" fontId="13" fillId="0" borderId="7" xfId="0" applyNumberFormat="1" applyFont="1" applyBorder="1" applyAlignment="1" applyProtection="1">
      <alignment horizontal="center" vertical="center"/>
      <protection hidden="1"/>
    </xf>
    <xf numFmtId="165" fontId="13" fillId="0" borderId="13" xfId="0" applyNumberFormat="1" applyFont="1" applyBorder="1" applyAlignment="1" applyProtection="1">
      <alignment horizontal="center" vertical="center"/>
      <protection hidden="1"/>
    </xf>
    <xf numFmtId="9" fontId="6" fillId="0" borderId="7" xfId="1" applyNumberFormat="1" applyFont="1" applyFill="1" applyBorder="1" applyAlignment="1" applyProtection="1">
      <alignment vertical="center"/>
      <protection hidden="1"/>
    </xf>
    <xf numFmtId="9" fontId="6" fillId="0" borderId="0" xfId="1" applyNumberFormat="1" applyFont="1" applyFill="1" applyBorder="1" applyAlignment="1" applyProtection="1">
      <alignment vertical="center"/>
      <protection hidden="1"/>
    </xf>
    <xf numFmtId="0" fontId="20" fillId="0" borderId="12" xfId="0" applyFont="1" applyBorder="1" applyAlignment="1" applyProtection="1">
      <alignment horizontal="center"/>
      <protection hidden="1"/>
    </xf>
    <xf numFmtId="0" fontId="20" fillId="0" borderId="7" xfId="0" applyFont="1" applyBorder="1" applyProtection="1">
      <protection hidden="1"/>
    </xf>
    <xf numFmtId="165" fontId="20" fillId="0" borderId="7" xfId="0" applyNumberFormat="1" applyFont="1" applyBorder="1" applyProtection="1">
      <protection hidden="1"/>
    </xf>
    <xf numFmtId="9" fontId="20" fillId="0" borderId="7" xfId="0" applyNumberFormat="1" applyFont="1" applyBorder="1" applyProtection="1">
      <protection hidden="1"/>
    </xf>
    <xf numFmtId="0" fontId="20" fillId="0" borderId="13" xfId="0" applyFont="1" applyBorder="1" applyAlignment="1" applyProtection="1">
      <alignment horizontal="right"/>
      <protection hidden="1"/>
    </xf>
    <xf numFmtId="0" fontId="6" fillId="2" borderId="7" xfId="0" applyFont="1" applyFill="1" applyBorder="1" applyAlignment="1" applyProtection="1">
      <alignment vertical="center"/>
      <protection hidden="1"/>
    </xf>
    <xf numFmtId="165" fontId="6" fillId="2" borderId="7" xfId="1" applyNumberFormat="1" applyFont="1" applyFill="1" applyBorder="1" applyAlignment="1" applyProtection="1">
      <alignment vertical="center"/>
      <protection hidden="1"/>
    </xf>
    <xf numFmtId="0" fontId="20" fillId="0" borderId="20" xfId="0" applyFont="1" applyBorder="1" applyProtection="1">
      <protection hidden="1"/>
    </xf>
    <xf numFmtId="0" fontId="20" fillId="0" borderId="21" xfId="0" applyFont="1" applyBorder="1" applyProtection="1">
      <protection hidden="1"/>
    </xf>
    <xf numFmtId="0" fontId="20" fillId="0" borderId="22" xfId="0" applyFont="1" applyBorder="1" applyAlignment="1" applyProtection="1">
      <alignment horizontal="center" vertical="center"/>
      <protection hidden="1"/>
    </xf>
    <xf numFmtId="165" fontId="20" fillId="0" borderId="15" xfId="0" applyNumberFormat="1" applyFont="1" applyBorder="1" applyAlignment="1" applyProtection="1">
      <alignment vertical="center"/>
      <protection hidden="1"/>
    </xf>
    <xf numFmtId="0" fontId="20" fillId="0" borderId="16" xfId="0" applyFont="1" applyBorder="1" applyAlignment="1" applyProtection="1">
      <alignment horizontal="left" vertical="center"/>
      <protection hidden="1"/>
    </xf>
    <xf numFmtId="0" fontId="6" fillId="0" borderId="31" xfId="0" applyFont="1" applyBorder="1" applyAlignment="1" applyProtection="1">
      <alignment vertical="center"/>
      <protection hidden="1"/>
    </xf>
    <xf numFmtId="165" fontId="13" fillId="2" borderId="25" xfId="0" applyNumberFormat="1" applyFont="1" applyFill="1" applyBorder="1" applyAlignment="1" applyProtection="1">
      <alignment horizontal="center" vertical="center"/>
      <protection hidden="1"/>
    </xf>
    <xf numFmtId="166" fontId="25" fillId="2" borderId="25" xfId="1" applyFont="1" applyFill="1" applyBorder="1" applyAlignment="1" applyProtection="1">
      <alignment horizontal="center" vertical="center" shrinkToFit="1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0" fillId="0" borderId="4" xfId="0" applyFill="1" applyBorder="1" applyProtection="1">
      <protection hidden="1"/>
    </xf>
    <xf numFmtId="0" fontId="0" fillId="0" borderId="5" xfId="0" applyFill="1" applyBorder="1" applyProtection="1">
      <protection hidden="1"/>
    </xf>
    <xf numFmtId="0" fontId="6" fillId="2" borderId="7" xfId="0" applyFont="1" applyFill="1" applyBorder="1" applyAlignment="1" applyProtection="1">
      <alignment vertical="center" wrapText="1"/>
      <protection hidden="1"/>
    </xf>
    <xf numFmtId="0" fontId="11" fillId="0" borderId="0" xfId="0" applyFont="1" applyFill="1" applyBorder="1" applyAlignment="1" applyProtection="1">
      <alignment horizontal="left" vertical="top" wrapText="1"/>
      <protection hidden="1"/>
    </xf>
    <xf numFmtId="0" fontId="8" fillId="0" borderId="0" xfId="0" applyFont="1" applyProtection="1">
      <protection hidden="1"/>
    </xf>
    <xf numFmtId="0" fontId="8" fillId="0" borderId="0" xfId="0" applyFont="1" applyFill="1" applyProtection="1">
      <protection hidden="1"/>
    </xf>
    <xf numFmtId="0" fontId="12" fillId="0" borderId="0" xfId="0" applyFont="1" applyFill="1" applyBorder="1" applyAlignment="1" applyProtection="1">
      <alignment vertical="top" wrapText="1"/>
      <protection hidden="1"/>
    </xf>
    <xf numFmtId="0" fontId="12" fillId="0" borderId="0" xfId="0" applyFont="1" applyFill="1" applyBorder="1" applyAlignment="1" applyProtection="1">
      <alignment horizontal="center" vertical="top" wrapText="1"/>
      <protection hidden="1"/>
    </xf>
    <xf numFmtId="0" fontId="9" fillId="0" borderId="0" xfId="0" applyFont="1" applyFill="1" applyBorder="1" applyAlignment="1" applyProtection="1">
      <alignment horizontal="left" vertical="top" wrapText="1"/>
      <protection hidden="1"/>
    </xf>
    <xf numFmtId="166" fontId="10" fillId="0" borderId="0" xfId="1" applyFont="1" applyFill="1" applyBorder="1" applyAlignment="1" applyProtection="1">
      <alignment horizontal="right" vertical="top" shrinkToFit="1"/>
      <protection hidden="1"/>
    </xf>
    <xf numFmtId="1" fontId="10" fillId="0" borderId="0" xfId="0" applyNumberFormat="1" applyFont="1" applyFill="1" applyBorder="1" applyAlignment="1" applyProtection="1">
      <alignment horizontal="right" vertical="top" shrinkToFit="1"/>
      <protection hidden="1"/>
    </xf>
    <xf numFmtId="0" fontId="18" fillId="0" borderId="0" xfId="0" applyFont="1" applyFill="1" applyBorder="1" applyAlignment="1" applyProtection="1">
      <alignment horizontal="center"/>
      <protection hidden="1"/>
    </xf>
    <xf numFmtId="0" fontId="15" fillId="0" borderId="0" xfId="0" applyFont="1" applyFill="1" applyProtection="1">
      <protection hidden="1"/>
    </xf>
    <xf numFmtId="9" fontId="11" fillId="0" borderId="0" xfId="0" applyNumberFormat="1" applyFont="1" applyFill="1" applyBorder="1" applyAlignment="1" applyProtection="1">
      <alignment horizontal="right" vertical="top" wrapText="1"/>
      <protection hidden="1"/>
    </xf>
    <xf numFmtId="0" fontId="14" fillId="3" borderId="7" xfId="0" applyFont="1" applyFill="1" applyBorder="1" applyAlignment="1" applyProtection="1">
      <alignment horizontal="center" vertical="center"/>
      <protection hidden="1"/>
    </xf>
    <xf numFmtId="165" fontId="14" fillId="3" borderId="7" xfId="0" applyNumberFormat="1" applyFont="1" applyFill="1" applyBorder="1" applyAlignment="1" applyProtection="1">
      <alignment horizontal="center" vertical="center"/>
      <protection hidden="1"/>
    </xf>
    <xf numFmtId="165" fontId="14" fillId="0" borderId="0" xfId="0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20" fillId="4" borderId="7" xfId="0" applyFont="1" applyFill="1" applyBorder="1" applyAlignment="1" applyProtection="1">
      <alignment horizontal="left"/>
      <protection hidden="1"/>
    </xf>
    <xf numFmtId="165" fontId="22" fillId="4" borderId="7" xfId="0" applyNumberFormat="1" applyFont="1" applyFill="1" applyBorder="1" applyProtection="1">
      <protection hidden="1"/>
    </xf>
    <xf numFmtId="165" fontId="22" fillId="0" borderId="0" xfId="0" applyNumberFormat="1" applyFont="1" applyFill="1" applyBorder="1" applyProtection="1">
      <protection hidden="1"/>
    </xf>
    <xf numFmtId="0" fontId="20" fillId="0" borderId="0" xfId="0" applyFont="1" applyFill="1" applyBorder="1" applyAlignment="1" applyProtection="1">
      <alignment horizontal="left"/>
      <protection hidden="1"/>
    </xf>
    <xf numFmtId="166" fontId="22" fillId="4" borderId="7" xfId="1" applyFont="1" applyFill="1" applyBorder="1" applyProtection="1">
      <protection hidden="1"/>
    </xf>
    <xf numFmtId="166" fontId="22" fillId="0" borderId="0" xfId="1" applyFont="1" applyFill="1" applyBorder="1" applyProtection="1">
      <protection hidden="1"/>
    </xf>
    <xf numFmtId="165" fontId="22" fillId="4" borderId="7" xfId="1" applyNumberFormat="1" applyFont="1" applyFill="1" applyBorder="1" applyProtection="1">
      <protection hidden="1"/>
    </xf>
    <xf numFmtId="165" fontId="22" fillId="0" borderId="0" xfId="1" applyNumberFormat="1" applyFont="1" applyFill="1" applyBorder="1" applyProtection="1">
      <protection hidden="1"/>
    </xf>
    <xf numFmtId="0" fontId="13" fillId="4" borderId="7" xfId="0" applyFont="1" applyFill="1" applyBorder="1" applyAlignment="1" applyProtection="1">
      <alignment horizontal="left"/>
      <protection hidden="1"/>
    </xf>
    <xf numFmtId="165" fontId="16" fillId="4" borderId="7" xfId="1" applyNumberFormat="1" applyFont="1" applyFill="1" applyBorder="1" applyProtection="1">
      <protection hidden="1"/>
    </xf>
    <xf numFmtId="165" fontId="16" fillId="0" borderId="0" xfId="1" applyNumberFormat="1" applyFont="1" applyFill="1" applyBorder="1" applyProtection="1">
      <protection hidden="1"/>
    </xf>
    <xf numFmtId="0" fontId="13" fillId="0" borderId="0" xfId="0" applyFont="1" applyFill="1" applyBorder="1" applyAlignment="1" applyProtection="1">
      <alignment horizontal="left"/>
      <protection hidden="1"/>
    </xf>
    <xf numFmtId="168" fontId="0" fillId="0" borderId="0" xfId="2" applyNumberFormat="1" applyFont="1" applyProtection="1"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168" fontId="13" fillId="0" borderId="7" xfId="2" applyNumberFormat="1" applyFont="1" applyFill="1" applyBorder="1" applyAlignment="1" applyProtection="1">
      <alignment horizontal="center" vertical="center" wrapText="1"/>
      <protection hidden="1"/>
    </xf>
    <xf numFmtId="168" fontId="13" fillId="0" borderId="7" xfId="2" applyNumberFormat="1" applyFont="1" applyBorder="1" applyAlignment="1" applyProtection="1">
      <alignment horizontal="center" vertical="center" wrapText="1"/>
      <protection hidden="1"/>
    </xf>
    <xf numFmtId="0" fontId="21" fillId="0" borderId="7" xfId="0" applyFont="1" applyBorder="1" applyAlignment="1" applyProtection="1">
      <alignment vertical="center" wrapText="1"/>
      <protection hidden="1"/>
    </xf>
    <xf numFmtId="9" fontId="14" fillId="5" borderId="7" xfId="0" applyNumberFormat="1" applyFont="1" applyFill="1" applyBorder="1" applyAlignment="1" applyProtection="1">
      <alignment horizontal="center" vertical="center" wrapText="1"/>
      <protection hidden="1"/>
    </xf>
    <xf numFmtId="9" fontId="14" fillId="2" borderId="7" xfId="0" applyNumberFormat="1" applyFont="1" applyFill="1" applyBorder="1" applyAlignment="1" applyProtection="1">
      <alignment horizontal="center" vertical="center" wrapText="1"/>
      <protection hidden="1"/>
    </xf>
    <xf numFmtId="10" fontId="18" fillId="5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vertical="center" wrapText="1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0" fillId="10" borderId="0" xfId="0" applyFill="1" applyProtection="1">
      <protection hidden="1"/>
    </xf>
    <xf numFmtId="166" fontId="23" fillId="10" borderId="38" xfId="1" applyFont="1" applyFill="1" applyBorder="1" applyAlignment="1" applyProtection="1">
      <alignment horizontal="center"/>
      <protection hidden="1"/>
    </xf>
    <xf numFmtId="0" fontId="23" fillId="10" borderId="38" xfId="0" applyFont="1" applyFill="1" applyBorder="1" applyAlignment="1" applyProtection="1">
      <alignment horizontal="center"/>
      <protection hidden="1"/>
    </xf>
    <xf numFmtId="166" fontId="13" fillId="10" borderId="38" xfId="1" applyFont="1" applyFill="1" applyBorder="1" applyAlignment="1" applyProtection="1">
      <alignment horizontal="center"/>
      <protection hidden="1"/>
    </xf>
    <xf numFmtId="166" fontId="0" fillId="0" borderId="0" xfId="1" applyFont="1" applyFill="1" applyProtection="1">
      <protection hidden="1"/>
    </xf>
    <xf numFmtId="0" fontId="13" fillId="10" borderId="38" xfId="0" applyFont="1" applyFill="1" applyBorder="1" applyAlignment="1" applyProtection="1">
      <alignment horizontal="left" vertical="center" wrapText="1"/>
      <protection hidden="1"/>
    </xf>
    <xf numFmtId="0" fontId="23" fillId="11" borderId="38" xfId="0" applyFont="1" applyFill="1" applyBorder="1" applyAlignment="1" applyProtection="1">
      <alignment horizontal="left" vertical="center" wrapText="1"/>
      <protection hidden="1"/>
    </xf>
    <xf numFmtId="166" fontId="14" fillId="10" borderId="38" xfId="1" applyFont="1" applyFill="1" applyBorder="1" applyAlignment="1" applyProtection="1">
      <alignment horizontal="center"/>
      <protection hidden="1"/>
    </xf>
    <xf numFmtId="0" fontId="5" fillId="12" borderId="7" xfId="0" applyFont="1" applyFill="1" applyBorder="1" applyAlignment="1" applyProtection="1">
      <alignment vertical="center" wrapText="1"/>
      <protection hidden="1"/>
    </xf>
    <xf numFmtId="0" fontId="3" fillId="12" borderId="7" xfId="0" applyFont="1" applyFill="1" applyBorder="1" applyAlignment="1" applyProtection="1">
      <alignment vertical="center"/>
      <protection hidden="1"/>
    </xf>
    <xf numFmtId="0" fontId="6" fillId="10" borderId="7" xfId="0" applyFont="1" applyFill="1" applyBorder="1" applyAlignment="1" applyProtection="1">
      <alignment vertical="center"/>
      <protection hidden="1"/>
    </xf>
    <xf numFmtId="9" fontId="6" fillId="10" borderId="7" xfId="1" applyNumberFormat="1" applyFont="1" applyFill="1" applyBorder="1" applyAlignment="1" applyProtection="1">
      <alignment vertical="center"/>
      <protection hidden="1"/>
    </xf>
    <xf numFmtId="166" fontId="20" fillId="0" borderId="13" xfId="1" applyFont="1" applyBorder="1" applyAlignment="1" applyProtection="1">
      <alignment horizontal="center" vertical="center"/>
      <protection hidden="1"/>
    </xf>
    <xf numFmtId="168" fontId="13" fillId="10" borderId="7" xfId="2" applyNumberFormat="1" applyFont="1" applyFill="1" applyBorder="1" applyAlignment="1" applyProtection="1">
      <alignment horizontal="center" vertical="center" wrapText="1"/>
      <protection hidden="1"/>
    </xf>
    <xf numFmtId="9" fontId="14" fillId="10" borderId="21" xfId="0" applyNumberFormat="1" applyFont="1" applyFill="1" applyBorder="1" applyAlignment="1" applyProtection="1">
      <alignment horizontal="center" vertical="center" wrapText="1"/>
      <protection hidden="1"/>
    </xf>
    <xf numFmtId="10" fontId="18" fillId="10" borderId="21" xfId="0" applyNumberFormat="1" applyFont="1" applyFill="1" applyBorder="1" applyAlignment="1" applyProtection="1">
      <alignment horizontal="center" vertical="center" wrapText="1"/>
      <protection hidden="1"/>
    </xf>
    <xf numFmtId="9" fontId="14" fillId="10" borderId="7" xfId="0" applyNumberFormat="1" applyFont="1" applyFill="1" applyBorder="1" applyAlignment="1" applyProtection="1">
      <alignment horizontal="center" vertical="center" wrapText="1"/>
      <protection hidden="1"/>
    </xf>
    <xf numFmtId="10" fontId="18" fillId="10" borderId="7" xfId="0" applyNumberFormat="1" applyFont="1" applyFill="1" applyBorder="1" applyAlignment="1" applyProtection="1">
      <alignment horizontal="center" vertical="center" wrapText="1"/>
      <protection hidden="1"/>
    </xf>
    <xf numFmtId="169" fontId="14" fillId="10" borderId="38" xfId="1" applyNumberFormat="1" applyFont="1" applyFill="1" applyBorder="1" applyAlignment="1" applyProtection="1">
      <alignment horizontal="center"/>
      <protection hidden="1"/>
    </xf>
    <xf numFmtId="169" fontId="23" fillId="10" borderId="38" xfId="1" applyNumberFormat="1" applyFont="1" applyFill="1" applyBorder="1" applyAlignment="1" applyProtection="1">
      <alignment horizontal="center"/>
      <protection hidden="1"/>
    </xf>
    <xf numFmtId="166" fontId="14" fillId="10" borderId="38" xfId="1" applyFont="1" applyFill="1" applyBorder="1" applyProtection="1">
      <protection locked="0"/>
    </xf>
    <xf numFmtId="170" fontId="14" fillId="10" borderId="38" xfId="0" applyNumberFormat="1" applyFont="1" applyFill="1" applyBorder="1" applyProtection="1">
      <protection locked="0"/>
    </xf>
    <xf numFmtId="166" fontId="14" fillId="11" borderId="38" xfId="1" applyFont="1" applyFill="1" applyBorder="1" applyProtection="1">
      <protection locked="0"/>
    </xf>
    <xf numFmtId="0" fontId="0" fillId="0" borderId="0" xfId="0" applyProtection="1">
      <protection locked="0"/>
    </xf>
    <xf numFmtId="165" fontId="20" fillId="0" borderId="13" xfId="0" applyNumberFormat="1" applyFont="1" applyBorder="1" applyAlignment="1" applyProtection="1">
      <alignment horizontal="center" vertical="center"/>
      <protection hidden="1"/>
    </xf>
    <xf numFmtId="0" fontId="6" fillId="6" borderId="0" xfId="0" applyFont="1" applyFill="1" applyBorder="1" applyAlignment="1" applyProtection="1">
      <alignment horizontal="center" vertical="center" wrapText="1"/>
      <protection hidden="1"/>
    </xf>
    <xf numFmtId="0" fontId="6" fillId="6" borderId="0" xfId="0" applyFont="1" applyFill="1" applyBorder="1" applyAlignment="1" applyProtection="1">
      <alignment horizontal="center" vertical="center"/>
      <protection hidden="1"/>
    </xf>
    <xf numFmtId="0" fontId="6" fillId="6" borderId="46" xfId="0" applyFont="1" applyFill="1" applyBorder="1" applyAlignment="1" applyProtection="1">
      <alignment horizontal="center" vertical="center"/>
      <protection hidden="1"/>
    </xf>
    <xf numFmtId="0" fontId="31" fillId="9" borderId="0" xfId="0" applyFont="1" applyFill="1" applyBorder="1" applyAlignment="1" applyProtection="1">
      <alignment horizontal="center" vertical="center" wrapText="1"/>
      <protection hidden="1"/>
    </xf>
    <xf numFmtId="0" fontId="31" fillId="9" borderId="0" xfId="0" applyFont="1" applyFill="1" applyBorder="1" applyAlignment="1" applyProtection="1">
      <alignment horizontal="center" vertical="center"/>
      <protection hidden="1"/>
    </xf>
    <xf numFmtId="0" fontId="31" fillId="9" borderId="46" xfId="0" applyFont="1" applyFill="1" applyBorder="1" applyAlignment="1" applyProtection="1">
      <alignment horizontal="center" vertical="center"/>
      <protection hidden="1"/>
    </xf>
    <xf numFmtId="0" fontId="18" fillId="2" borderId="31" xfId="0" applyFont="1" applyFill="1" applyBorder="1" applyAlignment="1" applyProtection="1">
      <alignment horizontal="center"/>
      <protection hidden="1"/>
    </xf>
    <xf numFmtId="0" fontId="18" fillId="2" borderId="18" xfId="0" applyFont="1" applyFill="1" applyBorder="1" applyAlignment="1" applyProtection="1">
      <alignment horizontal="center"/>
      <protection hidden="1"/>
    </xf>
    <xf numFmtId="170" fontId="14" fillId="10" borderId="47" xfId="1" applyNumberFormat="1" applyFont="1" applyFill="1" applyBorder="1" applyAlignment="1" applyProtection="1">
      <alignment horizontal="center" vertical="center"/>
      <protection hidden="1"/>
    </xf>
    <xf numFmtId="170" fontId="14" fillId="10" borderId="48" xfId="1" applyNumberFormat="1" applyFont="1" applyFill="1" applyBorder="1" applyAlignment="1" applyProtection="1">
      <alignment horizontal="center" vertical="center"/>
      <protection hidden="1"/>
    </xf>
    <xf numFmtId="0" fontId="14" fillId="11" borderId="49" xfId="0" applyFont="1" applyFill="1" applyBorder="1" applyAlignment="1" applyProtection="1">
      <alignment horizontal="center" vertical="center"/>
      <protection hidden="1"/>
    </xf>
    <xf numFmtId="168" fontId="23" fillId="5" borderId="39" xfId="2" applyNumberFormat="1" applyFont="1" applyFill="1" applyBorder="1" applyAlignment="1" applyProtection="1">
      <alignment horizontal="center"/>
      <protection hidden="1"/>
    </xf>
    <xf numFmtId="168" fontId="23" fillId="5" borderId="40" xfId="2" applyNumberFormat="1" applyFont="1" applyFill="1" applyBorder="1" applyAlignment="1" applyProtection="1">
      <alignment horizontal="center"/>
      <protection hidden="1"/>
    </xf>
    <xf numFmtId="164" fontId="17" fillId="4" borderId="38" xfId="2" applyNumberFormat="1" applyFont="1" applyFill="1" applyBorder="1" applyAlignment="1" applyProtection="1">
      <alignment horizontal="center"/>
      <protection hidden="1"/>
    </xf>
    <xf numFmtId="0" fontId="5" fillId="0" borderId="30" xfId="0" applyFont="1" applyBorder="1" applyAlignment="1" applyProtection="1">
      <alignment horizontal="left"/>
      <protection hidden="1"/>
    </xf>
    <xf numFmtId="0" fontId="5" fillId="0" borderId="19" xfId="0" applyFont="1" applyBorder="1" applyAlignment="1" applyProtection="1">
      <alignment horizontal="left"/>
      <protection hidden="1"/>
    </xf>
    <xf numFmtId="0" fontId="3" fillId="0" borderId="33" xfId="0" applyFont="1" applyBorder="1" applyAlignment="1" applyProtection="1">
      <alignment horizontal="left" vertical="top"/>
      <protection hidden="1"/>
    </xf>
    <xf numFmtId="0" fontId="3" fillId="0" borderId="34" xfId="0" applyFont="1" applyBorder="1" applyAlignment="1" applyProtection="1">
      <alignment horizontal="left" vertical="top"/>
      <protection hidden="1"/>
    </xf>
    <xf numFmtId="0" fontId="9" fillId="0" borderId="0" xfId="0" applyFont="1" applyFill="1" applyBorder="1" applyAlignment="1" applyProtection="1">
      <alignment horizontal="left" vertical="center" wrapText="1"/>
      <protection hidden="1"/>
    </xf>
    <xf numFmtId="0" fontId="0" fillId="0" borderId="2" xfId="0" applyBorder="1" applyAlignment="1" applyProtection="1">
      <alignment horizontal="left" vertical="center" wrapText="1"/>
      <protection hidden="1"/>
    </xf>
    <xf numFmtId="0" fontId="0" fillId="0" borderId="6" xfId="0" applyBorder="1" applyAlignment="1" applyProtection="1">
      <alignment horizontal="left" vertical="center" wrapText="1"/>
      <protection hidden="1"/>
    </xf>
    <xf numFmtId="0" fontId="0" fillId="0" borderId="1" xfId="0" applyBorder="1" applyAlignment="1" applyProtection="1">
      <alignment horizontal="left" vertical="center" wrapText="1"/>
      <protection hidden="1"/>
    </xf>
    <xf numFmtId="0" fontId="9" fillId="0" borderId="0" xfId="0" applyFont="1" applyFill="1" applyBorder="1" applyAlignment="1" applyProtection="1">
      <alignment horizontal="left" vertical="top" wrapText="1"/>
      <protection hidden="1"/>
    </xf>
    <xf numFmtId="0" fontId="13" fillId="2" borderId="36" xfId="0" applyFont="1" applyFill="1" applyBorder="1" applyAlignment="1" applyProtection="1">
      <alignment horizontal="left" vertical="center" wrapText="1"/>
      <protection hidden="1"/>
    </xf>
    <xf numFmtId="0" fontId="13" fillId="2" borderId="17" xfId="0" applyFont="1" applyFill="1" applyBorder="1" applyAlignment="1" applyProtection="1">
      <alignment horizontal="left" vertical="center" wrapText="1"/>
      <protection hidden="1"/>
    </xf>
    <xf numFmtId="166" fontId="13" fillId="2" borderId="35" xfId="0" applyNumberFormat="1" applyFont="1" applyFill="1" applyBorder="1" applyAlignment="1" applyProtection="1">
      <alignment horizontal="center" vertical="center" wrapText="1"/>
      <protection hidden="1"/>
    </xf>
    <xf numFmtId="166" fontId="13" fillId="2" borderId="37" xfId="0" applyNumberFormat="1" applyFont="1" applyFill="1" applyBorder="1" applyAlignment="1" applyProtection="1">
      <alignment horizontal="center" vertical="center" wrapText="1"/>
      <protection hidden="1"/>
    </xf>
    <xf numFmtId="0" fontId="20" fillId="0" borderId="29" xfId="0" applyFont="1" applyBorder="1" applyAlignment="1" applyProtection="1">
      <alignment horizontal="left"/>
      <protection hidden="1"/>
    </xf>
    <xf numFmtId="0" fontId="20" fillId="0" borderId="18" xfId="0" applyFont="1" applyBorder="1" applyAlignment="1" applyProtection="1">
      <alignment horizontal="left"/>
      <protection hidden="1"/>
    </xf>
    <xf numFmtId="0" fontId="20" fillId="0" borderId="30" xfId="0" applyFont="1" applyBorder="1" applyAlignment="1" applyProtection="1">
      <alignment horizontal="left" vertical="center"/>
      <protection hidden="1"/>
    </xf>
    <xf numFmtId="0" fontId="20" fillId="0" borderId="19" xfId="0" applyFont="1" applyBorder="1" applyAlignment="1" applyProtection="1">
      <alignment horizontal="left" vertical="center"/>
      <protection hidden="1"/>
    </xf>
    <xf numFmtId="0" fontId="24" fillId="2" borderId="23" xfId="0" applyFont="1" applyFill="1" applyBorder="1" applyAlignment="1" applyProtection="1">
      <alignment horizontal="left" vertical="center" wrapText="1"/>
      <protection hidden="1"/>
    </xf>
    <xf numFmtId="0" fontId="24" fillId="2" borderId="24" xfId="0" applyFont="1" applyFill="1" applyBorder="1" applyAlignment="1" applyProtection="1">
      <alignment horizontal="left" vertical="center" wrapText="1"/>
      <protection hidden="1"/>
    </xf>
    <xf numFmtId="0" fontId="13" fillId="2" borderId="2" xfId="0" applyFont="1" applyFill="1" applyBorder="1" applyAlignment="1" applyProtection="1">
      <alignment horizontal="left" vertical="center"/>
      <protection hidden="1"/>
    </xf>
    <xf numFmtId="0" fontId="13" fillId="2" borderId="6" xfId="0" applyFont="1" applyFill="1" applyBorder="1" applyAlignment="1" applyProtection="1">
      <alignment horizontal="left" vertical="center"/>
      <protection hidden="1"/>
    </xf>
    <xf numFmtId="0" fontId="13" fillId="2" borderId="26" xfId="0" applyFont="1" applyFill="1" applyBorder="1" applyAlignment="1" applyProtection="1">
      <alignment horizontal="left" vertical="center"/>
      <protection hidden="1"/>
    </xf>
    <xf numFmtId="0" fontId="3" fillId="0" borderId="33" xfId="0" applyFont="1" applyBorder="1" applyAlignment="1" applyProtection="1">
      <alignment horizontal="center" vertical="top"/>
      <protection hidden="1"/>
    </xf>
    <xf numFmtId="0" fontId="3" fillId="0" borderId="34" xfId="0" applyFont="1" applyBorder="1" applyAlignment="1" applyProtection="1">
      <alignment horizontal="center" vertical="top"/>
      <protection hidden="1"/>
    </xf>
    <xf numFmtId="0" fontId="5" fillId="0" borderId="29" xfId="0" applyFont="1" applyBorder="1" applyAlignment="1" applyProtection="1">
      <alignment horizontal="left"/>
      <protection hidden="1"/>
    </xf>
    <xf numFmtId="0" fontId="5" fillId="0" borderId="18" xfId="0" applyFont="1" applyBorder="1" applyAlignment="1" applyProtection="1">
      <alignment horizontal="left"/>
      <protection hidden="1"/>
    </xf>
    <xf numFmtId="0" fontId="3" fillId="0" borderId="31" xfId="0" applyFont="1" applyBorder="1" applyAlignment="1" applyProtection="1">
      <alignment horizontal="center" vertical="top"/>
      <protection hidden="1"/>
    </xf>
    <xf numFmtId="0" fontId="3" fillId="0" borderId="32" xfId="0" applyFont="1" applyBorder="1" applyAlignment="1" applyProtection="1">
      <alignment horizontal="center" vertical="top"/>
      <protection hidden="1"/>
    </xf>
    <xf numFmtId="0" fontId="3" fillId="0" borderId="31" xfId="0" applyFont="1" applyBorder="1" applyAlignment="1" applyProtection="1">
      <alignment horizontal="left" vertical="top"/>
      <protection hidden="1"/>
    </xf>
    <xf numFmtId="0" fontId="3" fillId="0" borderId="32" xfId="0" applyFont="1" applyBorder="1" applyAlignment="1" applyProtection="1">
      <alignment horizontal="left" vertical="top"/>
      <protection hidden="1"/>
    </xf>
    <xf numFmtId="0" fontId="5" fillId="0" borderId="36" xfId="0" applyFont="1" applyBorder="1" applyAlignment="1" applyProtection="1">
      <alignment horizontal="left"/>
      <protection hidden="1"/>
    </xf>
    <xf numFmtId="0" fontId="5" fillId="0" borderId="17" xfId="0" applyFont="1" applyBorder="1" applyAlignment="1" applyProtection="1">
      <alignment horizontal="left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wrapText="1"/>
      <protection hidden="1"/>
    </xf>
    <xf numFmtId="0" fontId="4" fillId="0" borderId="11" xfId="0" applyFont="1" applyBorder="1" applyAlignment="1" applyProtection="1">
      <alignment horizontal="center"/>
      <protection hidden="1"/>
    </xf>
    <xf numFmtId="0" fontId="4" fillId="0" borderId="18" xfId="0" applyFont="1" applyBorder="1" applyAlignment="1" applyProtection="1">
      <alignment horizontal="center"/>
      <protection hidden="1"/>
    </xf>
    <xf numFmtId="0" fontId="4" fillId="0" borderId="13" xfId="0" applyFont="1" applyBorder="1" applyAlignment="1" applyProtection="1">
      <alignment horizontal="center"/>
      <protection hidden="1"/>
    </xf>
    <xf numFmtId="0" fontId="4" fillId="0" borderId="19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/>
      <protection hidden="1"/>
    </xf>
    <xf numFmtId="0" fontId="4" fillId="0" borderId="37" xfId="0" applyFont="1" applyBorder="1" applyAlignment="1" applyProtection="1">
      <alignment horizontal="center" wrapText="1"/>
      <protection hidden="1"/>
    </xf>
    <xf numFmtId="0" fontId="4" fillId="0" borderId="32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5" fillId="0" borderId="35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7" fillId="6" borderId="0" xfId="0" applyFont="1" applyFill="1" applyBorder="1" applyAlignment="1" applyProtection="1">
      <alignment horizontal="center" vertical="center" wrapText="1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7" fillId="6" borderId="46" xfId="0" applyFont="1" applyFill="1" applyBorder="1" applyAlignment="1" applyProtection="1">
      <alignment horizontal="center" vertical="center"/>
      <protection hidden="1"/>
    </xf>
    <xf numFmtId="0" fontId="6" fillId="7" borderId="0" xfId="0" applyFont="1" applyFill="1" applyBorder="1" applyAlignment="1" applyProtection="1">
      <alignment horizontal="center" vertical="center" wrapText="1"/>
      <protection hidden="1"/>
    </xf>
    <xf numFmtId="0" fontId="6" fillId="7" borderId="0" xfId="0" applyFont="1" applyFill="1" applyBorder="1" applyAlignment="1" applyProtection="1">
      <alignment horizontal="center" vertical="center"/>
      <protection hidden="1"/>
    </xf>
    <xf numFmtId="0" fontId="6" fillId="7" borderId="46" xfId="0" applyFont="1" applyFill="1" applyBorder="1" applyAlignment="1" applyProtection="1">
      <alignment horizontal="center" vertical="center"/>
      <protection hidden="1"/>
    </xf>
    <xf numFmtId="0" fontId="6" fillId="8" borderId="0" xfId="0" applyFont="1" applyFill="1" applyBorder="1" applyAlignment="1" applyProtection="1">
      <alignment horizontal="center" vertical="center" wrapText="1"/>
      <protection hidden="1"/>
    </xf>
    <xf numFmtId="0" fontId="6" fillId="8" borderId="0" xfId="0" applyFont="1" applyFill="1" applyBorder="1" applyAlignment="1" applyProtection="1">
      <alignment horizontal="center" vertical="center"/>
      <protection hidden="1"/>
    </xf>
    <xf numFmtId="0" fontId="6" fillId="8" borderId="46" xfId="0" applyFont="1" applyFill="1" applyBorder="1" applyAlignment="1" applyProtection="1">
      <alignment horizontal="center" vertical="center"/>
      <protection hidden="1"/>
    </xf>
    <xf numFmtId="0" fontId="32" fillId="9" borderId="0" xfId="0" applyFont="1" applyFill="1" applyBorder="1" applyAlignment="1" applyProtection="1">
      <alignment horizontal="center" vertical="center" wrapText="1"/>
      <protection hidden="1"/>
    </xf>
    <xf numFmtId="0" fontId="32" fillId="9" borderId="0" xfId="0" applyFont="1" applyFill="1" applyBorder="1" applyAlignment="1" applyProtection="1">
      <alignment horizontal="center" vertical="center"/>
      <protection hidden="1"/>
    </xf>
    <xf numFmtId="0" fontId="32" fillId="9" borderId="46" xfId="0" applyFont="1" applyFill="1" applyBorder="1" applyAlignment="1" applyProtection="1">
      <alignment horizontal="center" vertical="center"/>
      <protection hidden="1"/>
    </xf>
    <xf numFmtId="9" fontId="0" fillId="0" borderId="0" xfId="0" applyNumberFormat="1"/>
    <xf numFmtId="9" fontId="0" fillId="10" borderId="0" xfId="0" applyNumberFormat="1" applyFill="1"/>
  </cellXfs>
  <cellStyles count="3">
    <cellStyle name="Millares" xfId="2" builtinId="3"/>
    <cellStyle name="Millares [0]" xfId="1" builtinId="6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54429</xdr:colOff>
      <xdr:row>33</xdr:row>
      <xdr:rowOff>598715</xdr:rowOff>
    </xdr:from>
    <xdr:to>
      <xdr:col>2</xdr:col>
      <xdr:colOff>54429</xdr:colOff>
      <xdr:row>35</xdr:row>
      <xdr:rowOff>13607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429" y="10951029"/>
          <a:ext cx="7249886" cy="37474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B1:P37"/>
  <sheetViews>
    <sheetView showGridLines="0" topLeftCell="B7" zoomScale="80" zoomScaleNormal="80" workbookViewId="0">
      <selection activeCell="H18" sqref="H18:K18"/>
    </sheetView>
  </sheetViews>
  <sheetFormatPr baseColWidth="10" defaultColWidth="11.44140625" defaultRowHeight="14.4"/>
  <cols>
    <col min="1" max="1" width="1.33203125" style="5" customWidth="1"/>
    <col min="2" max="2" width="104.44140625" style="5" customWidth="1"/>
    <col min="3" max="3" width="57.5546875" style="5" customWidth="1"/>
    <col min="4" max="4" width="16.6640625" style="6" customWidth="1"/>
    <col min="5" max="5" width="16.77734375" style="6" customWidth="1"/>
    <col min="6" max="6" width="14.44140625" style="6" customWidth="1"/>
    <col min="7" max="7" width="6.33203125" style="5" hidden="1" customWidth="1"/>
    <col min="8" max="8" width="18.44140625" style="5" customWidth="1"/>
    <col min="9" max="9" width="54.109375" style="5" customWidth="1"/>
    <col min="10" max="10" width="38.88671875" style="5" customWidth="1"/>
    <col min="11" max="11" width="22.5546875" style="5" customWidth="1"/>
    <col min="12" max="12" width="2.44140625" style="5" customWidth="1"/>
    <col min="13" max="13" width="44.33203125" style="5" customWidth="1"/>
    <col min="14" max="14" width="28" style="5" customWidth="1"/>
    <col min="15" max="15" width="26" style="5" customWidth="1"/>
    <col min="16" max="16" width="27.44140625" style="5" customWidth="1"/>
    <col min="17" max="16384" width="11.44140625" style="5"/>
  </cols>
  <sheetData>
    <row r="1" spans="2:16" ht="6" customHeight="1" thickBot="1"/>
    <row r="2" spans="2:16" ht="14.4" customHeight="1">
      <c r="B2" s="128" t="s">
        <v>59</v>
      </c>
      <c r="C2" s="125" t="s">
        <v>58</v>
      </c>
      <c r="D2" s="7"/>
      <c r="E2" s="7"/>
      <c r="F2" s="7"/>
      <c r="H2" s="171"/>
      <c r="I2" s="172"/>
      <c r="J2" s="177" t="s">
        <v>6</v>
      </c>
      <c r="K2" s="178"/>
      <c r="M2" s="171"/>
      <c r="N2" s="172"/>
      <c r="O2" s="177" t="s">
        <v>35</v>
      </c>
      <c r="P2" s="183"/>
    </row>
    <row r="3" spans="2:16" ht="14.4" customHeight="1">
      <c r="B3" s="129"/>
      <c r="C3" s="126"/>
      <c r="D3" s="7"/>
      <c r="E3" s="7"/>
      <c r="F3" s="7"/>
      <c r="H3" s="173"/>
      <c r="I3" s="174"/>
      <c r="J3" s="179"/>
      <c r="K3" s="180"/>
      <c r="M3" s="173"/>
      <c r="N3" s="174"/>
      <c r="O3" s="179"/>
      <c r="P3" s="184"/>
    </row>
    <row r="4" spans="2:16" ht="14.4" customHeight="1">
      <c r="B4" s="129"/>
      <c r="C4" s="126"/>
      <c r="D4" s="7"/>
      <c r="E4" s="7"/>
      <c r="F4" s="7"/>
      <c r="H4" s="173"/>
      <c r="I4" s="174"/>
      <c r="J4" s="179"/>
      <c r="K4" s="180"/>
      <c r="M4" s="173"/>
      <c r="N4" s="174"/>
      <c r="O4" s="179"/>
      <c r="P4" s="184"/>
    </row>
    <row r="5" spans="2:16" ht="14.4" customHeight="1">
      <c r="B5" s="129"/>
      <c r="C5" s="126"/>
      <c r="D5" s="7"/>
      <c r="E5" s="7"/>
      <c r="F5" s="7"/>
      <c r="H5" s="173"/>
      <c r="I5" s="174"/>
      <c r="J5" s="179"/>
      <c r="K5" s="180"/>
      <c r="M5" s="173"/>
      <c r="N5" s="174"/>
      <c r="O5" s="179"/>
      <c r="P5" s="184"/>
    </row>
    <row r="6" spans="2:16" ht="14.4" customHeight="1">
      <c r="B6" s="129"/>
      <c r="C6" s="126"/>
      <c r="D6" s="7"/>
      <c r="E6" s="7"/>
      <c r="F6" s="7"/>
      <c r="H6" s="173"/>
      <c r="I6" s="174"/>
      <c r="J6" s="179"/>
      <c r="K6" s="180"/>
      <c r="M6" s="173"/>
      <c r="N6" s="174"/>
      <c r="O6" s="179"/>
      <c r="P6" s="184"/>
    </row>
    <row r="7" spans="2:16" ht="45" customHeight="1" thickBot="1">
      <c r="B7" s="130"/>
      <c r="C7" s="127"/>
      <c r="D7" s="7"/>
      <c r="E7" s="7"/>
      <c r="F7" s="7"/>
      <c r="H7" s="175"/>
      <c r="I7" s="176"/>
      <c r="J7" s="181"/>
      <c r="K7" s="182"/>
      <c r="M7" s="175"/>
      <c r="N7" s="176"/>
      <c r="O7" s="181"/>
      <c r="P7" s="185"/>
    </row>
    <row r="8" spans="2:16" ht="36.75" customHeight="1">
      <c r="B8" s="9" t="s">
        <v>42</v>
      </c>
      <c r="C8" s="10" t="s">
        <v>49</v>
      </c>
      <c r="D8" s="11"/>
      <c r="E8" s="11"/>
      <c r="F8" s="11"/>
      <c r="H8" s="12" t="s">
        <v>0</v>
      </c>
      <c r="I8" s="13"/>
      <c r="J8" s="186"/>
      <c r="K8" s="187"/>
      <c r="M8" s="169" t="s">
        <v>0</v>
      </c>
      <c r="N8" s="170"/>
      <c r="O8" s="14" t="s">
        <v>21</v>
      </c>
      <c r="P8" s="15"/>
    </row>
    <row r="9" spans="2:16" ht="24.9" customHeight="1">
      <c r="B9" s="16" t="s">
        <v>2</v>
      </c>
      <c r="C9" s="1">
        <v>100</v>
      </c>
      <c r="D9" s="17"/>
      <c r="E9" s="17"/>
      <c r="F9" s="17"/>
      <c r="H9" s="163" t="s">
        <v>7</v>
      </c>
      <c r="I9" s="164"/>
      <c r="J9" s="165"/>
      <c r="K9" s="166"/>
      <c r="M9" s="163" t="s">
        <v>15</v>
      </c>
      <c r="N9" s="164"/>
      <c r="O9" s="167" t="s">
        <v>18</v>
      </c>
      <c r="P9" s="168"/>
    </row>
    <row r="10" spans="2:16" ht="24.9" customHeight="1">
      <c r="B10" s="16" t="s">
        <v>3</v>
      </c>
      <c r="C10" s="2" t="s">
        <v>72</v>
      </c>
      <c r="D10" s="18"/>
      <c r="E10" s="18"/>
      <c r="F10" s="18"/>
      <c r="H10" s="163" t="s">
        <v>8</v>
      </c>
      <c r="I10" s="164"/>
      <c r="J10" s="165"/>
      <c r="K10" s="166"/>
      <c r="M10" s="163" t="s">
        <v>16</v>
      </c>
      <c r="N10" s="164"/>
      <c r="O10" s="167" t="s">
        <v>19</v>
      </c>
      <c r="P10" s="168"/>
    </row>
    <row r="11" spans="2:16" ht="24.9" customHeight="1" thickBot="1">
      <c r="B11" s="16" t="s">
        <v>22</v>
      </c>
      <c r="C11" s="4">
        <v>10309</v>
      </c>
      <c r="D11" s="19"/>
      <c r="E11" s="19"/>
      <c r="F11" s="19"/>
      <c r="H11" s="163" t="s">
        <v>9</v>
      </c>
      <c r="I11" s="164"/>
      <c r="J11" s="165"/>
      <c r="K11" s="166"/>
      <c r="M11" s="139" t="s">
        <v>17</v>
      </c>
      <c r="N11" s="140"/>
      <c r="O11" s="141" t="s">
        <v>20</v>
      </c>
      <c r="P11" s="142"/>
    </row>
    <row r="12" spans="2:16" ht="24.9" customHeight="1">
      <c r="B12" s="16" t="s">
        <v>40</v>
      </c>
      <c r="C12" s="4">
        <f>C9*C11</f>
        <v>1030900</v>
      </c>
      <c r="D12" s="19"/>
      <c r="E12" s="19"/>
      <c r="F12" s="19"/>
      <c r="H12" s="20"/>
      <c r="I12" s="21"/>
      <c r="J12" s="22"/>
      <c r="K12" s="23"/>
      <c r="M12" s="24"/>
      <c r="N12" s="24"/>
      <c r="O12" s="25"/>
      <c r="P12" s="25"/>
    </row>
    <row r="13" spans="2:16" ht="24.9" customHeight="1" thickBot="1">
      <c r="H13" s="139" t="s">
        <v>10</v>
      </c>
      <c r="I13" s="140"/>
      <c r="J13" s="161"/>
      <c r="K13" s="162"/>
      <c r="M13" s="26"/>
      <c r="N13" s="26"/>
      <c r="O13" s="26"/>
      <c r="P13" s="26"/>
    </row>
    <row r="14" spans="2:16" ht="33" customHeight="1" thickBot="1">
      <c r="B14" s="27" t="s">
        <v>13</v>
      </c>
      <c r="C14" s="27" t="s">
        <v>1</v>
      </c>
      <c r="D14" s="28"/>
      <c r="E14" s="28"/>
      <c r="F14" s="28"/>
      <c r="H14" s="29" t="s">
        <v>2</v>
      </c>
      <c r="I14" s="30" t="s">
        <v>3</v>
      </c>
      <c r="J14" s="30" t="s">
        <v>4</v>
      </c>
      <c r="K14" s="31" t="s">
        <v>11</v>
      </c>
      <c r="M14" s="148" t="s">
        <v>24</v>
      </c>
      <c r="N14" s="149"/>
      <c r="O14" s="150">
        <f>C17</f>
        <v>309270</v>
      </c>
      <c r="P14" s="151"/>
    </row>
    <row r="15" spans="2:16" ht="31.2" customHeight="1">
      <c r="B15" s="32" t="s">
        <v>46</v>
      </c>
      <c r="C15" s="33">
        <f>C9*C11</f>
        <v>1030900</v>
      </c>
      <c r="D15" s="34"/>
      <c r="E15" s="34"/>
      <c r="F15" s="34"/>
      <c r="H15" s="35">
        <f>C9</f>
        <v>100</v>
      </c>
      <c r="I15" s="36" t="str">
        <f>C10</f>
        <v>Plantas y flores</v>
      </c>
      <c r="J15" s="37">
        <f>C11</f>
        <v>10309</v>
      </c>
      <c r="K15" s="38">
        <f>C15</f>
        <v>1030900</v>
      </c>
      <c r="M15" s="152" t="s">
        <v>25</v>
      </c>
      <c r="N15" s="153"/>
      <c r="O15" s="39" t="s">
        <v>28</v>
      </c>
      <c r="P15" s="40" t="s">
        <v>29</v>
      </c>
    </row>
    <row r="16" spans="2:16" ht="31.2" customHeight="1">
      <c r="B16" s="110" t="s">
        <v>31</v>
      </c>
      <c r="C16" s="111">
        <v>0.3</v>
      </c>
      <c r="D16" s="42"/>
      <c r="E16" s="42"/>
      <c r="F16" s="42"/>
      <c r="H16" s="43"/>
      <c r="I16" s="44" t="s">
        <v>67</v>
      </c>
      <c r="J16" s="45"/>
      <c r="K16" s="112">
        <f>-C28</f>
        <v>-30927</v>
      </c>
      <c r="M16" s="152" t="s">
        <v>26</v>
      </c>
      <c r="N16" s="153"/>
      <c r="O16" s="46">
        <f>C18</f>
        <v>0.1</v>
      </c>
      <c r="P16" s="47" t="s">
        <v>30</v>
      </c>
    </row>
    <row r="17" spans="2:16" ht="31.2" customHeight="1" thickBot="1">
      <c r="B17" s="48" t="s">
        <v>33</v>
      </c>
      <c r="C17" s="49">
        <f>C15*C16</f>
        <v>309270</v>
      </c>
      <c r="D17" s="34"/>
      <c r="E17" s="34"/>
      <c r="F17" s="34"/>
      <c r="H17" s="50"/>
      <c r="I17" s="51"/>
      <c r="J17" s="51"/>
      <c r="K17" s="52"/>
      <c r="M17" s="154" t="s">
        <v>27</v>
      </c>
      <c r="N17" s="155"/>
      <c r="O17" s="53">
        <f>C19</f>
        <v>30927</v>
      </c>
      <c r="P17" s="54"/>
    </row>
    <row r="18" spans="2:16" ht="31.2" customHeight="1" thickBot="1">
      <c r="B18" s="55" t="s">
        <v>47</v>
      </c>
      <c r="C18" s="41">
        <v>0.1</v>
      </c>
      <c r="D18" s="42"/>
      <c r="E18" s="42"/>
      <c r="F18" s="42"/>
      <c r="H18" s="158" t="s">
        <v>5</v>
      </c>
      <c r="I18" s="159"/>
      <c r="J18" s="160"/>
      <c r="K18" s="56">
        <f>K15+K16</f>
        <v>999973</v>
      </c>
      <c r="M18" s="156" t="s">
        <v>23</v>
      </c>
      <c r="N18" s="157"/>
      <c r="O18" s="157"/>
      <c r="P18" s="57">
        <f>O17</f>
        <v>30927</v>
      </c>
    </row>
    <row r="19" spans="2:16" ht="35.25" customHeight="1" thickBot="1">
      <c r="B19" s="48" t="s">
        <v>14</v>
      </c>
      <c r="C19" s="49">
        <f>C17*C18</f>
        <v>30927</v>
      </c>
      <c r="D19" s="34"/>
      <c r="E19" s="34"/>
      <c r="F19" s="34"/>
      <c r="H19" s="58" t="s">
        <v>12</v>
      </c>
      <c r="I19" s="59"/>
      <c r="J19" s="59"/>
      <c r="K19" s="60"/>
      <c r="M19" s="143"/>
      <c r="N19" s="143"/>
      <c r="O19" s="143"/>
      <c r="P19" s="143"/>
    </row>
    <row r="20" spans="2:16" ht="45" customHeight="1" thickBot="1">
      <c r="B20" s="61" t="s">
        <v>48</v>
      </c>
      <c r="C20" s="49">
        <f>C15-C19</f>
        <v>999973</v>
      </c>
      <c r="D20" s="34"/>
      <c r="E20" s="34"/>
      <c r="F20" s="34"/>
      <c r="H20" s="144" t="s">
        <v>34</v>
      </c>
      <c r="I20" s="145"/>
      <c r="J20" s="145"/>
      <c r="K20" s="146"/>
      <c r="M20" s="147"/>
      <c r="N20" s="147"/>
      <c r="O20" s="147"/>
      <c r="P20" s="62"/>
    </row>
    <row r="21" spans="2:16" ht="22.5" customHeight="1">
      <c r="C21" s="63"/>
      <c r="D21" s="64"/>
      <c r="E21" s="64"/>
      <c r="F21" s="64"/>
      <c r="G21" s="63"/>
      <c r="M21" s="65"/>
      <c r="N21" s="66"/>
      <c r="O21" s="66"/>
      <c r="P21" s="66"/>
    </row>
    <row r="22" spans="2:16" ht="24.9" customHeight="1">
      <c r="B22" s="131" t="s">
        <v>32</v>
      </c>
      <c r="C22" s="132"/>
      <c r="D22" s="70"/>
      <c r="E22" s="70"/>
      <c r="F22" s="70"/>
      <c r="G22" s="71"/>
      <c r="H22" s="71"/>
      <c r="M22" s="67"/>
      <c r="N22" s="72"/>
      <c r="O22" s="69"/>
      <c r="P22" s="69"/>
    </row>
    <row r="23" spans="2:16" ht="24.9" customHeight="1">
      <c r="B23" s="73" t="s">
        <v>41</v>
      </c>
      <c r="C23" s="74" t="s">
        <v>50</v>
      </c>
      <c r="D23" s="75"/>
      <c r="E23" s="75"/>
      <c r="F23" s="75"/>
      <c r="G23" s="76"/>
      <c r="H23" s="76"/>
      <c r="N23" s="68"/>
      <c r="O23" s="69"/>
      <c r="P23" s="69"/>
    </row>
    <row r="24" spans="2:16" ht="24.9" customHeight="1">
      <c r="B24" s="77" t="s">
        <v>40</v>
      </c>
      <c r="C24" s="78">
        <f>C15</f>
        <v>1030900</v>
      </c>
      <c r="D24" s="79"/>
      <c r="E24" s="79"/>
      <c r="F24" s="79"/>
      <c r="G24" s="80"/>
      <c r="H24" s="80"/>
      <c r="N24" s="67"/>
      <c r="O24" s="67"/>
      <c r="P24" s="67"/>
    </row>
    <row r="25" spans="2:16" ht="24.9" customHeight="1">
      <c r="B25" s="77" t="s">
        <v>36</v>
      </c>
      <c r="C25" s="81">
        <f>C9</f>
        <v>100</v>
      </c>
      <c r="D25" s="82"/>
      <c r="E25" s="82"/>
      <c r="F25" s="82"/>
      <c r="G25" s="80"/>
      <c r="H25" s="80"/>
    </row>
    <row r="26" spans="2:16" ht="24.9" customHeight="1">
      <c r="B26" s="77" t="s">
        <v>37</v>
      </c>
      <c r="C26" s="83">
        <f>C17/C9</f>
        <v>3092.7</v>
      </c>
      <c r="D26" s="84"/>
      <c r="E26" s="84"/>
      <c r="F26" s="84"/>
      <c r="G26" s="80"/>
      <c r="H26" s="80"/>
    </row>
    <row r="27" spans="2:16" ht="24.9" customHeight="1">
      <c r="B27" s="85" t="s">
        <v>38</v>
      </c>
      <c r="C27" s="86">
        <f>C17</f>
        <v>309270</v>
      </c>
      <c r="D27" s="87"/>
      <c r="E27" s="136" t="s">
        <v>51</v>
      </c>
      <c r="F27" s="137"/>
      <c r="G27" s="88"/>
      <c r="H27" s="88"/>
    </row>
    <row r="28" spans="2:16" ht="25.8">
      <c r="B28" s="85" t="s">
        <v>39</v>
      </c>
      <c r="C28" s="86">
        <f>C19</f>
        <v>30927</v>
      </c>
      <c r="D28" s="87"/>
      <c r="E28" s="138">
        <f>C15*E31</f>
        <v>30927</v>
      </c>
      <c r="F28" s="138"/>
      <c r="G28" s="80"/>
      <c r="H28" s="80"/>
    </row>
    <row r="29" spans="2:16" ht="29.25" customHeight="1">
      <c r="C29" s="63"/>
      <c r="D29" s="64"/>
      <c r="E29" s="64"/>
      <c r="F29" s="64"/>
      <c r="G29" s="63"/>
    </row>
    <row r="30" spans="2:16" ht="50.1" customHeight="1">
      <c r="B30" s="109" t="s">
        <v>55</v>
      </c>
      <c r="C30" s="113" t="s">
        <v>43</v>
      </c>
      <c r="D30" s="113" t="s">
        <v>44</v>
      </c>
      <c r="E30" s="113" t="s">
        <v>45</v>
      </c>
      <c r="G30" s="63"/>
    </row>
    <row r="31" spans="2:16" ht="291" customHeight="1">
      <c r="B31" s="108" t="s">
        <v>52</v>
      </c>
      <c r="C31" s="114">
        <v>0.3</v>
      </c>
      <c r="D31" s="114">
        <v>0.1</v>
      </c>
      <c r="E31" s="115">
        <f>C31*D31</f>
        <v>0.03</v>
      </c>
      <c r="G31" s="63"/>
    </row>
    <row r="32" spans="2:16" ht="42.6" customHeight="1">
      <c r="D32" s="6" t="s">
        <v>66</v>
      </c>
      <c r="H32" s="135" t="s">
        <v>63</v>
      </c>
      <c r="I32" s="135"/>
    </row>
    <row r="33" spans="3:9" ht="58.2" customHeight="1">
      <c r="C33" s="107">
        <v>3</v>
      </c>
      <c r="D33" s="101">
        <f>97</f>
        <v>97</v>
      </c>
      <c r="E33" s="133">
        <f>C33*D34/D33</f>
        <v>3.0927835051546393</v>
      </c>
      <c r="G33" s="100"/>
      <c r="H33" s="105" t="s">
        <v>61</v>
      </c>
      <c r="I33" s="120">
        <v>10000</v>
      </c>
    </row>
    <row r="34" spans="3:9" ht="44.4" customHeight="1">
      <c r="C34" s="102" t="s">
        <v>60</v>
      </c>
      <c r="D34" s="103">
        <v>100</v>
      </c>
      <c r="E34" s="134"/>
      <c r="G34" s="100"/>
      <c r="H34" s="105" t="s">
        <v>64</v>
      </c>
      <c r="I34" s="121">
        <f>E33</f>
        <v>3.0927835051546393</v>
      </c>
    </row>
    <row r="35" spans="3:9" ht="46.8">
      <c r="C35" s="6"/>
      <c r="G35" s="100"/>
      <c r="H35" s="105" t="s">
        <v>65</v>
      </c>
      <c r="I35" s="120">
        <f>I33*I34%</f>
        <v>309.27835051546396</v>
      </c>
    </row>
    <row r="36" spans="3:9" ht="49.8" customHeight="1">
      <c r="C36" s="6"/>
      <c r="G36" s="100"/>
      <c r="H36" s="106" t="s">
        <v>62</v>
      </c>
      <c r="I36" s="122">
        <f>I33+I35</f>
        <v>10309.278350515464</v>
      </c>
    </row>
    <row r="37" spans="3:9">
      <c r="H37" s="6"/>
      <c r="I37" s="104"/>
    </row>
  </sheetData>
  <sheetProtection algorithmName="SHA-512" hashValue="lQ8UcIy39z7DuxQ7jPLohVe+GPFvngducoqt6qb/AG12ip50kPBM0qVVvC37BC+Uw3a/7+zyZVTv4VT9EpiD6g==" saltValue="A7t+6cHyQZY3hCLQ9pXtkg==" spinCount="100000" sheet="1" objects="1" scenarios="1"/>
  <mergeCells count="37">
    <mergeCell ref="M10:N10"/>
    <mergeCell ref="O10:P10"/>
    <mergeCell ref="M8:N8"/>
    <mergeCell ref="H2:I7"/>
    <mergeCell ref="J2:K7"/>
    <mergeCell ref="M2:N7"/>
    <mergeCell ref="O2:P7"/>
    <mergeCell ref="M9:N9"/>
    <mergeCell ref="O9:P9"/>
    <mergeCell ref="J8:K8"/>
    <mergeCell ref="H9:I9"/>
    <mergeCell ref="J9:K9"/>
    <mergeCell ref="H10:I10"/>
    <mergeCell ref="J10:K10"/>
    <mergeCell ref="M11:N11"/>
    <mergeCell ref="O11:P11"/>
    <mergeCell ref="H13:I13"/>
    <mergeCell ref="M19:P19"/>
    <mergeCell ref="H20:K20"/>
    <mergeCell ref="M20:O20"/>
    <mergeCell ref="M14:N14"/>
    <mergeCell ref="O14:P14"/>
    <mergeCell ref="M15:N15"/>
    <mergeCell ref="M16:N16"/>
    <mergeCell ref="M17:N17"/>
    <mergeCell ref="M18:O18"/>
    <mergeCell ref="H18:J18"/>
    <mergeCell ref="J13:K13"/>
    <mergeCell ref="H11:I11"/>
    <mergeCell ref="J11:K11"/>
    <mergeCell ref="C2:C7"/>
    <mergeCell ref="B2:B7"/>
    <mergeCell ref="B22:C22"/>
    <mergeCell ref="E33:E34"/>
    <mergeCell ref="H32:I32"/>
    <mergeCell ref="E27:F27"/>
    <mergeCell ref="E28:F28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04E0A-E47A-42E5-9CC5-5073049E76B7}">
  <dimension ref="B4:D8"/>
  <sheetViews>
    <sheetView zoomScale="150" zoomScaleNormal="150" workbookViewId="0">
      <selection activeCell="D8" sqref="D8"/>
    </sheetView>
  </sheetViews>
  <sheetFormatPr baseColWidth="10" defaultRowHeight="14.4"/>
  <sheetData>
    <row r="4" spans="2:4">
      <c r="B4" t="s">
        <v>73</v>
      </c>
      <c r="C4" t="s">
        <v>74</v>
      </c>
      <c r="D4" t="s">
        <v>75</v>
      </c>
    </row>
    <row r="5" spans="2:4">
      <c r="B5" s="200">
        <v>0.3</v>
      </c>
      <c r="C5" s="200">
        <v>0.1</v>
      </c>
      <c r="D5" s="201">
        <f>B5*C5</f>
        <v>0.03</v>
      </c>
    </row>
    <row r="8" spans="2:4">
      <c r="C8">
        <v>1000000</v>
      </c>
      <c r="D8">
        <f>C8*D5</f>
        <v>30000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P42"/>
  <sheetViews>
    <sheetView showGridLines="0" showRuler="0" topLeftCell="C35" zoomScale="80" zoomScaleNormal="80" zoomScalePageLayoutView="80" workbookViewId="0">
      <selection activeCell="I40" sqref="I40"/>
    </sheetView>
  </sheetViews>
  <sheetFormatPr baseColWidth="10" defaultColWidth="11.44140625" defaultRowHeight="14.4"/>
  <cols>
    <col min="1" max="1" width="1.33203125" style="5" customWidth="1"/>
    <col min="2" max="2" width="104.44140625" style="5" customWidth="1"/>
    <col min="3" max="3" width="54.33203125" style="5" customWidth="1"/>
    <col min="4" max="4" width="16.6640625" style="6" customWidth="1"/>
    <col min="5" max="6" width="14.44140625" style="6" customWidth="1"/>
    <col min="7" max="7" width="6.33203125" style="5" hidden="1" customWidth="1"/>
    <col min="8" max="8" width="18.88671875" style="5" customWidth="1"/>
    <col min="9" max="9" width="54.109375" style="5" customWidth="1"/>
    <col min="10" max="10" width="38.88671875" style="5" customWidth="1"/>
    <col min="11" max="11" width="31.6640625" style="5" customWidth="1"/>
    <col min="12" max="12" width="2.44140625" style="5" customWidth="1"/>
    <col min="13" max="13" width="44.33203125" style="5" customWidth="1"/>
    <col min="14" max="14" width="28" style="5" customWidth="1"/>
    <col min="15" max="15" width="26" style="5" customWidth="1"/>
    <col min="16" max="16" width="35.109375" style="5" customWidth="1"/>
    <col min="17" max="16384" width="11.44140625" style="5"/>
  </cols>
  <sheetData>
    <row r="1" spans="2:16" ht="23.25" hidden="1" customHeight="1" thickBot="1"/>
    <row r="2" spans="2:16" ht="14.4" customHeight="1">
      <c r="B2" s="128" t="s">
        <v>59</v>
      </c>
      <c r="C2" s="188" t="s">
        <v>58</v>
      </c>
      <c r="D2" s="7"/>
      <c r="E2" s="7"/>
      <c r="F2" s="7"/>
      <c r="H2" s="171"/>
      <c r="I2" s="172"/>
      <c r="J2" s="177" t="s">
        <v>6</v>
      </c>
      <c r="K2" s="178"/>
      <c r="M2" s="171"/>
      <c r="N2" s="172"/>
      <c r="O2" s="177" t="s">
        <v>35</v>
      </c>
      <c r="P2" s="183"/>
    </row>
    <row r="3" spans="2:16" ht="14.4" customHeight="1">
      <c r="B3" s="129"/>
      <c r="C3" s="189"/>
      <c r="D3" s="8"/>
      <c r="E3" s="7"/>
      <c r="F3" s="7"/>
      <c r="H3" s="173"/>
      <c r="I3" s="174"/>
      <c r="J3" s="179"/>
      <c r="K3" s="180"/>
      <c r="M3" s="173"/>
      <c r="N3" s="174"/>
      <c r="O3" s="179"/>
      <c r="P3" s="184"/>
    </row>
    <row r="4" spans="2:16" ht="14.4" customHeight="1">
      <c r="B4" s="129"/>
      <c r="C4" s="189"/>
      <c r="D4" s="8"/>
      <c r="E4" s="7"/>
      <c r="F4" s="7"/>
      <c r="H4" s="173"/>
      <c r="I4" s="174"/>
      <c r="J4" s="179"/>
      <c r="K4" s="180"/>
      <c r="M4" s="173"/>
      <c r="N4" s="174"/>
      <c r="O4" s="179"/>
      <c r="P4" s="184"/>
    </row>
    <row r="5" spans="2:16" ht="14.4" customHeight="1">
      <c r="B5" s="129"/>
      <c r="C5" s="189"/>
      <c r="D5" s="8"/>
      <c r="E5" s="7"/>
      <c r="F5" s="7"/>
      <c r="H5" s="173"/>
      <c r="I5" s="174"/>
      <c r="J5" s="179"/>
      <c r="K5" s="180"/>
      <c r="M5" s="173"/>
      <c r="N5" s="174"/>
      <c r="O5" s="179"/>
      <c r="P5" s="184"/>
    </row>
    <row r="6" spans="2:16" ht="14.4" customHeight="1">
      <c r="B6" s="129"/>
      <c r="C6" s="189"/>
      <c r="D6" s="8"/>
      <c r="E6" s="7"/>
      <c r="F6" s="7"/>
      <c r="H6" s="173"/>
      <c r="I6" s="174"/>
      <c r="J6" s="179"/>
      <c r="K6" s="180"/>
      <c r="M6" s="173"/>
      <c r="N6" s="174"/>
      <c r="O6" s="179"/>
      <c r="P6" s="184"/>
    </row>
    <row r="7" spans="2:16" ht="44.25" customHeight="1" thickBot="1">
      <c r="B7" s="130"/>
      <c r="C7" s="190"/>
      <c r="D7" s="7"/>
      <c r="E7" s="7"/>
      <c r="F7" s="7"/>
      <c r="H7" s="175"/>
      <c r="I7" s="176"/>
      <c r="J7" s="181"/>
      <c r="K7" s="182"/>
      <c r="M7" s="175"/>
      <c r="N7" s="176"/>
      <c r="O7" s="181"/>
      <c r="P7" s="185"/>
    </row>
    <row r="8" spans="2:16" ht="36.75" customHeight="1">
      <c r="B8" s="9" t="s">
        <v>42</v>
      </c>
      <c r="C8" s="10" t="s">
        <v>49</v>
      </c>
      <c r="D8" s="11"/>
      <c r="E8" s="11"/>
      <c r="F8" s="11"/>
      <c r="H8" s="12" t="s">
        <v>0</v>
      </c>
      <c r="I8" s="13"/>
      <c r="J8" s="186"/>
      <c r="K8" s="187"/>
      <c r="M8" s="169" t="s">
        <v>0</v>
      </c>
      <c r="N8" s="170"/>
      <c r="O8" s="14" t="s">
        <v>21</v>
      </c>
      <c r="P8" s="15"/>
    </row>
    <row r="9" spans="2:16" ht="24.9" customHeight="1">
      <c r="B9" s="16" t="s">
        <v>2</v>
      </c>
      <c r="C9" s="1">
        <v>2000</v>
      </c>
      <c r="D9" s="17"/>
      <c r="E9" s="17"/>
      <c r="F9" s="17"/>
      <c r="H9" s="163" t="s">
        <v>7</v>
      </c>
      <c r="I9" s="164"/>
      <c r="J9" s="165"/>
      <c r="K9" s="166"/>
      <c r="M9" s="163" t="s">
        <v>15</v>
      </c>
      <c r="N9" s="164"/>
      <c r="O9" s="167" t="s">
        <v>18</v>
      </c>
      <c r="P9" s="168"/>
    </row>
    <row r="10" spans="2:16" ht="24.9" customHeight="1">
      <c r="B10" s="16" t="s">
        <v>3</v>
      </c>
      <c r="C10" s="2" t="s">
        <v>68</v>
      </c>
      <c r="D10" s="18"/>
      <c r="E10" s="18"/>
      <c r="F10" s="18"/>
      <c r="H10" s="163" t="s">
        <v>8</v>
      </c>
      <c r="I10" s="164"/>
      <c r="J10" s="165"/>
      <c r="K10" s="166"/>
      <c r="M10" s="163" t="s">
        <v>16</v>
      </c>
      <c r="N10" s="164"/>
      <c r="O10" s="167" t="s">
        <v>19</v>
      </c>
      <c r="P10" s="168"/>
    </row>
    <row r="11" spans="2:16" ht="24.9" customHeight="1" thickBot="1">
      <c r="B11" s="16" t="s">
        <v>22</v>
      </c>
      <c r="C11" s="3">
        <v>6000</v>
      </c>
      <c r="D11" s="19"/>
      <c r="E11" s="19"/>
      <c r="F11" s="19"/>
      <c r="H11" s="163" t="s">
        <v>9</v>
      </c>
      <c r="I11" s="164"/>
      <c r="J11" s="165"/>
      <c r="K11" s="166"/>
      <c r="M11" s="139" t="s">
        <v>17</v>
      </c>
      <c r="N11" s="140"/>
      <c r="O11" s="141" t="s">
        <v>20</v>
      </c>
      <c r="P11" s="142"/>
    </row>
    <row r="12" spans="2:16" ht="24.9" customHeight="1">
      <c r="B12" s="16" t="s">
        <v>40</v>
      </c>
      <c r="C12" s="4">
        <f>C9*C11</f>
        <v>12000000</v>
      </c>
      <c r="D12" s="19"/>
      <c r="E12" s="19"/>
      <c r="F12" s="19"/>
      <c r="H12" s="20"/>
      <c r="I12" s="21"/>
      <c r="J12" s="22"/>
      <c r="K12" s="23"/>
      <c r="M12" s="24"/>
      <c r="N12" s="24"/>
      <c r="O12" s="25"/>
      <c r="P12" s="25"/>
    </row>
    <row r="13" spans="2:16" ht="24.9" customHeight="1" thickBot="1">
      <c r="H13" s="139" t="s">
        <v>10</v>
      </c>
      <c r="I13" s="140"/>
      <c r="J13" s="161"/>
      <c r="K13" s="162"/>
      <c r="M13" s="26"/>
      <c r="N13" s="26"/>
      <c r="O13" s="26"/>
      <c r="P13" s="26"/>
    </row>
    <row r="14" spans="2:16" ht="33" customHeight="1" thickBot="1">
      <c r="B14" s="27" t="s">
        <v>13</v>
      </c>
      <c r="C14" s="27" t="s">
        <v>1</v>
      </c>
      <c r="D14" s="28"/>
      <c r="E14" s="28"/>
      <c r="F14" s="28"/>
      <c r="H14" s="29" t="s">
        <v>2</v>
      </c>
      <c r="I14" s="30" t="s">
        <v>3</v>
      </c>
      <c r="J14" s="30" t="s">
        <v>4</v>
      </c>
      <c r="K14" s="31" t="s">
        <v>11</v>
      </c>
      <c r="M14" s="148" t="s">
        <v>24</v>
      </c>
      <c r="N14" s="149"/>
      <c r="O14" s="150">
        <f>C17</f>
        <v>3600000</v>
      </c>
      <c r="P14" s="151"/>
    </row>
    <row r="15" spans="2:16" ht="31.2" customHeight="1">
      <c r="B15" s="32" t="s">
        <v>46</v>
      </c>
      <c r="C15" s="33">
        <f>C9*C11</f>
        <v>12000000</v>
      </c>
      <c r="D15" s="34"/>
      <c r="E15" s="34"/>
      <c r="F15" s="34"/>
      <c r="H15" s="35">
        <f>C9</f>
        <v>2000</v>
      </c>
      <c r="I15" s="36" t="str">
        <f>C10</f>
        <v>kl de caña de azucar</v>
      </c>
      <c r="J15" s="37">
        <f>C11</f>
        <v>6000</v>
      </c>
      <c r="K15" s="38">
        <f>C15</f>
        <v>12000000</v>
      </c>
      <c r="M15" s="152" t="s">
        <v>25</v>
      </c>
      <c r="N15" s="153"/>
      <c r="O15" s="39" t="s">
        <v>28</v>
      </c>
      <c r="P15" s="40" t="s">
        <v>29</v>
      </c>
    </row>
    <row r="16" spans="2:16" ht="31.2" customHeight="1">
      <c r="B16" s="32" t="s">
        <v>31</v>
      </c>
      <c r="C16" s="41">
        <v>0.3</v>
      </c>
      <c r="D16" s="42"/>
      <c r="E16" s="42"/>
      <c r="F16" s="42"/>
      <c r="H16" s="43"/>
      <c r="I16" s="44"/>
      <c r="J16" s="45"/>
      <c r="K16" s="112"/>
      <c r="M16" s="152" t="s">
        <v>26</v>
      </c>
      <c r="N16" s="153"/>
      <c r="O16" s="46">
        <f>C18</f>
        <v>0.1</v>
      </c>
      <c r="P16" s="47" t="s">
        <v>30</v>
      </c>
    </row>
    <row r="17" spans="2:16" ht="31.2" customHeight="1" thickBot="1">
      <c r="B17" s="48" t="s">
        <v>33</v>
      </c>
      <c r="C17" s="49">
        <f>C15*C16</f>
        <v>3600000</v>
      </c>
      <c r="D17" s="34"/>
      <c r="E17" s="34"/>
      <c r="F17" s="34"/>
      <c r="H17" s="50"/>
      <c r="I17" s="51"/>
      <c r="J17" s="51"/>
      <c r="K17" s="52"/>
      <c r="M17" s="154" t="s">
        <v>27</v>
      </c>
      <c r="N17" s="155"/>
      <c r="O17" s="53">
        <f>C19</f>
        <v>360000</v>
      </c>
      <c r="P17" s="54"/>
    </row>
    <row r="18" spans="2:16" ht="31.2" customHeight="1" thickBot="1">
      <c r="B18" s="55" t="s">
        <v>47</v>
      </c>
      <c r="C18" s="41">
        <v>0.1</v>
      </c>
      <c r="D18" s="42"/>
      <c r="E18" s="42"/>
      <c r="F18" s="42"/>
      <c r="H18" s="158" t="s">
        <v>5</v>
      </c>
      <c r="I18" s="159"/>
      <c r="J18" s="160"/>
      <c r="K18" s="56">
        <f>SUM(K15:K17)</f>
        <v>12000000</v>
      </c>
      <c r="M18" s="156" t="s">
        <v>23</v>
      </c>
      <c r="N18" s="157"/>
      <c r="O18" s="157"/>
      <c r="P18" s="57">
        <f>O17</f>
        <v>360000</v>
      </c>
    </row>
    <row r="19" spans="2:16" ht="35.25" customHeight="1" thickBot="1">
      <c r="B19" s="48" t="s">
        <v>14</v>
      </c>
      <c r="C19" s="49">
        <f>C17*C18</f>
        <v>360000</v>
      </c>
      <c r="D19" s="34"/>
      <c r="E19" s="34"/>
      <c r="F19" s="34"/>
      <c r="H19" s="58" t="s">
        <v>12</v>
      </c>
      <c r="I19" s="59"/>
      <c r="J19" s="59"/>
      <c r="K19" s="60"/>
      <c r="M19" s="143"/>
      <c r="N19" s="143"/>
      <c r="O19" s="143"/>
      <c r="P19" s="143"/>
    </row>
    <row r="20" spans="2:16" ht="45" customHeight="1" thickBot="1">
      <c r="B20" s="61" t="s">
        <v>48</v>
      </c>
      <c r="C20" s="49">
        <f>C15-C19</f>
        <v>11640000</v>
      </c>
      <c r="D20" s="34"/>
      <c r="E20" s="34"/>
      <c r="F20" s="34"/>
      <c r="H20" s="144" t="s">
        <v>34</v>
      </c>
      <c r="I20" s="145"/>
      <c r="J20" s="145"/>
      <c r="K20" s="146"/>
      <c r="M20" s="147"/>
      <c r="N20" s="147"/>
      <c r="O20" s="147"/>
      <c r="P20" s="62"/>
    </row>
    <row r="21" spans="2:16" ht="22.5" customHeight="1">
      <c r="C21" s="63"/>
      <c r="D21" s="64"/>
      <c r="E21" s="64"/>
      <c r="F21" s="64"/>
      <c r="G21" s="63"/>
      <c r="M21" s="65"/>
      <c r="N21" s="66"/>
      <c r="O21" s="66"/>
      <c r="P21" s="66"/>
    </row>
    <row r="22" spans="2:16" ht="24.9" customHeight="1">
      <c r="C22" s="63"/>
      <c r="D22" s="64"/>
      <c r="E22" s="64"/>
      <c r="F22" s="64"/>
      <c r="G22" s="63"/>
      <c r="M22" s="67"/>
      <c r="N22" s="68"/>
      <c r="O22" s="69"/>
      <c r="P22" s="69"/>
    </row>
    <row r="23" spans="2:16" ht="24.9" customHeight="1">
      <c r="B23" s="131" t="s">
        <v>32</v>
      </c>
      <c r="C23" s="132"/>
      <c r="D23" s="70"/>
      <c r="E23" s="70"/>
      <c r="F23" s="70"/>
      <c r="G23" s="71"/>
      <c r="H23" s="71"/>
      <c r="M23" s="67"/>
      <c r="N23" s="72"/>
      <c r="O23" s="69"/>
      <c r="P23" s="69"/>
    </row>
    <row r="24" spans="2:16" ht="24.9" customHeight="1">
      <c r="B24" s="73" t="s">
        <v>41</v>
      </c>
      <c r="C24" s="74" t="s">
        <v>50</v>
      </c>
      <c r="D24" s="75"/>
      <c r="E24" s="75"/>
      <c r="F24" s="75"/>
      <c r="G24" s="76"/>
      <c r="H24" s="76"/>
      <c r="N24" s="68"/>
      <c r="O24" s="69"/>
      <c r="P24" s="69"/>
    </row>
    <row r="25" spans="2:16" ht="24.9" customHeight="1">
      <c r="B25" s="77" t="s">
        <v>40</v>
      </c>
      <c r="C25" s="78">
        <f>C15</f>
        <v>12000000</v>
      </c>
      <c r="D25" s="79"/>
      <c r="E25" s="79"/>
      <c r="F25" s="79"/>
      <c r="G25" s="80"/>
      <c r="H25" s="80"/>
      <c r="N25" s="67"/>
      <c r="O25" s="67"/>
      <c r="P25" s="67"/>
    </row>
    <row r="26" spans="2:16" ht="24.9" customHeight="1">
      <c r="B26" s="77" t="s">
        <v>36</v>
      </c>
      <c r="C26" s="81">
        <f>C9</f>
        <v>2000</v>
      </c>
      <c r="D26" s="82"/>
      <c r="E26" s="82"/>
      <c r="F26" s="82"/>
      <c r="G26" s="80"/>
      <c r="H26" s="80"/>
    </row>
    <row r="27" spans="2:16" ht="24.9" customHeight="1">
      <c r="B27" s="77" t="s">
        <v>37</v>
      </c>
      <c r="C27" s="83">
        <f>C17/C9</f>
        <v>1800</v>
      </c>
      <c r="D27" s="84"/>
      <c r="E27" s="84"/>
      <c r="F27" s="84"/>
      <c r="G27" s="80"/>
      <c r="H27" s="80"/>
    </row>
    <row r="28" spans="2:16" ht="24.9" customHeight="1">
      <c r="B28" s="85" t="s">
        <v>38</v>
      </c>
      <c r="C28" s="86">
        <f>C17</f>
        <v>3600000</v>
      </c>
      <c r="D28" s="87"/>
      <c r="E28" s="87"/>
      <c r="F28" s="87"/>
      <c r="G28" s="88"/>
      <c r="H28" s="88"/>
    </row>
    <row r="29" spans="2:16" ht="23.4">
      <c r="B29" s="85" t="s">
        <v>39</v>
      </c>
      <c r="C29" s="86">
        <f>C19</f>
        <v>360000</v>
      </c>
      <c r="D29" s="87"/>
      <c r="E29" s="87"/>
      <c r="F29" s="87"/>
      <c r="G29" s="80"/>
      <c r="H29" s="80"/>
    </row>
    <row r="30" spans="2:16">
      <c r="C30" s="63"/>
      <c r="D30" s="64"/>
      <c r="E30" s="64"/>
      <c r="F30" s="64"/>
      <c r="G30" s="63"/>
    </row>
    <row r="31" spans="2:16" ht="25.8">
      <c r="C31" s="63"/>
      <c r="D31" s="136" t="s">
        <v>51</v>
      </c>
      <c r="E31" s="137"/>
      <c r="F31" s="89"/>
      <c r="G31" s="63"/>
    </row>
    <row r="32" spans="2:16" ht="25.8">
      <c r="C32" s="63"/>
      <c r="D32" s="138">
        <f>C15*E35</f>
        <v>360000</v>
      </c>
      <c r="E32" s="138"/>
      <c r="F32" s="89"/>
      <c r="G32" s="63"/>
    </row>
    <row r="33" spans="2:9">
      <c r="C33" s="63"/>
      <c r="D33" s="89"/>
      <c r="E33" s="89"/>
      <c r="G33" s="63"/>
    </row>
    <row r="34" spans="2:9" ht="50.1" customHeight="1">
      <c r="B34" s="90" t="s">
        <v>69</v>
      </c>
      <c r="C34" s="91" t="s">
        <v>43</v>
      </c>
      <c r="D34" s="92" t="s">
        <v>44</v>
      </c>
      <c r="E34" s="92" t="s">
        <v>45</v>
      </c>
      <c r="G34" s="63"/>
    </row>
    <row r="35" spans="2:9" ht="291" customHeight="1">
      <c r="B35" s="93"/>
      <c r="C35" s="116">
        <v>0.3</v>
      </c>
      <c r="D35" s="116">
        <v>0.1</v>
      </c>
      <c r="E35" s="117">
        <f>C35*D35</f>
        <v>0.03</v>
      </c>
      <c r="G35" s="63"/>
    </row>
    <row r="36" spans="2:9" ht="15" customHeight="1">
      <c r="C36" s="63"/>
      <c r="D36" s="64"/>
      <c r="E36" s="64"/>
      <c r="F36" s="64"/>
      <c r="G36" s="63"/>
    </row>
    <row r="37" spans="2:9" ht="27.6" customHeight="1">
      <c r="H37" s="135" t="s">
        <v>63</v>
      </c>
      <c r="I37" s="135"/>
    </row>
    <row r="38" spans="2:9" ht="49.8" customHeight="1">
      <c r="C38" s="107">
        <v>1</v>
      </c>
      <c r="D38" s="101">
        <v>99</v>
      </c>
      <c r="E38" s="133">
        <f>C38*D39/D38</f>
        <v>1.0101010101010102</v>
      </c>
      <c r="G38" s="100"/>
      <c r="H38" s="105" t="s">
        <v>61</v>
      </c>
      <c r="I38" s="120">
        <v>6000</v>
      </c>
    </row>
    <row r="39" spans="2:9" ht="43.2" customHeight="1">
      <c r="C39" s="102" t="s">
        <v>60</v>
      </c>
      <c r="D39" s="103">
        <v>100</v>
      </c>
      <c r="E39" s="134"/>
      <c r="G39" s="100"/>
      <c r="H39" s="105" t="s">
        <v>64</v>
      </c>
      <c r="I39" s="121">
        <f>E38</f>
        <v>1.0101010101010102</v>
      </c>
    </row>
    <row r="40" spans="2:9" ht="46.8">
      <c r="C40" s="6"/>
      <c r="G40" s="100"/>
      <c r="H40" s="105" t="s">
        <v>65</v>
      </c>
      <c r="I40" s="120">
        <f>I38*I39%</f>
        <v>60.606060606060609</v>
      </c>
    </row>
    <row r="41" spans="2:9" ht="51.6">
      <c r="C41" s="6"/>
      <c r="G41" s="100"/>
      <c r="H41" s="106" t="s">
        <v>62</v>
      </c>
      <c r="I41" s="122">
        <f>I38+I40</f>
        <v>6060.606060606061</v>
      </c>
    </row>
    <row r="42" spans="2:9">
      <c r="I42" s="123"/>
    </row>
  </sheetData>
  <mergeCells count="37">
    <mergeCell ref="M10:N10"/>
    <mergeCell ref="O10:P10"/>
    <mergeCell ref="M18:O18"/>
    <mergeCell ref="M2:N7"/>
    <mergeCell ref="O2:P7"/>
    <mergeCell ref="M8:N8"/>
    <mergeCell ref="M9:N9"/>
    <mergeCell ref="O9:P9"/>
    <mergeCell ref="M19:P19"/>
    <mergeCell ref="H20:K20"/>
    <mergeCell ref="M20:O20"/>
    <mergeCell ref="H11:I11"/>
    <mergeCell ref="J11:K11"/>
    <mergeCell ref="M11:N11"/>
    <mergeCell ref="O11:P11"/>
    <mergeCell ref="H13:I13"/>
    <mergeCell ref="J13:K13"/>
    <mergeCell ref="M14:N14"/>
    <mergeCell ref="O14:P14"/>
    <mergeCell ref="M15:N15"/>
    <mergeCell ref="M16:N16"/>
    <mergeCell ref="M17:N17"/>
    <mergeCell ref="H37:I37"/>
    <mergeCell ref="E38:E39"/>
    <mergeCell ref="B23:C23"/>
    <mergeCell ref="D31:E31"/>
    <mergeCell ref="C2:C7"/>
    <mergeCell ref="B2:B7"/>
    <mergeCell ref="D32:E32"/>
    <mergeCell ref="H18:J18"/>
    <mergeCell ref="H9:I9"/>
    <mergeCell ref="J9:K9"/>
    <mergeCell ref="H2:I7"/>
    <mergeCell ref="J2:K7"/>
    <mergeCell ref="H10:I10"/>
    <mergeCell ref="J10:K10"/>
    <mergeCell ref="J8:K8"/>
  </mergeCells>
  <pageMargins left="0.70866141732283472" right="0.70866141732283472" top="0.74803149606299213" bottom="0.74803149606299213" header="0.31496062992125984" footer="0.31496062992125984"/>
  <pageSetup paperSize="9" scale="27" fitToHeight="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P38"/>
  <sheetViews>
    <sheetView showGridLines="0" zoomScale="70" zoomScaleNormal="70" workbookViewId="0">
      <selection activeCell="C20" sqref="B20:C20"/>
    </sheetView>
  </sheetViews>
  <sheetFormatPr baseColWidth="10" defaultColWidth="11.44140625" defaultRowHeight="14.4"/>
  <cols>
    <col min="1" max="1" width="1.33203125" style="5" customWidth="1"/>
    <col min="2" max="2" width="104.44140625" style="5" customWidth="1"/>
    <col min="3" max="3" width="60.109375" style="5" customWidth="1"/>
    <col min="4" max="4" width="16.6640625" style="6" customWidth="1"/>
    <col min="5" max="6" width="14.44140625" style="6" customWidth="1"/>
    <col min="7" max="7" width="6.33203125" style="5" hidden="1" customWidth="1"/>
    <col min="8" max="8" width="13.6640625" style="5" customWidth="1"/>
    <col min="9" max="9" width="54.109375" style="5" customWidth="1"/>
    <col min="10" max="10" width="38.88671875" style="5" customWidth="1"/>
    <col min="11" max="11" width="22.5546875" style="5" customWidth="1"/>
    <col min="12" max="12" width="2.44140625" style="5" customWidth="1"/>
    <col min="13" max="13" width="44.33203125" style="5" customWidth="1"/>
    <col min="14" max="14" width="28" style="5" customWidth="1"/>
    <col min="15" max="15" width="26" style="5" customWidth="1"/>
    <col min="16" max="16" width="27.44140625" style="5" customWidth="1"/>
    <col min="17" max="16384" width="11.44140625" style="5"/>
  </cols>
  <sheetData>
    <row r="1" spans="2:16" ht="6" customHeight="1" thickBot="1"/>
    <row r="2" spans="2:16" ht="14.4" customHeight="1">
      <c r="B2" s="128" t="s">
        <v>59</v>
      </c>
      <c r="C2" s="191" t="s">
        <v>58</v>
      </c>
      <c r="D2" s="7"/>
      <c r="E2" s="7"/>
      <c r="F2" s="7"/>
      <c r="H2" s="171"/>
      <c r="I2" s="172"/>
      <c r="J2" s="177" t="s">
        <v>6</v>
      </c>
      <c r="K2" s="178"/>
      <c r="M2" s="171"/>
      <c r="N2" s="172"/>
      <c r="O2" s="177" t="s">
        <v>35</v>
      </c>
      <c r="P2" s="183"/>
    </row>
    <row r="3" spans="2:16" ht="14.4" customHeight="1">
      <c r="B3" s="129"/>
      <c r="C3" s="192"/>
      <c r="D3" s="7"/>
      <c r="E3" s="7"/>
      <c r="F3" s="7"/>
      <c r="H3" s="173"/>
      <c r="I3" s="174"/>
      <c r="J3" s="179"/>
      <c r="K3" s="180"/>
      <c r="M3" s="173"/>
      <c r="N3" s="174"/>
      <c r="O3" s="179"/>
      <c r="P3" s="184"/>
    </row>
    <row r="4" spans="2:16" ht="14.4" customHeight="1">
      <c r="B4" s="129"/>
      <c r="C4" s="192"/>
      <c r="D4" s="7"/>
      <c r="E4" s="7"/>
      <c r="F4" s="7"/>
      <c r="H4" s="173"/>
      <c r="I4" s="174"/>
      <c r="J4" s="179"/>
      <c r="K4" s="180"/>
      <c r="M4" s="173"/>
      <c r="N4" s="174"/>
      <c r="O4" s="179"/>
      <c r="P4" s="184"/>
    </row>
    <row r="5" spans="2:16" ht="14.4" customHeight="1">
      <c r="B5" s="129"/>
      <c r="C5" s="192"/>
      <c r="D5" s="7"/>
      <c r="E5" s="7"/>
      <c r="F5" s="7"/>
      <c r="H5" s="173"/>
      <c r="I5" s="174"/>
      <c r="J5" s="179"/>
      <c r="K5" s="180"/>
      <c r="M5" s="173"/>
      <c r="N5" s="174"/>
      <c r="O5" s="179"/>
      <c r="P5" s="184"/>
    </row>
    <row r="6" spans="2:16" ht="14.4" customHeight="1">
      <c r="B6" s="129"/>
      <c r="C6" s="192"/>
      <c r="D6" s="7"/>
      <c r="E6" s="7"/>
      <c r="F6" s="7"/>
      <c r="H6" s="173"/>
      <c r="I6" s="174"/>
      <c r="J6" s="179"/>
      <c r="K6" s="180"/>
      <c r="M6" s="173"/>
      <c r="N6" s="174"/>
      <c r="O6" s="179"/>
      <c r="P6" s="184"/>
    </row>
    <row r="7" spans="2:16" ht="50.25" customHeight="1" thickBot="1">
      <c r="B7" s="130"/>
      <c r="C7" s="193"/>
      <c r="D7" s="7"/>
      <c r="E7" s="7"/>
      <c r="F7" s="7"/>
      <c r="H7" s="175"/>
      <c r="I7" s="176"/>
      <c r="J7" s="181"/>
      <c r="K7" s="182"/>
      <c r="M7" s="175"/>
      <c r="N7" s="176"/>
      <c r="O7" s="181"/>
      <c r="P7" s="185"/>
    </row>
    <row r="8" spans="2:16" ht="36.75" customHeight="1">
      <c r="B8" s="9" t="s">
        <v>42</v>
      </c>
      <c r="C8" s="10" t="s">
        <v>49</v>
      </c>
      <c r="D8" s="11"/>
      <c r="E8" s="11"/>
      <c r="F8" s="11"/>
      <c r="H8" s="12" t="s">
        <v>0</v>
      </c>
      <c r="I8" s="13"/>
      <c r="J8" s="186"/>
      <c r="K8" s="187"/>
      <c r="M8" s="169" t="s">
        <v>0</v>
      </c>
      <c r="N8" s="170"/>
      <c r="O8" s="14" t="s">
        <v>21</v>
      </c>
      <c r="P8" s="15"/>
    </row>
    <row r="9" spans="2:16" ht="24.9" customHeight="1">
      <c r="B9" s="16" t="s">
        <v>2</v>
      </c>
      <c r="C9" s="1">
        <v>2000</v>
      </c>
      <c r="D9" s="17"/>
      <c r="E9" s="17"/>
      <c r="F9" s="17"/>
      <c r="H9" s="163" t="s">
        <v>7</v>
      </c>
      <c r="I9" s="164"/>
      <c r="J9" s="165"/>
      <c r="K9" s="166"/>
      <c r="M9" s="163" t="s">
        <v>15</v>
      </c>
      <c r="N9" s="164"/>
      <c r="O9" s="167" t="s">
        <v>18</v>
      </c>
      <c r="P9" s="168"/>
    </row>
    <row r="10" spans="2:16" ht="24.9" customHeight="1">
      <c r="B10" s="16" t="s">
        <v>3</v>
      </c>
      <c r="C10" s="2" t="s">
        <v>70</v>
      </c>
      <c r="D10" s="18"/>
      <c r="E10" s="18"/>
      <c r="F10" s="18"/>
      <c r="H10" s="163" t="s">
        <v>8</v>
      </c>
      <c r="I10" s="164"/>
      <c r="J10" s="165"/>
      <c r="K10" s="166"/>
      <c r="M10" s="163" t="s">
        <v>16</v>
      </c>
      <c r="N10" s="164"/>
      <c r="O10" s="167" t="s">
        <v>19</v>
      </c>
      <c r="P10" s="168"/>
    </row>
    <row r="11" spans="2:16" ht="24.9" customHeight="1" thickBot="1">
      <c r="B11" s="16" t="s">
        <v>22</v>
      </c>
      <c r="C11" s="4">
        <v>2000</v>
      </c>
      <c r="D11" s="19"/>
      <c r="E11" s="19"/>
      <c r="F11" s="19"/>
      <c r="H11" s="163" t="s">
        <v>9</v>
      </c>
      <c r="I11" s="164"/>
      <c r="J11" s="165"/>
      <c r="K11" s="166"/>
      <c r="M11" s="139" t="s">
        <v>17</v>
      </c>
      <c r="N11" s="140"/>
      <c r="O11" s="141" t="s">
        <v>20</v>
      </c>
      <c r="P11" s="142"/>
    </row>
    <row r="12" spans="2:16" ht="24.9" customHeight="1">
      <c r="B12" s="16" t="s">
        <v>40</v>
      </c>
      <c r="C12" s="4">
        <f>C9*C11</f>
        <v>4000000</v>
      </c>
      <c r="D12" s="19"/>
      <c r="E12" s="19"/>
      <c r="F12" s="19"/>
      <c r="H12" s="20"/>
      <c r="I12" s="21"/>
      <c r="J12" s="22"/>
      <c r="K12" s="23"/>
      <c r="M12" s="24"/>
      <c r="N12" s="24"/>
      <c r="O12" s="25"/>
      <c r="P12" s="25"/>
    </row>
    <row r="13" spans="2:16" ht="24.9" customHeight="1" thickBot="1">
      <c r="H13" s="139" t="s">
        <v>10</v>
      </c>
      <c r="I13" s="140"/>
      <c r="J13" s="161"/>
      <c r="K13" s="162"/>
      <c r="M13" s="26"/>
      <c r="N13" s="26"/>
      <c r="O13" s="26"/>
      <c r="P13" s="26"/>
    </row>
    <row r="14" spans="2:16" ht="33" customHeight="1" thickBot="1">
      <c r="B14" s="27" t="s">
        <v>13</v>
      </c>
      <c r="C14" s="27" t="s">
        <v>1</v>
      </c>
      <c r="D14" s="28"/>
      <c r="E14" s="28"/>
      <c r="F14" s="28"/>
      <c r="H14" s="29" t="s">
        <v>2</v>
      </c>
      <c r="I14" s="30" t="s">
        <v>3</v>
      </c>
      <c r="J14" s="30" t="s">
        <v>4</v>
      </c>
      <c r="K14" s="31" t="s">
        <v>11</v>
      </c>
      <c r="M14" s="148" t="s">
        <v>24</v>
      </c>
      <c r="N14" s="149"/>
      <c r="O14" s="150">
        <f>C17</f>
        <v>600000</v>
      </c>
      <c r="P14" s="151"/>
    </row>
    <row r="15" spans="2:16" ht="31.2" customHeight="1">
      <c r="B15" s="32" t="s">
        <v>46</v>
      </c>
      <c r="C15" s="33">
        <f>C9*C11</f>
        <v>4000000</v>
      </c>
      <c r="D15" s="34"/>
      <c r="E15" s="34"/>
      <c r="F15" s="34"/>
      <c r="H15" s="35">
        <f>C9</f>
        <v>2000</v>
      </c>
      <c r="I15" s="36" t="str">
        <f>C10</f>
        <v>Kl de papeles</v>
      </c>
      <c r="J15" s="37">
        <f>C11</f>
        <v>2000</v>
      </c>
      <c r="K15" s="38">
        <f>C15</f>
        <v>4000000</v>
      </c>
      <c r="M15" s="152" t="s">
        <v>25</v>
      </c>
      <c r="N15" s="153"/>
      <c r="O15" s="39" t="s">
        <v>28</v>
      </c>
      <c r="P15" s="40" t="s">
        <v>29</v>
      </c>
    </row>
    <row r="16" spans="2:16" ht="31.2" customHeight="1">
      <c r="B16" s="32" t="s">
        <v>31</v>
      </c>
      <c r="C16" s="41">
        <v>0.15</v>
      </c>
      <c r="D16" s="42"/>
      <c r="E16" s="42"/>
      <c r="F16" s="42"/>
      <c r="H16" s="43"/>
      <c r="I16" s="44" t="s">
        <v>67</v>
      </c>
      <c r="J16" s="45"/>
      <c r="K16" s="112">
        <f>-C19</f>
        <v>-60000</v>
      </c>
      <c r="M16" s="152" t="s">
        <v>26</v>
      </c>
      <c r="N16" s="153"/>
      <c r="O16" s="46">
        <f>C18</f>
        <v>0.1</v>
      </c>
      <c r="P16" s="47" t="s">
        <v>30</v>
      </c>
    </row>
    <row r="17" spans="2:16" ht="31.2" customHeight="1" thickBot="1">
      <c r="B17" s="48" t="s">
        <v>33</v>
      </c>
      <c r="C17" s="49">
        <f>C15*C16</f>
        <v>600000</v>
      </c>
      <c r="D17" s="34"/>
      <c r="E17" s="34"/>
      <c r="F17" s="34"/>
      <c r="H17" s="50"/>
      <c r="I17" s="51"/>
      <c r="J17" s="51"/>
      <c r="K17" s="52"/>
      <c r="M17" s="154" t="s">
        <v>27</v>
      </c>
      <c r="N17" s="155"/>
      <c r="O17" s="53">
        <f>C19</f>
        <v>60000</v>
      </c>
      <c r="P17" s="54"/>
    </row>
    <row r="18" spans="2:16" ht="31.2" customHeight="1" thickBot="1">
      <c r="B18" s="55" t="s">
        <v>47</v>
      </c>
      <c r="C18" s="41">
        <v>0.1</v>
      </c>
      <c r="D18" s="42"/>
      <c r="E18" s="42"/>
      <c r="F18" s="42"/>
      <c r="H18" s="158" t="s">
        <v>5</v>
      </c>
      <c r="I18" s="159"/>
      <c r="J18" s="160"/>
      <c r="K18" s="56">
        <f>SUM(K15:K17)</f>
        <v>3940000</v>
      </c>
      <c r="M18" s="156" t="s">
        <v>23</v>
      </c>
      <c r="N18" s="157"/>
      <c r="O18" s="157"/>
      <c r="P18" s="57">
        <f>O17</f>
        <v>60000</v>
      </c>
    </row>
    <row r="19" spans="2:16" ht="35.25" customHeight="1" thickBot="1">
      <c r="B19" s="48" t="s">
        <v>14</v>
      </c>
      <c r="C19" s="49">
        <f>C17*C18</f>
        <v>60000</v>
      </c>
      <c r="D19" s="34"/>
      <c r="E19" s="34"/>
      <c r="F19" s="34"/>
      <c r="H19" s="58" t="s">
        <v>12</v>
      </c>
      <c r="I19" s="59"/>
      <c r="J19" s="59"/>
      <c r="K19" s="60"/>
      <c r="M19" s="143"/>
      <c r="N19" s="143"/>
      <c r="O19" s="143"/>
      <c r="P19" s="143"/>
    </row>
    <row r="20" spans="2:16" ht="45" customHeight="1" thickBot="1">
      <c r="B20" s="61" t="s">
        <v>48</v>
      </c>
      <c r="C20" s="49">
        <f>C15-C19</f>
        <v>3940000</v>
      </c>
      <c r="D20" s="34"/>
      <c r="E20" s="34"/>
      <c r="F20" s="34"/>
      <c r="H20" s="144" t="s">
        <v>34</v>
      </c>
      <c r="I20" s="145"/>
      <c r="J20" s="145"/>
      <c r="K20" s="146"/>
      <c r="M20" s="147"/>
      <c r="N20" s="147"/>
      <c r="O20" s="147"/>
      <c r="P20" s="62"/>
    </row>
    <row r="21" spans="2:16" ht="22.5" customHeight="1">
      <c r="C21" s="63"/>
      <c r="D21" s="64"/>
      <c r="E21" s="64"/>
      <c r="F21" s="64"/>
      <c r="G21" s="63"/>
      <c r="M21" s="65"/>
      <c r="N21" s="66"/>
      <c r="O21" s="66"/>
      <c r="P21" s="66"/>
    </row>
    <row r="22" spans="2:16" ht="24.9" customHeight="1">
      <c r="B22" s="131" t="s">
        <v>32</v>
      </c>
      <c r="C22" s="132"/>
      <c r="D22" s="70"/>
      <c r="E22" s="70"/>
      <c r="F22" s="70"/>
      <c r="G22" s="71"/>
      <c r="H22" s="71"/>
      <c r="M22" s="67"/>
      <c r="N22" s="72"/>
      <c r="O22" s="69"/>
      <c r="P22" s="69"/>
    </row>
    <row r="23" spans="2:16" ht="24.9" customHeight="1">
      <c r="B23" s="73" t="s">
        <v>41</v>
      </c>
      <c r="C23" s="74" t="s">
        <v>50</v>
      </c>
      <c r="D23" s="75"/>
      <c r="E23" s="75"/>
      <c r="F23" s="75"/>
      <c r="G23" s="76"/>
      <c r="H23" s="76"/>
      <c r="N23" s="68"/>
      <c r="O23" s="69"/>
      <c r="P23" s="69"/>
    </row>
    <row r="24" spans="2:16" ht="24.9" customHeight="1">
      <c r="B24" s="77" t="s">
        <v>40</v>
      </c>
      <c r="C24" s="78">
        <f>C15</f>
        <v>4000000</v>
      </c>
      <c r="D24" s="79"/>
      <c r="E24" s="79"/>
      <c r="F24" s="79"/>
      <c r="G24" s="80"/>
      <c r="H24" s="80"/>
      <c r="N24" s="67"/>
      <c r="O24" s="67"/>
      <c r="P24" s="67"/>
    </row>
    <row r="25" spans="2:16" ht="24.9" customHeight="1">
      <c r="B25" s="77" t="s">
        <v>36</v>
      </c>
      <c r="C25" s="81">
        <f>C9</f>
        <v>2000</v>
      </c>
      <c r="D25" s="82"/>
      <c r="E25" s="82"/>
      <c r="F25" s="82"/>
      <c r="G25" s="80"/>
      <c r="H25" s="80"/>
    </row>
    <row r="26" spans="2:16" ht="24.9" customHeight="1">
      <c r="B26" s="77" t="s">
        <v>37</v>
      </c>
      <c r="C26" s="83">
        <f>C17/C9</f>
        <v>300</v>
      </c>
      <c r="D26" s="84"/>
      <c r="E26" s="84"/>
      <c r="F26" s="84"/>
      <c r="G26" s="80"/>
      <c r="H26" s="80"/>
    </row>
    <row r="27" spans="2:16" ht="24.9" customHeight="1">
      <c r="B27" s="85" t="s">
        <v>38</v>
      </c>
      <c r="C27" s="86">
        <f>C17</f>
        <v>600000</v>
      </c>
      <c r="D27" s="87"/>
      <c r="E27" s="136" t="s">
        <v>51</v>
      </c>
      <c r="F27" s="137"/>
      <c r="G27" s="88"/>
      <c r="H27" s="88"/>
    </row>
    <row r="28" spans="2:16" ht="25.8">
      <c r="B28" s="85" t="s">
        <v>39</v>
      </c>
      <c r="C28" s="86">
        <f>C19</f>
        <v>60000</v>
      </c>
      <c r="D28" s="87"/>
      <c r="E28" s="138">
        <f>C15*E31</f>
        <v>60000</v>
      </c>
      <c r="F28" s="138"/>
      <c r="G28" s="80"/>
      <c r="H28" s="80"/>
    </row>
    <row r="29" spans="2:16" ht="29.25" customHeight="1">
      <c r="C29" s="63"/>
      <c r="D29" s="64"/>
      <c r="E29" s="64"/>
      <c r="F29" s="64"/>
      <c r="G29" s="63"/>
    </row>
    <row r="30" spans="2:16" ht="50.1" customHeight="1">
      <c r="B30" s="98" t="s">
        <v>56</v>
      </c>
      <c r="C30" s="91" t="s">
        <v>43</v>
      </c>
      <c r="D30" s="92" t="s">
        <v>44</v>
      </c>
      <c r="E30" s="92" t="s">
        <v>45</v>
      </c>
      <c r="G30" s="63"/>
    </row>
    <row r="31" spans="2:16" ht="291" customHeight="1">
      <c r="B31" s="97" t="s">
        <v>53</v>
      </c>
      <c r="C31" s="116">
        <v>0.15</v>
      </c>
      <c r="D31" s="116">
        <v>0.1</v>
      </c>
      <c r="E31" s="117">
        <f>C31*D31</f>
        <v>1.4999999999999999E-2</v>
      </c>
      <c r="G31" s="63"/>
    </row>
    <row r="34" spans="3:9" ht="28.8">
      <c r="H34" s="135" t="s">
        <v>63</v>
      </c>
      <c r="I34" s="135"/>
    </row>
    <row r="35" spans="3:9" ht="46.8">
      <c r="C35" s="118">
        <v>1.5</v>
      </c>
      <c r="D35" s="119">
        <f>100-C35</f>
        <v>98.5</v>
      </c>
      <c r="E35" s="133">
        <f>C35*D36/D35</f>
        <v>1.5228426395939085</v>
      </c>
      <c r="G35" s="100"/>
      <c r="H35" s="105" t="s">
        <v>61</v>
      </c>
      <c r="I35" s="120">
        <v>1500</v>
      </c>
    </row>
    <row r="36" spans="3:9" ht="70.2">
      <c r="C36" s="102" t="s">
        <v>60</v>
      </c>
      <c r="D36" s="103">
        <v>100</v>
      </c>
      <c r="E36" s="134"/>
      <c r="G36" s="100"/>
      <c r="H36" s="105" t="s">
        <v>64</v>
      </c>
      <c r="I36" s="121">
        <f>E35</f>
        <v>1.5228426395939085</v>
      </c>
    </row>
    <row r="37" spans="3:9" ht="70.2">
      <c r="C37" s="6"/>
      <c r="G37" s="100"/>
      <c r="H37" s="105" t="s">
        <v>65</v>
      </c>
      <c r="I37" s="120">
        <f>I35*I36%</f>
        <v>22.842639593908629</v>
      </c>
    </row>
    <row r="38" spans="3:9" ht="103.2">
      <c r="C38" s="6"/>
      <c r="G38" s="100"/>
      <c r="H38" s="106" t="s">
        <v>62</v>
      </c>
      <c r="I38" s="122">
        <f>I35+I37</f>
        <v>1522.8426395939086</v>
      </c>
    </row>
  </sheetData>
  <sheetProtection algorithmName="SHA-512" hashValue="77GZMapfvr4OAWBxvKqYJexznmFRJqJnPDszKjzZYkdYHKdUXW035B3q38GIEZPpFcTF0zIYxQaDnv0C53EoBg==" saltValue="9iyItAqgMFx8uS08ECgRYg==" spinCount="100000" sheet="1" objects="1" scenarios="1"/>
  <mergeCells count="37">
    <mergeCell ref="M10:N10"/>
    <mergeCell ref="O10:P10"/>
    <mergeCell ref="M18:O18"/>
    <mergeCell ref="M2:N7"/>
    <mergeCell ref="O2:P7"/>
    <mergeCell ref="M8:N8"/>
    <mergeCell ref="M9:N9"/>
    <mergeCell ref="O9:P9"/>
    <mergeCell ref="M19:P19"/>
    <mergeCell ref="H20:K20"/>
    <mergeCell ref="M20:O20"/>
    <mergeCell ref="H11:I11"/>
    <mergeCell ref="J11:K11"/>
    <mergeCell ref="M11:N11"/>
    <mergeCell ref="O11:P11"/>
    <mergeCell ref="H13:I13"/>
    <mergeCell ref="J13:K13"/>
    <mergeCell ref="M14:N14"/>
    <mergeCell ref="O14:P14"/>
    <mergeCell ref="M15:N15"/>
    <mergeCell ref="M16:N16"/>
    <mergeCell ref="M17:N17"/>
    <mergeCell ref="H34:I34"/>
    <mergeCell ref="E35:E36"/>
    <mergeCell ref="B22:C22"/>
    <mergeCell ref="E27:F27"/>
    <mergeCell ref="C2:C7"/>
    <mergeCell ref="B2:B7"/>
    <mergeCell ref="E28:F28"/>
    <mergeCell ref="H18:J18"/>
    <mergeCell ref="H9:I9"/>
    <mergeCell ref="J9:K9"/>
    <mergeCell ref="H2:I7"/>
    <mergeCell ref="J2:K7"/>
    <mergeCell ref="H10:I10"/>
    <mergeCell ref="J10:K10"/>
    <mergeCell ref="J8:K8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B1:P38"/>
  <sheetViews>
    <sheetView showGridLines="0" tabSelected="1" topLeftCell="H2" zoomScale="80" zoomScaleNormal="80" workbookViewId="0">
      <selection activeCell="M2" sqref="M2:P18"/>
    </sheetView>
  </sheetViews>
  <sheetFormatPr baseColWidth="10" defaultColWidth="11.44140625" defaultRowHeight="14.4"/>
  <cols>
    <col min="1" max="1" width="1.33203125" style="5" customWidth="1"/>
    <col min="2" max="2" width="98.5546875" style="5" customWidth="1"/>
    <col min="3" max="3" width="72" style="5" customWidth="1"/>
    <col min="4" max="4" width="16.6640625" style="6" customWidth="1"/>
    <col min="5" max="6" width="14.44140625" style="6" customWidth="1"/>
    <col min="7" max="7" width="6.33203125" style="5" hidden="1" customWidth="1"/>
    <col min="8" max="8" width="18.33203125" style="5" customWidth="1"/>
    <col min="9" max="9" width="61.44140625" style="5" customWidth="1"/>
    <col min="10" max="10" width="38.88671875" style="5" customWidth="1"/>
    <col min="11" max="11" width="22.5546875" style="5" customWidth="1"/>
    <col min="12" max="12" width="2.44140625" style="5" customWidth="1"/>
    <col min="13" max="13" width="44.33203125" style="5" customWidth="1"/>
    <col min="14" max="14" width="28" style="5" customWidth="1"/>
    <col min="15" max="15" width="26" style="5" customWidth="1"/>
    <col min="16" max="16" width="27.44140625" style="5" customWidth="1"/>
    <col min="17" max="16384" width="11.44140625" style="5"/>
  </cols>
  <sheetData>
    <row r="1" spans="2:16" ht="6" hidden="1" customHeight="1" thickBot="1"/>
    <row r="2" spans="2:16" ht="14.4" customHeight="1">
      <c r="B2" s="197" t="s">
        <v>59</v>
      </c>
      <c r="C2" s="194" t="s">
        <v>58</v>
      </c>
      <c r="D2" s="7"/>
      <c r="E2" s="7"/>
      <c r="F2" s="7"/>
      <c r="H2" s="171"/>
      <c r="I2" s="172"/>
      <c r="J2" s="177" t="s">
        <v>6</v>
      </c>
      <c r="K2" s="178"/>
      <c r="M2" s="171"/>
      <c r="N2" s="172"/>
      <c r="O2" s="177" t="s">
        <v>35</v>
      </c>
      <c r="P2" s="183"/>
    </row>
    <row r="3" spans="2:16" ht="14.4" customHeight="1">
      <c r="B3" s="198"/>
      <c r="C3" s="195"/>
      <c r="D3" s="7"/>
      <c r="E3" s="7"/>
      <c r="F3" s="7"/>
      <c r="H3" s="173"/>
      <c r="I3" s="174"/>
      <c r="J3" s="179"/>
      <c r="K3" s="180"/>
      <c r="M3" s="173"/>
      <c r="N3" s="174"/>
      <c r="O3" s="179"/>
      <c r="P3" s="184"/>
    </row>
    <row r="4" spans="2:16" ht="14.4" customHeight="1">
      <c r="B4" s="198"/>
      <c r="C4" s="195"/>
      <c r="D4" s="7"/>
      <c r="E4" s="7"/>
      <c r="F4" s="7"/>
      <c r="H4" s="173"/>
      <c r="I4" s="174"/>
      <c r="J4" s="179"/>
      <c r="K4" s="180"/>
      <c r="M4" s="173"/>
      <c r="N4" s="174"/>
      <c r="O4" s="179"/>
      <c r="P4" s="184"/>
    </row>
    <row r="5" spans="2:16" ht="14.4" customHeight="1">
      <c r="B5" s="198"/>
      <c r="C5" s="195"/>
      <c r="D5" s="7"/>
      <c r="E5" s="7"/>
      <c r="F5" s="7"/>
      <c r="H5" s="173"/>
      <c r="I5" s="174"/>
      <c r="J5" s="179"/>
      <c r="K5" s="180"/>
      <c r="M5" s="173"/>
      <c r="N5" s="174"/>
      <c r="O5" s="179"/>
      <c r="P5" s="184"/>
    </row>
    <row r="6" spans="2:16" ht="14.4" customHeight="1">
      <c r="B6" s="198"/>
      <c r="C6" s="195"/>
      <c r="D6" s="7"/>
      <c r="E6" s="7"/>
      <c r="F6" s="7"/>
      <c r="H6" s="173"/>
      <c r="I6" s="174"/>
      <c r="J6" s="179"/>
      <c r="K6" s="180"/>
      <c r="M6" s="173"/>
      <c r="N6" s="174"/>
      <c r="O6" s="179"/>
      <c r="P6" s="184"/>
    </row>
    <row r="7" spans="2:16" ht="34.5" customHeight="1" thickBot="1">
      <c r="B7" s="199"/>
      <c r="C7" s="196"/>
      <c r="D7" s="7"/>
      <c r="E7" s="7"/>
      <c r="F7" s="7"/>
      <c r="H7" s="175"/>
      <c r="I7" s="176"/>
      <c r="J7" s="181"/>
      <c r="K7" s="182"/>
      <c r="M7" s="175"/>
      <c r="N7" s="176"/>
      <c r="O7" s="181"/>
      <c r="P7" s="185"/>
    </row>
    <row r="8" spans="2:16" ht="36.75" customHeight="1">
      <c r="B8" s="9" t="s">
        <v>42</v>
      </c>
      <c r="C8" s="10" t="s">
        <v>49</v>
      </c>
      <c r="D8" s="11"/>
      <c r="E8" s="11"/>
      <c r="F8" s="11"/>
      <c r="H8" s="12" t="s">
        <v>0</v>
      </c>
      <c r="I8" s="13"/>
      <c r="J8" s="186"/>
      <c r="K8" s="187"/>
      <c r="M8" s="169" t="s">
        <v>0</v>
      </c>
      <c r="N8" s="170"/>
      <c r="O8" s="14" t="s">
        <v>21</v>
      </c>
      <c r="P8" s="15"/>
    </row>
    <row r="9" spans="2:16" ht="24.9" customHeight="1">
      <c r="B9" s="16" t="s">
        <v>2</v>
      </c>
      <c r="C9" s="1">
        <v>1</v>
      </c>
      <c r="D9" s="17"/>
      <c r="E9" s="17"/>
      <c r="F9" s="17"/>
      <c r="H9" s="163" t="s">
        <v>7</v>
      </c>
      <c r="I9" s="164"/>
      <c r="J9" s="165"/>
      <c r="K9" s="166"/>
      <c r="M9" s="163" t="s">
        <v>15</v>
      </c>
      <c r="N9" s="164"/>
      <c r="O9" s="167" t="s">
        <v>18</v>
      </c>
      <c r="P9" s="168"/>
    </row>
    <row r="10" spans="2:16" ht="24.9" customHeight="1">
      <c r="B10" s="16" t="s">
        <v>3</v>
      </c>
      <c r="C10" s="2" t="s">
        <v>71</v>
      </c>
      <c r="D10" s="18"/>
      <c r="E10" s="18"/>
      <c r="F10" s="18"/>
      <c r="H10" s="163" t="s">
        <v>8</v>
      </c>
      <c r="I10" s="164"/>
      <c r="J10" s="165"/>
      <c r="K10" s="166"/>
      <c r="M10" s="163" t="s">
        <v>16</v>
      </c>
      <c r="N10" s="164"/>
      <c r="O10" s="167" t="s">
        <v>19</v>
      </c>
      <c r="P10" s="168"/>
    </row>
    <row r="11" spans="2:16" ht="24.9" customHeight="1" thickBot="1">
      <c r="B11" s="16" t="s">
        <v>22</v>
      </c>
      <c r="C11" s="4">
        <v>103093</v>
      </c>
      <c r="D11" s="19"/>
      <c r="E11" s="19"/>
      <c r="F11" s="19"/>
      <c r="H11" s="163" t="s">
        <v>9</v>
      </c>
      <c r="I11" s="164"/>
      <c r="J11" s="165"/>
      <c r="K11" s="166"/>
      <c r="M11" s="139" t="s">
        <v>17</v>
      </c>
      <c r="N11" s="140"/>
      <c r="O11" s="141" t="s">
        <v>20</v>
      </c>
      <c r="P11" s="142"/>
    </row>
    <row r="12" spans="2:16" ht="24.9" customHeight="1">
      <c r="B12" s="16" t="s">
        <v>40</v>
      </c>
      <c r="C12" s="4">
        <f>C9*C11</f>
        <v>103093</v>
      </c>
      <c r="D12" s="19"/>
      <c r="E12" s="19"/>
      <c r="F12" s="19"/>
      <c r="H12" s="20"/>
      <c r="I12" s="21"/>
      <c r="J12" s="22"/>
      <c r="K12" s="23"/>
      <c r="M12" s="24"/>
      <c r="N12" s="24"/>
      <c r="O12" s="25"/>
      <c r="P12" s="25"/>
    </row>
    <row r="13" spans="2:16" ht="24.9" customHeight="1" thickBot="1">
      <c r="H13" s="139" t="s">
        <v>10</v>
      </c>
      <c r="I13" s="140"/>
      <c r="J13" s="161"/>
      <c r="K13" s="162"/>
      <c r="M13" s="26"/>
      <c r="N13" s="26"/>
      <c r="O13" s="26"/>
      <c r="P13" s="26"/>
    </row>
    <row r="14" spans="2:16" ht="33" customHeight="1" thickBot="1">
      <c r="B14" s="27" t="s">
        <v>13</v>
      </c>
      <c r="C14" s="27" t="s">
        <v>1</v>
      </c>
      <c r="D14" s="28"/>
      <c r="E14" s="28"/>
      <c r="F14" s="28"/>
      <c r="H14" s="29" t="s">
        <v>2</v>
      </c>
      <c r="I14" s="30" t="s">
        <v>3</v>
      </c>
      <c r="J14" s="30" t="s">
        <v>4</v>
      </c>
      <c r="K14" s="31" t="s">
        <v>11</v>
      </c>
      <c r="M14" s="148" t="s">
        <v>24</v>
      </c>
      <c r="N14" s="149"/>
      <c r="O14" s="150">
        <f>C17</f>
        <v>30927.899999999998</v>
      </c>
      <c r="P14" s="151"/>
    </row>
    <row r="15" spans="2:16" ht="35.25" customHeight="1">
      <c r="B15" s="32" t="s">
        <v>46</v>
      </c>
      <c r="C15" s="33">
        <f>C9*C11</f>
        <v>103093</v>
      </c>
      <c r="D15" s="34"/>
      <c r="E15" s="34"/>
      <c r="F15" s="34"/>
      <c r="H15" s="35">
        <f>C9</f>
        <v>1</v>
      </c>
      <c r="I15" s="36" t="str">
        <f>C10</f>
        <v>servicio de plomeria, arreglo canilla</v>
      </c>
      <c r="J15" s="37">
        <f>C11</f>
        <v>103093</v>
      </c>
      <c r="K15" s="38">
        <f>C15</f>
        <v>103093</v>
      </c>
      <c r="M15" s="152" t="s">
        <v>25</v>
      </c>
      <c r="N15" s="153"/>
      <c r="O15" s="39" t="s">
        <v>28</v>
      </c>
      <c r="P15" s="40" t="s">
        <v>29</v>
      </c>
    </row>
    <row r="16" spans="2:16" ht="31.2" customHeight="1">
      <c r="B16" s="32" t="s">
        <v>31</v>
      </c>
      <c r="C16" s="41">
        <v>0.3</v>
      </c>
      <c r="D16" s="42"/>
      <c r="E16" s="42"/>
      <c r="F16" s="42"/>
      <c r="H16" s="43"/>
      <c r="I16" s="44"/>
      <c r="J16" s="45"/>
      <c r="K16" s="124"/>
      <c r="M16" s="152" t="s">
        <v>26</v>
      </c>
      <c r="N16" s="153"/>
      <c r="O16" s="46">
        <f>C18</f>
        <v>0.1</v>
      </c>
      <c r="P16" s="47" t="s">
        <v>30</v>
      </c>
    </row>
    <row r="17" spans="2:16" ht="31.2" customHeight="1" thickBot="1">
      <c r="B17" s="48" t="s">
        <v>33</v>
      </c>
      <c r="C17" s="49">
        <f>C15*C16</f>
        <v>30927.899999999998</v>
      </c>
      <c r="D17" s="34"/>
      <c r="E17" s="34"/>
      <c r="F17" s="34"/>
      <c r="H17" s="50"/>
      <c r="I17" s="51"/>
      <c r="J17" s="51"/>
      <c r="K17" s="52"/>
      <c r="M17" s="154" t="s">
        <v>27</v>
      </c>
      <c r="N17" s="155"/>
      <c r="O17" s="53">
        <f>C19</f>
        <v>3092.79</v>
      </c>
      <c r="P17" s="54"/>
    </row>
    <row r="18" spans="2:16" ht="31.2" customHeight="1" thickBot="1">
      <c r="B18" s="55" t="s">
        <v>47</v>
      </c>
      <c r="C18" s="41">
        <v>0.1</v>
      </c>
      <c r="D18" s="42"/>
      <c r="E18" s="42"/>
      <c r="F18" s="42"/>
      <c r="H18" s="158" t="s">
        <v>5</v>
      </c>
      <c r="I18" s="159"/>
      <c r="J18" s="160"/>
      <c r="K18" s="56">
        <f>SUM(K15:K17)</f>
        <v>103093</v>
      </c>
      <c r="M18" s="156" t="s">
        <v>23</v>
      </c>
      <c r="N18" s="157"/>
      <c r="O18" s="157"/>
      <c r="P18" s="57">
        <f>O17</f>
        <v>3092.79</v>
      </c>
    </row>
    <row r="19" spans="2:16" ht="35.25" customHeight="1" thickBot="1">
      <c r="B19" s="48" t="s">
        <v>14</v>
      </c>
      <c r="C19" s="49">
        <f>C17*C18</f>
        <v>3092.79</v>
      </c>
      <c r="D19" s="34"/>
      <c r="E19" s="34"/>
      <c r="F19" s="34"/>
      <c r="H19" s="58" t="s">
        <v>12</v>
      </c>
      <c r="I19" s="59"/>
      <c r="J19" s="59"/>
      <c r="K19" s="60"/>
      <c r="M19" s="143"/>
      <c r="N19" s="143"/>
      <c r="O19" s="143"/>
      <c r="P19" s="143"/>
    </row>
    <row r="20" spans="2:16" ht="45" customHeight="1" thickBot="1">
      <c r="B20" s="61" t="s">
        <v>48</v>
      </c>
      <c r="C20" s="49">
        <f>C15-C19</f>
        <v>100000.21</v>
      </c>
      <c r="D20" s="34"/>
      <c r="E20" s="34"/>
      <c r="F20" s="34"/>
      <c r="H20" s="144" t="s">
        <v>34</v>
      </c>
      <c r="I20" s="145"/>
      <c r="J20" s="145"/>
      <c r="K20" s="146"/>
      <c r="M20" s="147"/>
      <c r="N20" s="147"/>
      <c r="O20" s="147"/>
      <c r="P20" s="62"/>
    </row>
    <row r="21" spans="2:16" ht="22.5" customHeight="1">
      <c r="C21" s="63"/>
      <c r="D21" s="64"/>
      <c r="E21" s="64"/>
      <c r="F21" s="64"/>
      <c r="G21" s="63"/>
      <c r="M21" s="65"/>
      <c r="N21" s="66"/>
      <c r="O21" s="66"/>
      <c r="P21" s="66"/>
    </row>
    <row r="22" spans="2:16" ht="24.9" customHeight="1">
      <c r="B22" s="131" t="s">
        <v>32</v>
      </c>
      <c r="C22" s="132"/>
      <c r="D22" s="70"/>
      <c r="E22" s="70"/>
      <c r="F22" s="70"/>
      <c r="G22" s="71"/>
      <c r="H22" s="71"/>
      <c r="M22" s="67"/>
      <c r="N22" s="72"/>
      <c r="O22" s="69"/>
      <c r="P22" s="69"/>
    </row>
    <row r="23" spans="2:16" ht="24.9" customHeight="1">
      <c r="B23" s="73" t="s">
        <v>41</v>
      </c>
      <c r="C23" s="74" t="s">
        <v>50</v>
      </c>
      <c r="D23" s="75"/>
      <c r="E23" s="75"/>
      <c r="F23" s="75"/>
      <c r="G23" s="76"/>
      <c r="H23" s="76"/>
      <c r="N23" s="68"/>
      <c r="O23" s="69"/>
      <c r="P23" s="69"/>
    </row>
    <row r="24" spans="2:16" ht="24.9" customHeight="1">
      <c r="B24" s="77" t="s">
        <v>40</v>
      </c>
      <c r="C24" s="78">
        <f>C15</f>
        <v>103093</v>
      </c>
      <c r="D24" s="79"/>
      <c r="E24" s="79"/>
      <c r="F24" s="79"/>
      <c r="G24" s="80"/>
      <c r="H24" s="80"/>
      <c r="N24" s="67"/>
      <c r="O24" s="67"/>
      <c r="P24" s="67"/>
    </row>
    <row r="25" spans="2:16" ht="24.9" customHeight="1">
      <c r="B25" s="77" t="s">
        <v>36</v>
      </c>
      <c r="C25" s="81">
        <f>C9</f>
        <v>1</v>
      </c>
      <c r="D25" s="82"/>
      <c r="E25" s="82"/>
      <c r="F25" s="82"/>
      <c r="G25" s="80"/>
      <c r="H25" s="80"/>
    </row>
    <row r="26" spans="2:16" ht="24.9" customHeight="1">
      <c r="B26" s="77" t="s">
        <v>37</v>
      </c>
      <c r="C26" s="83">
        <f>C17/C9</f>
        <v>30927.899999999998</v>
      </c>
      <c r="D26" s="84"/>
      <c r="E26" s="84"/>
      <c r="F26" s="84"/>
      <c r="G26" s="80"/>
      <c r="H26" s="80"/>
    </row>
    <row r="27" spans="2:16" ht="24.9" customHeight="1">
      <c r="B27" s="85" t="s">
        <v>38</v>
      </c>
      <c r="C27" s="86">
        <f>C17</f>
        <v>30927.899999999998</v>
      </c>
      <c r="D27" s="87"/>
      <c r="E27" s="136" t="s">
        <v>51</v>
      </c>
      <c r="F27" s="137"/>
      <c r="G27" s="88"/>
      <c r="H27" s="88"/>
    </row>
    <row r="28" spans="2:16" ht="25.8">
      <c r="B28" s="85" t="s">
        <v>39</v>
      </c>
      <c r="C28" s="86">
        <f>C19</f>
        <v>3092.79</v>
      </c>
      <c r="D28" s="87"/>
      <c r="E28" s="138">
        <f>C15*E31</f>
        <v>3092.79</v>
      </c>
      <c r="F28" s="138"/>
      <c r="G28" s="80"/>
      <c r="H28" s="80"/>
    </row>
    <row r="29" spans="2:16" ht="29.25" customHeight="1">
      <c r="C29" s="63"/>
      <c r="D29" s="64"/>
      <c r="E29" s="64"/>
      <c r="F29" s="64"/>
      <c r="G29" s="63"/>
    </row>
    <row r="30" spans="2:16" ht="50.1" customHeight="1">
      <c r="B30" s="99" t="s">
        <v>57</v>
      </c>
      <c r="C30" s="91" t="s">
        <v>43</v>
      </c>
      <c r="D30" s="92" t="s">
        <v>44</v>
      </c>
      <c r="E30" s="92" t="s">
        <v>45</v>
      </c>
      <c r="G30" s="63"/>
    </row>
    <row r="31" spans="2:16" ht="291" customHeight="1">
      <c r="B31" s="97" t="s">
        <v>54</v>
      </c>
      <c r="C31" s="94">
        <v>0.3</v>
      </c>
      <c r="D31" s="95">
        <v>0.1</v>
      </c>
      <c r="E31" s="96">
        <f>C31*D31</f>
        <v>0.03</v>
      </c>
      <c r="G31" s="63"/>
    </row>
    <row r="34" spans="3:9" ht="28.8">
      <c r="H34" s="135" t="s">
        <v>63</v>
      </c>
      <c r="I34" s="135"/>
    </row>
    <row r="35" spans="3:9" ht="46.8">
      <c r="C35" s="107">
        <v>3</v>
      </c>
      <c r="D35" s="101">
        <f>100-C35</f>
        <v>97</v>
      </c>
      <c r="E35" s="133">
        <f>C35*D36/D35</f>
        <v>3.0927835051546393</v>
      </c>
      <c r="G35" s="100"/>
      <c r="H35" s="105" t="s">
        <v>61</v>
      </c>
      <c r="I35" s="120">
        <v>100000</v>
      </c>
    </row>
    <row r="36" spans="3:9" ht="46.8">
      <c r="C36" s="102" t="s">
        <v>60</v>
      </c>
      <c r="D36" s="103">
        <v>100</v>
      </c>
      <c r="E36" s="134"/>
      <c r="G36" s="100"/>
      <c r="H36" s="105" t="s">
        <v>64</v>
      </c>
      <c r="I36" s="121">
        <f>E35</f>
        <v>3.0927835051546393</v>
      </c>
    </row>
    <row r="37" spans="3:9" ht="46.8">
      <c r="C37" s="6"/>
      <c r="G37" s="100"/>
      <c r="H37" s="105" t="s">
        <v>65</v>
      </c>
      <c r="I37" s="120">
        <f>I35*I36%</f>
        <v>3092.7835051546394</v>
      </c>
    </row>
    <row r="38" spans="3:9" ht="51.6">
      <c r="C38" s="6"/>
      <c r="G38" s="100"/>
      <c r="H38" s="106" t="s">
        <v>62</v>
      </c>
      <c r="I38" s="122">
        <f>I35+I37</f>
        <v>103092.78350515464</v>
      </c>
    </row>
  </sheetData>
  <mergeCells count="37">
    <mergeCell ref="M10:N10"/>
    <mergeCell ref="O10:P10"/>
    <mergeCell ref="M18:O18"/>
    <mergeCell ref="M2:N7"/>
    <mergeCell ref="O2:P7"/>
    <mergeCell ref="M8:N8"/>
    <mergeCell ref="M9:N9"/>
    <mergeCell ref="O9:P9"/>
    <mergeCell ref="M19:P19"/>
    <mergeCell ref="H20:K20"/>
    <mergeCell ref="M20:O20"/>
    <mergeCell ref="H11:I11"/>
    <mergeCell ref="J11:K11"/>
    <mergeCell ref="M11:N11"/>
    <mergeCell ref="O11:P11"/>
    <mergeCell ref="H13:I13"/>
    <mergeCell ref="J13:K13"/>
    <mergeCell ref="M14:N14"/>
    <mergeCell ref="O14:P14"/>
    <mergeCell ref="M15:N15"/>
    <mergeCell ref="M16:N16"/>
    <mergeCell ref="M17:N17"/>
    <mergeCell ref="H34:I34"/>
    <mergeCell ref="E35:E36"/>
    <mergeCell ref="B22:C22"/>
    <mergeCell ref="E27:F27"/>
    <mergeCell ref="C2:C7"/>
    <mergeCell ref="B2:B7"/>
    <mergeCell ref="E28:F28"/>
    <mergeCell ref="H18:J18"/>
    <mergeCell ref="H9:I9"/>
    <mergeCell ref="J9:K9"/>
    <mergeCell ref="H2:I7"/>
    <mergeCell ref="J2:K7"/>
    <mergeCell ref="H10:I10"/>
    <mergeCell ref="J10:K10"/>
    <mergeCell ref="J8:K8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Art 93 Pequeños productores </vt:lpstr>
      <vt:lpstr>Hoja1</vt:lpstr>
      <vt:lpstr>Art 90DyE Pequeños productores </vt:lpstr>
      <vt:lpstr>Art 94 Acopiadores Desperdicios</vt:lpstr>
      <vt:lpstr>Art 95 Pequeños Constructores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2020-03-20T05:50:06Z</cp:lastPrinted>
  <dcterms:created xsi:type="dcterms:W3CDTF">2020-02-07T21:27:59Z</dcterms:created>
  <dcterms:modified xsi:type="dcterms:W3CDTF">2022-09-19T22:50:42Z</dcterms:modified>
</cp:coreProperties>
</file>