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CURSOS TALLERES\00 CURSOS A PARTIR DE LA REFORMA\MET 2020\MET IRE\Clase 1 IRE Regimenes Especiales\IRE Simple y Re Simple\"/>
    </mc:Choice>
  </mc:AlternateContent>
  <xr:revisionPtr revIDLastSave="0" documentId="13_ncr:1_{970C283B-E61E-448F-BD90-AB7F71AA4468}" xr6:coauthVersionLast="47" xr6:coauthVersionMax="47" xr10:uidLastSave="{00000000-0000-0000-0000-000000000000}"/>
  <bookViews>
    <workbookView xWindow="-108" yWindow="-108" windowWidth="23256" windowHeight="12576" tabRatio="850" activeTab="4" xr2:uid="{00000000-000D-0000-FFFF-FFFF00000000}"/>
  </bookViews>
  <sheets>
    <sheet name="Ejercicio 1" sheetId="1" r:id="rId1"/>
    <sheet name="Ejercicio 2" sheetId="2" r:id="rId2"/>
    <sheet name="Ejercicio 3" sheetId="3" r:id="rId3"/>
    <sheet name="Ejercicio 4" sheetId="4" r:id="rId4"/>
    <sheet name="Ejercicio 5" sheetId="5" r:id="rId5"/>
    <sheet name="Ejercicio 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" i="5" l="1"/>
  <c r="H31" i="5"/>
  <c r="H28" i="5"/>
  <c r="H29" i="5"/>
  <c r="H27" i="5"/>
  <c r="M27" i="5"/>
  <c r="H26" i="5"/>
  <c r="H25" i="5"/>
  <c r="H24" i="5"/>
  <c r="H23" i="5"/>
  <c r="H21" i="5"/>
  <c r="H20" i="5"/>
  <c r="H19" i="5"/>
  <c r="H18" i="5"/>
  <c r="H17" i="5"/>
  <c r="F24" i="3"/>
  <c r="F23" i="3"/>
  <c r="L27" i="5"/>
  <c r="I20" i="1"/>
  <c r="G37" i="6"/>
  <c r="G35" i="6"/>
  <c r="F37" i="6"/>
  <c r="F36" i="6"/>
  <c r="F35" i="6"/>
  <c r="J28" i="6"/>
  <c r="E11" i="5" l="1"/>
  <c r="E12" i="5"/>
  <c r="E10" i="5"/>
  <c r="L14" i="4"/>
  <c r="G19" i="2"/>
  <c r="I19" i="2" s="1"/>
  <c r="C23" i="2"/>
  <c r="G20" i="1"/>
  <c r="C23" i="1"/>
  <c r="E13" i="5" l="1"/>
  <c r="G39" i="5" s="1"/>
  <c r="G42" i="5" s="1"/>
  <c r="G44" i="5" s="1"/>
  <c r="G32" i="6"/>
  <c r="F32" i="6"/>
  <c r="E11" i="6"/>
  <c r="G32" i="5"/>
  <c r="F32" i="5"/>
  <c r="F34" i="5" s="1"/>
  <c r="G40" i="5" s="1"/>
  <c r="G41" i="5" s="1"/>
  <c r="F23" i="4"/>
  <c r="C23" i="4"/>
  <c r="M8" i="3"/>
  <c r="C24" i="3"/>
  <c r="M7" i="3" s="1"/>
  <c r="M12" i="3" l="1"/>
  <c r="M9" i="3"/>
  <c r="M11" i="3" s="1"/>
  <c r="M14" i="3" s="1"/>
  <c r="M16" i="3" s="1"/>
</calcChain>
</file>

<file path=xl/sharedStrings.xml><?xml version="1.0" encoding="utf-8"?>
<sst xmlns="http://schemas.openxmlformats.org/spreadsheetml/2006/main" count="218" uniqueCount="97">
  <si>
    <t>EJERCICIO 1</t>
  </si>
  <si>
    <t>Ingresos Excluido el IVA</t>
  </si>
  <si>
    <t>Meses</t>
  </si>
  <si>
    <t>Monto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</si>
  <si>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</si>
  <si>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</si>
  <si>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</si>
  <si>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</si>
  <si>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</si>
  <si>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</si>
  <si>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</si>
  <si>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</si>
  <si>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</si>
  <si>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</si>
  <si>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</si>
  <si>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</si>
  <si>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</si>
  <si>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Egresos Excluido el IVA</t>
  </si>
  <si>
    <t>Los egresos cumplen con todos los requisitos de deducibilidad. En este caso podrían ser: compra de mercaderías para la venta, gastos del local comercial (agua, energía eléctrica, internet, teléfono), insumos (papel, toner, etc.), equipos, sueldos, aporte patronal, construcción, refacción o remodelación del establecimiento y otros relacionados con la actividad gravada</t>
  </si>
  <si>
    <t>EJERCICIO 2</t>
  </si>
  <si>
    <t>EJERCICIO 3</t>
  </si>
  <si>
    <t>EJERCICIO 4</t>
  </si>
  <si>
    <t>EJERCICIO 5</t>
  </si>
  <si>
    <t>Cantidad</t>
  </si>
  <si>
    <t>Detalle</t>
  </si>
  <si>
    <t>Valor Unitario</t>
  </si>
  <si>
    <t>Valor Total</t>
  </si>
  <si>
    <t>Totales</t>
  </si>
  <si>
    <t>Vacas</t>
  </si>
  <si>
    <t>Novillos</t>
  </si>
  <si>
    <t>Desmamantes</t>
  </si>
  <si>
    <t>Alimentación, Forrajes y Suplementación</t>
  </si>
  <si>
    <t>Gastos de Sanitación</t>
  </si>
  <si>
    <t>Gastos Guías de Traslado y Otros</t>
  </si>
  <si>
    <t>Honorarios Profesionales Veterinario</t>
  </si>
  <si>
    <t>Reparaciones y Mantenimientos Varios (Autofactura)</t>
  </si>
  <si>
    <t>Mantenimiento de Maquinarias y Vehículos</t>
  </si>
  <si>
    <t>Herramientas y Equipos</t>
  </si>
  <si>
    <t>Repuestos para Máquinas y Vehículos</t>
  </si>
  <si>
    <t>Compra de Ganado (factura)</t>
  </si>
  <si>
    <t>Sueldos y Jornales</t>
  </si>
  <si>
    <t>Fletes p/ comercialización Ganado</t>
  </si>
  <si>
    <t>Aporte Patronal IPS</t>
  </si>
  <si>
    <t>Servicios Básicos</t>
  </si>
  <si>
    <t>EGRESOS</t>
  </si>
  <si>
    <t>Monto Gravado</t>
  </si>
  <si>
    <t>IVA</t>
  </si>
  <si>
    <t>Venta de productos agrícolas</t>
  </si>
  <si>
    <t>Insumos Agrícolas</t>
  </si>
  <si>
    <t>Combustibles</t>
  </si>
  <si>
    <t>Gastos de Escribanía</t>
  </si>
  <si>
    <t>Gastos Varios</t>
  </si>
  <si>
    <t>Honorarios Profesionales - Ingeniero Agrónomo</t>
  </si>
  <si>
    <t>Gastos de Impresos</t>
  </si>
  <si>
    <t>Intereses Pagados</t>
  </si>
  <si>
    <t>Reparación de Alambrados (Autofactura)</t>
  </si>
  <si>
    <t>Adquisición de Maquinarias</t>
  </si>
  <si>
    <t>Repuestos para Maquinarias y Vehículos</t>
  </si>
  <si>
    <t>Seguros sobre Maquinarias y Vehículos</t>
  </si>
  <si>
    <t>Fletes para Comercialización</t>
  </si>
  <si>
    <t>Aporte Patronal</t>
  </si>
  <si>
    <t>Cálculo del Monto a Pagar en concepto de IRE</t>
  </si>
  <si>
    <t>Combustibles y Lubricantes</t>
  </si>
  <si>
    <r>
      <t xml:space="preserve">Se Liquida el </t>
    </r>
    <r>
      <rPr>
        <b/>
        <sz val="20"/>
        <color theme="1"/>
        <rFont val="Calibri"/>
        <family val="2"/>
        <scheme val="minor"/>
      </rPr>
      <t>IRE - RÉGIMEN RESIMPLE</t>
    </r>
    <r>
      <rPr>
        <sz val="20"/>
        <color theme="1"/>
        <rFont val="Calibri"/>
        <family val="2"/>
        <scheme val="minor"/>
      </rPr>
      <t xml:space="preserve">  de una empresa unipersonal dedicada a la venta de mercaderías. Datos del Ejercicio 2020</t>
    </r>
  </si>
  <si>
    <r>
      <t xml:space="preserve">Se Liquida el </t>
    </r>
    <r>
      <rPr>
        <b/>
        <sz val="20"/>
        <color theme="1"/>
        <rFont val="Calibri"/>
        <family val="2"/>
        <scheme val="minor"/>
      </rPr>
      <t>IRE - RÉGIMEN SIMPLE</t>
    </r>
    <r>
      <rPr>
        <sz val="20"/>
        <color theme="1"/>
        <rFont val="Calibri"/>
        <family val="2"/>
        <scheme val="minor"/>
      </rPr>
      <t xml:space="preserve">  de una empresa unipersonal dedicada a la venta de mercaderías. Datos del Ejercicio 2020</t>
    </r>
  </si>
  <si>
    <r>
      <t xml:space="preserve">Se Liquida el </t>
    </r>
    <r>
      <rPr>
        <b/>
        <sz val="20"/>
        <color theme="1"/>
        <rFont val="Calibri"/>
        <family val="2"/>
        <scheme val="minor"/>
      </rPr>
      <t>IRE - RÉGIMEN SIMPLE</t>
    </r>
    <r>
      <rPr>
        <sz val="20"/>
        <color theme="1"/>
        <rFont val="Calibri"/>
        <family val="2"/>
        <scheme val="minor"/>
      </rPr>
      <t xml:space="preserve"> de una empresa unipersonal dedicada a la venta de mercaderías. Datos del Ejercicio 2020</t>
    </r>
  </si>
  <si>
    <r>
      <t xml:space="preserve">Se Liquida el </t>
    </r>
    <r>
      <rPr>
        <b/>
        <sz val="20"/>
        <color theme="1"/>
        <rFont val="Calibri"/>
        <family val="2"/>
        <scheme val="minor"/>
      </rPr>
      <t>IRE - RÉGIMEN SIMPLE</t>
    </r>
    <r>
      <rPr>
        <sz val="20"/>
        <color theme="1"/>
        <rFont val="Calibri"/>
        <family val="2"/>
        <scheme val="minor"/>
      </rPr>
      <t xml:space="preserve"> de una empresa unipersonal dedicada a la actividad agropecuaria. La actividad es la cría y engorde de ganado vacuno Datos del Ejercicio 2020</t>
    </r>
  </si>
  <si>
    <r>
      <t xml:space="preserve">Se Liquida el </t>
    </r>
    <r>
      <rPr>
        <b/>
        <sz val="20"/>
        <color theme="1"/>
        <rFont val="Calibri"/>
        <family val="2"/>
        <scheme val="minor"/>
      </rPr>
      <t>IRE - RÉGIMEN SIMPLE</t>
    </r>
    <r>
      <rPr>
        <sz val="20"/>
        <color theme="1"/>
        <rFont val="Calibri"/>
        <family val="2"/>
        <scheme val="minor"/>
      </rPr>
      <t xml:space="preserve"> de una empresa unipersonal dedicada a la actividad agropecuaria. La actividad es la producción y venta de productos agrícolas. Datos del Ejercicio 2020</t>
    </r>
  </si>
  <si>
    <r>
      <t xml:space="preserve">Se Liquida el </t>
    </r>
    <r>
      <rPr>
        <b/>
        <sz val="20"/>
        <color theme="1"/>
        <rFont val="Calibri"/>
        <family val="2"/>
        <scheme val="minor"/>
      </rPr>
      <t>IRE - RÉGIMEN RESIMPLE</t>
    </r>
    <r>
      <rPr>
        <sz val="20"/>
        <color theme="1"/>
        <rFont val="Calibri"/>
        <family val="2"/>
        <scheme val="minor"/>
      </rPr>
      <t xml:space="preserve">  de una empresa unipersonal dedicada a la venta de mercaderías. </t>
    </r>
    <r>
      <rPr>
        <b/>
        <sz val="20"/>
        <color theme="1"/>
        <rFont val="Calibri"/>
        <family val="2"/>
        <scheme val="minor"/>
      </rPr>
      <t>Datos del Ejercicio 2020</t>
    </r>
  </si>
  <si>
    <t xml:space="preserve">Ingresos </t>
  </si>
  <si>
    <t>Trimestral</t>
  </si>
  <si>
    <t>Ingresos</t>
  </si>
  <si>
    <t>RENTA NETA REAL</t>
  </si>
  <si>
    <t>RENTA NETA PRESUNTA</t>
  </si>
  <si>
    <t>RENTA NETA DETERMINADA</t>
  </si>
  <si>
    <t>Tasa IRE</t>
  </si>
  <si>
    <t>IRE</t>
  </si>
  <si>
    <r>
      <t xml:space="preserve">Los egresos cumplen con todos los requisitos de deducibilidad. En este caso podrían ser: compra de mercaderías para la venta, gastos del local comercial (agua, energía eléctrica, internet, teléfono), insumos (papel, toner, etc.), equipos, sueldos, aporte patronal, construcción, refacción o remodelación del establecimiento y otros </t>
    </r>
    <r>
      <rPr>
        <b/>
        <sz val="20"/>
        <color rgb="FFFF0000"/>
        <rFont val="Calibri"/>
        <family val="2"/>
        <scheme val="minor"/>
      </rPr>
      <t>relacionados con la actividad gravada</t>
    </r>
  </si>
  <si>
    <t>ART. 15</t>
  </si>
  <si>
    <t>(*)</t>
  </si>
  <si>
    <t>100% GD</t>
  </si>
  <si>
    <t>131 Ley 6380/19</t>
  </si>
  <si>
    <t>RR</t>
  </si>
  <si>
    <t>RP</t>
  </si>
  <si>
    <t>IRE RESIMPLE</t>
  </si>
  <si>
    <t>PERSONA FÍSICA</t>
  </si>
  <si>
    <t>RENTA REAL</t>
  </si>
  <si>
    <t>GND</t>
  </si>
  <si>
    <t>RG 90</t>
  </si>
  <si>
    <t>IRE Simple</t>
  </si>
  <si>
    <t>Egresos</t>
  </si>
  <si>
    <t>Sueldo del propietario</t>
  </si>
  <si>
    <t>Declara solo en el IVA</t>
  </si>
  <si>
    <t>IRP SP - 515</t>
  </si>
  <si>
    <t>Gasto</t>
  </si>
  <si>
    <t>solo en el IRE REGIMEN GENERAL SI ES COMPRADO</t>
  </si>
  <si>
    <r>
      <t xml:space="preserve">Mortandad de ganado vacuno </t>
    </r>
    <r>
      <rPr>
        <b/>
        <u/>
        <sz val="19"/>
        <color rgb="FFFF0000"/>
        <rFont val="Calibri"/>
        <family val="2"/>
        <scheme val="minor"/>
      </rPr>
      <t>nacido</t>
    </r>
    <r>
      <rPr>
        <sz val="19"/>
        <color theme="1"/>
        <rFont val="Calibri"/>
        <family val="2"/>
        <scheme val="minor"/>
      </rPr>
      <t xml:space="preserve"> en el establec.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</si>
</sst>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_ ;_ @_ "/>
    <numFmt numFmtId="166" formatCode="_-* #,##0_-;\-* #,##0_-;_-* &quot;-&quot;??_-;_-@_-"/>
    <numFmt numFmtId="167" formatCode="_-* #,##0.00\ _€_-;\-* #,##0.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9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3" fillId="0" borderId="1" xfId="0" applyFont="1" applyBorder="1"/>
    <xf numFmtId="0" fontId="4" fillId="0" borderId="1" xfId="0" applyFont="1" applyBorder="1"/>
    <xf numFmtId="164" fontId="3" fillId="0" borderId="1" xfId="1" applyFont="1" applyBorder="1"/>
    <xf numFmtId="164" fontId="4" fillId="0" borderId="1" xfId="1" applyFont="1" applyBorder="1"/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164" fontId="4" fillId="2" borderId="1" xfId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164" fontId="4" fillId="3" borderId="1" xfId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164" fontId="4" fillId="4" borderId="1" xfId="1" applyFont="1" applyFill="1" applyBorder="1"/>
    <xf numFmtId="0" fontId="4" fillId="0" borderId="0" xfId="0" applyFont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wrapText="1"/>
    </xf>
    <xf numFmtId="164" fontId="4" fillId="6" borderId="1" xfId="1" applyFont="1" applyFill="1" applyBorder="1"/>
    <xf numFmtId="0" fontId="4" fillId="7" borderId="1" xfId="0" applyFont="1" applyFill="1" applyBorder="1" applyAlignment="1">
      <alignment horizontal="center"/>
    </xf>
    <xf numFmtId="164" fontId="4" fillId="7" borderId="1" xfId="1" applyFont="1" applyFill="1" applyBorder="1"/>
    <xf numFmtId="0" fontId="3" fillId="0" borderId="0" xfId="0" applyFont="1"/>
    <xf numFmtId="164" fontId="3" fillId="0" borderId="0" xfId="1" applyFont="1"/>
    <xf numFmtId="164" fontId="3" fillId="0" borderId="0" xfId="0" applyNumberFormat="1" applyFont="1"/>
    <xf numFmtId="164" fontId="4" fillId="0" borderId="0" xfId="0" applyNumberFormat="1" applyFont="1"/>
    <xf numFmtId="165" fontId="3" fillId="0" borderId="0" xfId="0" applyNumberFormat="1" applyFont="1"/>
    <xf numFmtId="9" fontId="3" fillId="0" borderId="0" xfId="0" applyNumberFormat="1" applyFont="1"/>
    <xf numFmtId="0" fontId="0" fillId="8" borderId="0" xfId="0" applyFill="1"/>
    <xf numFmtId="164" fontId="3" fillId="9" borderId="0" xfId="1" applyFont="1" applyFill="1"/>
    <xf numFmtId="0" fontId="3" fillId="0" borderId="0" xfId="0" applyFont="1" applyAlignment="1">
      <alignment horizontal="center"/>
    </xf>
    <xf numFmtId="164" fontId="6" fillId="0" borderId="0" xfId="1" applyFont="1"/>
    <xf numFmtId="0" fontId="6" fillId="0" borderId="0" xfId="0" applyFont="1"/>
    <xf numFmtId="164" fontId="6" fillId="9" borderId="0" xfId="1" applyFont="1" applyFill="1"/>
    <xf numFmtId="164" fontId="3" fillId="0" borderId="5" xfId="1" applyFont="1" applyBorder="1"/>
    <xf numFmtId="164" fontId="4" fillId="0" borderId="5" xfId="1" applyFont="1" applyBorder="1"/>
    <xf numFmtId="164" fontId="3" fillId="0" borderId="1" xfId="1" applyFont="1" applyFill="1" applyBorder="1"/>
    <xf numFmtId="164" fontId="0" fillId="0" borderId="0" xfId="0" applyNumberFormat="1"/>
    <xf numFmtId="164" fontId="4" fillId="9" borderId="1" xfId="0" applyNumberFormat="1" applyFont="1" applyFill="1" applyBorder="1"/>
    <xf numFmtId="164" fontId="0" fillId="9" borderId="1" xfId="0" applyNumberFormat="1" applyFill="1" applyBorder="1"/>
    <xf numFmtId="9" fontId="0" fillId="9" borderId="1" xfId="0" applyNumberFormat="1" applyFill="1" applyBorder="1"/>
    <xf numFmtId="164" fontId="4" fillId="10" borderId="1" xfId="0" applyNumberFormat="1" applyFont="1" applyFill="1" applyBorder="1"/>
    <xf numFmtId="164" fontId="0" fillId="10" borderId="1" xfId="0" applyNumberFormat="1" applyFill="1" applyBorder="1"/>
    <xf numFmtId="164" fontId="3" fillId="11" borderId="0" xfId="1" applyFont="1" applyFill="1"/>
    <xf numFmtId="0" fontId="3" fillId="11" borderId="0" xfId="0" applyFont="1" applyFill="1"/>
    <xf numFmtId="164" fontId="3" fillId="11" borderId="0" xfId="0" applyNumberFormat="1" applyFont="1" applyFill="1"/>
    <xf numFmtId="0" fontId="4" fillId="11" borderId="1" xfId="0" applyFont="1" applyFill="1" applyBorder="1"/>
    <xf numFmtId="0" fontId="3" fillId="11" borderId="1" xfId="0" applyFont="1" applyFill="1" applyBorder="1"/>
    <xf numFmtId="164" fontId="3" fillId="11" borderId="1" xfId="1" applyFont="1" applyFill="1" applyBorder="1"/>
    <xf numFmtId="0" fontId="7" fillId="11" borderId="1" xfId="0" applyFont="1" applyFill="1" applyBorder="1"/>
    <xf numFmtId="0" fontId="11" fillId="11" borderId="1" xfId="0" applyFont="1" applyFill="1" applyBorder="1"/>
    <xf numFmtId="164" fontId="11" fillId="11" borderId="1" xfId="0" applyNumberFormat="1" applyFont="1" applyFill="1" applyBorder="1"/>
    <xf numFmtId="166" fontId="6" fillId="0" borderId="0" xfId="2" applyNumberFormat="1" applyFont="1"/>
    <xf numFmtId="0" fontId="9" fillId="11" borderId="0" xfId="0" applyFont="1" applyFill="1" applyAlignment="1">
      <alignment horizontal="center"/>
    </xf>
    <xf numFmtId="0" fontId="0" fillId="11" borderId="0" xfId="0" applyFill="1"/>
    <xf numFmtId="10" fontId="0" fillId="0" borderId="0" xfId="0" applyNumberFormat="1"/>
    <xf numFmtId="10" fontId="12" fillId="11" borderId="0" xfId="0" applyNumberFormat="1" applyFont="1" applyFill="1"/>
    <xf numFmtId="167" fontId="0" fillId="0" borderId="0" xfId="0" applyNumberFormat="1"/>
    <xf numFmtId="9" fontId="10" fillId="11" borderId="0" xfId="0" applyNumberFormat="1" applyFont="1" applyFill="1"/>
    <xf numFmtId="164" fontId="3" fillId="10" borderId="1" xfId="1" applyFont="1" applyFill="1" applyBorder="1"/>
    <xf numFmtId="0" fontId="8" fillId="10" borderId="0" xfId="0" applyFont="1" applyFill="1" applyAlignment="1">
      <alignment horizontal="center"/>
    </xf>
    <xf numFmtId="164" fontId="7" fillId="10" borderId="0" xfId="0" applyNumberFormat="1" applyFont="1" applyFill="1"/>
    <xf numFmtId="0" fontId="3" fillId="10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5" fillId="11" borderId="2" xfId="0" applyFont="1" applyFill="1" applyBorder="1" applyAlignment="1">
      <alignment horizontal="left"/>
    </xf>
    <xf numFmtId="0" fontId="5" fillId="11" borderId="3" xfId="0" applyFont="1" applyFill="1" applyBorder="1" applyAlignment="1">
      <alignment horizontal="left"/>
    </xf>
    <xf numFmtId="0" fontId="5" fillId="11" borderId="4" xfId="0" applyFont="1" applyFill="1" applyBorder="1" applyAlignment="1">
      <alignment horizontal="left"/>
    </xf>
    <xf numFmtId="0" fontId="4" fillId="6" borderId="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10" borderId="2" xfId="0" applyFont="1" applyFill="1" applyBorder="1" applyAlignment="1">
      <alignment horizontal="left"/>
    </xf>
    <xf numFmtId="0" fontId="5" fillId="10" borderId="3" xfId="0" applyFont="1" applyFill="1" applyBorder="1" applyAlignment="1">
      <alignment horizontal="left"/>
    </xf>
    <xf numFmtId="0" fontId="5" fillId="10" borderId="4" xfId="0" applyFont="1" applyFill="1" applyBorder="1" applyAlignment="1">
      <alignment horizontal="left"/>
    </xf>
    <xf numFmtId="0" fontId="4" fillId="7" borderId="2" xfId="0" applyFont="1" applyFill="1" applyBorder="1" applyAlignment="1">
      <alignment horizontal="left"/>
    </xf>
    <xf numFmtId="0" fontId="4" fillId="7" borderId="3" xfId="0" applyFont="1" applyFill="1" applyBorder="1" applyAlignment="1">
      <alignment horizontal="left"/>
    </xf>
    <xf numFmtId="0" fontId="4" fillId="7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5" borderId="1" xfId="0" applyFont="1" applyFill="1" applyBorder="1"/>
    <xf numFmtId="164" fontId="3" fillId="5" borderId="1" xfId="0" applyNumberFormat="1" applyFont="1" applyFill="1" applyBorder="1"/>
    <xf numFmtId="164" fontId="3" fillId="5" borderId="1" xfId="1" applyFont="1" applyFill="1" applyBorder="1"/>
    <xf numFmtId="0" fontId="4" fillId="5" borderId="1" xfId="0" applyFont="1" applyFill="1" applyBorder="1"/>
    <xf numFmtId="164" fontId="4" fillId="5" borderId="1" xfId="0" applyNumberFormat="1" applyFont="1" applyFill="1" applyBorder="1"/>
    <xf numFmtId="0" fontId="4" fillId="0" borderId="0" xfId="0" applyFont="1" applyBorder="1"/>
    <xf numFmtId="164" fontId="4" fillId="0" borderId="0" xfId="1" applyFont="1" applyBorder="1"/>
    <xf numFmtId="0" fontId="13" fillId="5" borderId="0" xfId="0" applyFont="1" applyFill="1" applyBorder="1"/>
    <xf numFmtId="164" fontId="13" fillId="5" borderId="0" xfId="1" applyFont="1" applyFill="1" applyBorder="1"/>
    <xf numFmtId="164" fontId="13" fillId="5" borderId="0" xfId="0" applyNumberFormat="1" applyFont="1" applyFill="1"/>
    <xf numFmtId="0" fontId="4" fillId="7" borderId="0" xfId="0" applyFont="1" applyFill="1" applyBorder="1" applyAlignment="1">
      <alignment horizontal="center"/>
    </xf>
    <xf numFmtId="164" fontId="3" fillId="0" borderId="0" xfId="1" applyFont="1" applyFill="1" applyBorder="1"/>
    <xf numFmtId="164" fontId="3" fillId="11" borderId="0" xfId="1" applyFont="1" applyFill="1" applyBorder="1"/>
    <xf numFmtId="164" fontId="3" fillId="10" borderId="0" xfId="1" applyFont="1" applyFill="1" applyBorder="1"/>
    <xf numFmtId="164" fontId="4" fillId="7" borderId="0" xfId="1" applyFont="1" applyFill="1" applyBorder="1"/>
    <xf numFmtId="9" fontId="0" fillId="0" borderId="0" xfId="3" applyFont="1"/>
    <xf numFmtId="9" fontId="4" fillId="7" borderId="0" xfId="3" applyFont="1" applyFill="1" applyBorder="1" applyAlignment="1">
      <alignment horizontal="center"/>
    </xf>
    <xf numFmtId="9" fontId="3" fillId="0" borderId="0" xfId="3" applyFont="1" applyFill="1" applyBorder="1"/>
    <xf numFmtId="9" fontId="3" fillId="11" borderId="0" xfId="3" applyFont="1" applyFill="1" applyBorder="1"/>
    <xf numFmtId="9" fontId="3" fillId="10" borderId="0" xfId="3" applyFont="1" applyFill="1" applyBorder="1"/>
    <xf numFmtId="9" fontId="4" fillId="7" borderId="0" xfId="3" applyFont="1" applyFill="1" applyBorder="1"/>
    <xf numFmtId="9" fontId="3" fillId="0" borderId="0" xfId="3" applyFont="1"/>
    <xf numFmtId="9" fontId="7" fillId="10" borderId="0" xfId="3" applyFont="1" applyFill="1"/>
    <xf numFmtId="9" fontId="4" fillId="0" borderId="0" xfId="3" applyFont="1" applyBorder="1"/>
    <xf numFmtId="0" fontId="13" fillId="0" borderId="0" xfId="0" applyFont="1"/>
    <xf numFmtId="0" fontId="7" fillId="0" borderId="0" xfId="0" applyFont="1"/>
  </cellXfs>
  <cellStyles count="4">
    <cellStyle name="Millares" xfId="2" builtinId="3"/>
    <cellStyle name="Millares [0]" xfId="1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549519</xdr:colOff>
      <xdr:row>11</xdr:row>
      <xdr:rowOff>124558</xdr:rowOff>
    </xdr:from>
    <xdr:to>
      <xdr:col>10</xdr:col>
      <xdr:colOff>575080</xdr:colOff>
      <xdr:row>18</xdr:row>
      <xdr:rowOff>48543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9115" y="3861289"/>
          <a:ext cx="7077808" cy="2283253"/>
        </a:xfrm>
        <a:prstGeom prst="rect">
          <a:avLst/>
        </a:prstGeom>
      </xdr:spPr>
    </xdr:pic>
    <xdr:clientData/>
  </xdr:twoCellAnchor>
  <xdr:twoCellAnchor>
    <xdr:from>
      <xdr:col>0</xdr:col>
      <xdr:colOff>740834</xdr:colOff>
      <xdr:row>24</xdr:row>
      <xdr:rowOff>179917</xdr:rowOff>
    </xdr:from>
    <xdr:to>
      <xdr:col>8</xdr:col>
      <xdr:colOff>306917</xdr:colOff>
      <xdr:row>43</xdr:row>
      <xdr:rowOff>21167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40834" y="7662334"/>
          <a:ext cx="8022166" cy="34607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2000"/>
            <a:t>* Empresas</a:t>
          </a:r>
          <a:r>
            <a:rPr lang="es-PY" sz="2000" baseline="0"/>
            <a:t> unipersonales</a:t>
          </a:r>
          <a:endParaRPr lang="es-PY" sz="2000"/>
        </a:p>
        <a:p>
          <a:r>
            <a:rPr lang="es-PY" sz="2000"/>
            <a:t>* No son contribuyentes del IVA</a:t>
          </a:r>
        </a:p>
        <a:p>
          <a:r>
            <a:rPr lang="es-PY" sz="2000"/>
            <a:t>* Hasta 80.000.000</a:t>
          </a:r>
          <a:r>
            <a:rPr lang="es-PY" sz="2000" baseline="0"/>
            <a:t> de ingresos en el año</a:t>
          </a:r>
        </a:p>
        <a:p>
          <a:r>
            <a:rPr lang="es-PY" sz="2000" baseline="0"/>
            <a:t>* Para el calculo del monto a pagar no se tiene en cuenta las compras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2000" b="1" baseline="0">
              <a:solidFill>
                <a:srgbClr val="FF0000"/>
              </a:solidFill>
            </a:rPr>
            <a:t>* </a:t>
          </a:r>
          <a:r>
            <a:rPr lang="es-PY" sz="2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 No pueden Importar ni exportar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2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**</a:t>
          </a:r>
          <a:r>
            <a:rPr lang="es-PY" sz="2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No pueden alquilar ni vender inmuebles en este régimen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2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Deben emitir comprobantes Boleta resimple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2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En cualquier ejercicio pueden trasladarse a un regimen tributario  superior, para poder transladarse a uno menor tiene que transcurrir 3 ejercicios fiscales consecutivos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PY" sz="20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PY" sz="2000">
            <a:effectLst/>
          </a:endParaRPr>
        </a:p>
        <a:p>
          <a:endParaRPr lang="es-PY" sz="2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265342</xdr:colOff>
      <xdr:row>10</xdr:row>
      <xdr:rowOff>205992</xdr:rowOff>
    </xdr:from>
    <xdr:to>
      <xdr:col>12</xdr:col>
      <xdr:colOff>38505</xdr:colOff>
      <xdr:row>17</xdr:row>
      <xdr:rowOff>146610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5233" y="3510301"/>
          <a:ext cx="7303108" cy="2219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45</xdr:row>
      <xdr:rowOff>0</xdr:rowOff>
    </xdr:from>
    <xdr:to>
      <xdr:col>7</xdr:col>
      <xdr:colOff>345016</xdr:colOff>
      <xdr:row>69</xdr:row>
      <xdr:rowOff>114300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90575" y="10296525"/>
          <a:ext cx="9031816" cy="44577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2000"/>
            <a:t>* </a:t>
          </a:r>
          <a:r>
            <a:rPr lang="es-PY" sz="2000" u="sng"/>
            <a:t>Empresas</a:t>
          </a:r>
          <a:r>
            <a:rPr lang="es-PY" sz="2000" u="sng" baseline="0"/>
            <a:t> unipersonales</a:t>
          </a:r>
          <a:endParaRPr lang="es-PY" sz="2000" u="sng"/>
        </a:p>
        <a:p>
          <a:r>
            <a:rPr lang="es-PY" sz="2000"/>
            <a:t>* Si son contribuyentes del IVA</a:t>
          </a:r>
        </a:p>
        <a:p>
          <a:r>
            <a:rPr lang="es-PY" sz="2000"/>
            <a:t>* Hasta 2.000.000.000</a:t>
          </a:r>
          <a:r>
            <a:rPr lang="es-PY" sz="2000" baseline="0"/>
            <a:t> de ingresos en el año</a:t>
          </a:r>
        </a:p>
        <a:p>
          <a:r>
            <a:rPr lang="es-PY" sz="2000" baseline="0"/>
            <a:t>* Es deducible solo lo directamente relacionado a la actividad gravada</a:t>
          </a:r>
        </a:p>
        <a:p>
          <a:endParaRPr lang="es-PY" sz="20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2000" baseline="0"/>
            <a:t>*</a:t>
          </a:r>
          <a:r>
            <a:rPr lang="es-PY" sz="2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No pueden Importar ni exportar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2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**</a:t>
          </a:r>
          <a:r>
            <a:rPr lang="es-PY" sz="2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No pueden alquilar ni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2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** No Vender inmuebles en este régimen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PY" sz="20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2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Deben emitir factura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Y" sz="2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En cualquier ejercicio pueden trasladarse a un regimen tributario  superior, para poder transladarse a uno menor tiene que </a:t>
          </a:r>
          <a:r>
            <a:rPr lang="es-PY" sz="2000" b="1" u="sng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transcurrir 3 ejercicios fiscales </a:t>
          </a:r>
          <a:r>
            <a:rPr lang="es-PY" sz="2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consecutivos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PY" sz="20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PY" sz="2000">
            <a:effectLst/>
          </a:endParaRPr>
        </a:p>
        <a:p>
          <a:endParaRPr lang="es-PY" sz="20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23"/>
  <sheetViews>
    <sheetView showGridLines="0" topLeftCell="A8" zoomScale="90" zoomScaleNormal="90" workbookViewId="0">
      <selection activeCell="L31" sqref="L31"/>
    </sheetView>
  </sheetViews>
  <sheetFormatPr baseColWidth="10" defaultColWidth="11.5546875" defaultRowHeight="14.4" x14ac:dyDescent="0.3"/>
  <cols>
    <col min="2" max="2" width="23.6640625" customWidth="1"/>
    <col min="3" max="3" width="23" customWidth="1"/>
    <col min="5" max="5" width="14.33203125" bestFit="1" customWidth="1"/>
    <col min="6" max="6" width="15.33203125" bestFit="1" customWidth="1"/>
    <col min="7" max="7" width="22.33203125" customWidth="1"/>
    <col min="8" max="8" width="15.21875" bestFit="1" customWidth="1"/>
    <col min="9" max="9" width="16.33203125" bestFit="1" customWidth="1"/>
  </cols>
  <sheetData>
    <row r="3" spans="2:11" ht="23.4" x14ac:dyDescent="0.45">
      <c r="G3" s="32" t="s">
        <v>84</v>
      </c>
      <c r="H3" s="32">
        <v>80000000</v>
      </c>
    </row>
    <row r="4" spans="2:11" ht="25.8" x14ac:dyDescent="0.5">
      <c r="B4" s="1" t="s">
        <v>0</v>
      </c>
      <c r="G4" s="32" t="s">
        <v>85</v>
      </c>
    </row>
    <row r="6" spans="2:11" ht="57.75" customHeight="1" x14ac:dyDescent="0.3">
      <c r="B6" s="63" t="s">
        <v>68</v>
      </c>
      <c r="C6" s="63"/>
      <c r="D6" s="63"/>
      <c r="E6" s="63"/>
      <c r="F6" s="63"/>
      <c r="G6" s="63"/>
      <c r="H6" s="63"/>
    </row>
    <row r="9" spans="2:11" ht="25.8" x14ac:dyDescent="0.5">
      <c r="B9" s="64" t="s">
        <v>69</v>
      </c>
      <c r="C9" s="64"/>
    </row>
    <row r="10" spans="2:11" ht="25.8" x14ac:dyDescent="0.5">
      <c r="B10" s="7" t="s">
        <v>2</v>
      </c>
      <c r="C10" s="7" t="s">
        <v>3</v>
      </c>
      <c r="D10" s="22"/>
      <c r="E10" s="22"/>
      <c r="F10" s="22"/>
      <c r="G10" s="22"/>
      <c r="H10" s="22"/>
      <c r="I10" s="22"/>
      <c r="J10" s="22"/>
      <c r="K10" s="22"/>
    </row>
    <row r="11" spans="2:11" ht="25.8" x14ac:dyDescent="0.5">
      <c r="B11" s="2" t="s">
        <v>4</v>
      </c>
      <c r="C11" s="4">
        <v>5000000</v>
      </c>
      <c r="D11" s="22"/>
      <c r="E11" s="1" t="s">
        <v>61</v>
      </c>
      <c r="F11" s="22"/>
      <c r="G11" s="22"/>
      <c r="H11" s="22"/>
      <c r="I11" s="22"/>
      <c r="J11" s="22"/>
      <c r="K11" s="22"/>
    </row>
    <row r="12" spans="2:11" ht="25.8" x14ac:dyDescent="0.5">
      <c r="B12" s="2" t="s">
        <v>5</v>
      </c>
      <c r="C12" s="4">
        <v>6000000</v>
      </c>
      <c r="D12" s="22"/>
      <c r="E12" s="22"/>
      <c r="F12" s="22"/>
      <c r="G12" s="22"/>
      <c r="H12" s="22"/>
      <c r="I12" s="22"/>
      <c r="J12" s="22"/>
      <c r="K12" s="22"/>
    </row>
    <row r="13" spans="2:11" ht="25.8" x14ac:dyDescent="0.5">
      <c r="B13" s="2" t="s">
        <v>6</v>
      </c>
      <c r="C13" s="4">
        <v>4000000</v>
      </c>
      <c r="D13" s="22"/>
      <c r="E13" s="23"/>
      <c r="F13" s="22"/>
      <c r="G13" s="23"/>
      <c r="H13" s="22"/>
      <c r="I13" s="22"/>
      <c r="J13" s="22"/>
      <c r="K13" s="22"/>
    </row>
    <row r="14" spans="2:11" ht="25.8" x14ac:dyDescent="0.5">
      <c r="B14" s="2" t="s">
        <v>7</v>
      </c>
      <c r="C14" s="4">
        <v>5000000</v>
      </c>
      <c r="D14" s="22"/>
      <c r="E14" s="22"/>
      <c r="F14" s="22"/>
      <c r="G14" s="22"/>
      <c r="H14" s="22"/>
      <c r="I14" s="22"/>
      <c r="J14" s="22"/>
      <c r="K14" s="22"/>
    </row>
    <row r="15" spans="2:11" ht="25.8" x14ac:dyDescent="0.5">
      <c r="B15" s="2" t="s">
        <v>8</v>
      </c>
      <c r="C15" s="4">
        <v>5000000</v>
      </c>
      <c r="D15" s="22"/>
      <c r="E15" s="22"/>
      <c r="F15" s="22"/>
      <c r="G15" s="22"/>
      <c r="H15" s="22"/>
      <c r="I15" s="22"/>
      <c r="J15" s="22"/>
      <c r="K15" s="22"/>
    </row>
    <row r="16" spans="2:11" ht="25.8" x14ac:dyDescent="0.5">
      <c r="B16" s="2" t="s">
        <v>9</v>
      </c>
      <c r="C16" s="4">
        <v>6000000</v>
      </c>
      <c r="D16" s="22"/>
      <c r="E16" s="1"/>
      <c r="F16" s="25"/>
      <c r="G16" s="26"/>
      <c r="H16" s="22"/>
      <c r="I16" s="22"/>
      <c r="J16" s="22"/>
      <c r="K16" s="22"/>
    </row>
    <row r="17" spans="2:11" ht="25.8" x14ac:dyDescent="0.5">
      <c r="B17" s="2" t="s">
        <v>10</v>
      </c>
      <c r="C17" s="4">
        <v>4000000</v>
      </c>
      <c r="D17" s="22"/>
      <c r="E17" s="22"/>
      <c r="F17" s="22"/>
      <c r="G17" s="22"/>
      <c r="H17" s="22"/>
      <c r="I17" s="22"/>
      <c r="J17" s="22"/>
      <c r="K17" s="22"/>
    </row>
    <row r="18" spans="2:11" ht="25.8" x14ac:dyDescent="0.5">
      <c r="B18" s="2" t="s">
        <v>11</v>
      </c>
      <c r="C18" s="4">
        <v>5000000</v>
      </c>
      <c r="D18" s="22"/>
      <c r="E18" s="22"/>
      <c r="F18" s="22"/>
      <c r="G18" s="22"/>
      <c r="H18" s="22"/>
      <c r="I18" s="22"/>
      <c r="J18" s="22"/>
      <c r="K18" s="22"/>
    </row>
    <row r="19" spans="2:11" ht="25.8" x14ac:dyDescent="0.5">
      <c r="B19" s="2" t="s">
        <v>12</v>
      </c>
      <c r="C19" s="4">
        <v>5000000</v>
      </c>
      <c r="D19" s="22"/>
      <c r="E19" s="22"/>
      <c r="F19" s="22"/>
      <c r="G19" s="22"/>
      <c r="H19" s="22"/>
      <c r="I19" s="22"/>
      <c r="J19" s="22"/>
      <c r="K19" s="22"/>
    </row>
    <row r="20" spans="2:11" ht="25.8" x14ac:dyDescent="0.5">
      <c r="B20" s="2" t="s">
        <v>13</v>
      </c>
      <c r="C20" s="4">
        <v>6000000</v>
      </c>
      <c r="D20" s="22"/>
      <c r="E20" s="23">
        <v>60000</v>
      </c>
      <c r="F20" s="22">
        <v>12</v>
      </c>
      <c r="G20" s="29">
        <f>+E20*F20</f>
        <v>720000</v>
      </c>
      <c r="H20" s="30">
        <v>4</v>
      </c>
      <c r="I20" s="43">
        <f>+G20/H20</f>
        <v>180000</v>
      </c>
      <c r="J20" s="44" t="s">
        <v>70</v>
      </c>
      <c r="K20" s="44"/>
    </row>
    <row r="21" spans="2:11" ht="25.8" x14ac:dyDescent="0.5">
      <c r="B21" s="2" t="s">
        <v>14</v>
      </c>
      <c r="C21" s="4">
        <v>4000000</v>
      </c>
      <c r="D21" s="22"/>
      <c r="E21" s="22"/>
      <c r="F21" s="22"/>
      <c r="G21" s="22"/>
      <c r="H21" s="22"/>
      <c r="I21" s="22"/>
      <c r="J21" s="22"/>
      <c r="K21" s="22"/>
    </row>
    <row r="22" spans="2:11" ht="25.8" x14ac:dyDescent="0.5">
      <c r="B22" s="2" t="s">
        <v>15</v>
      </c>
      <c r="C22" s="4">
        <v>5000000</v>
      </c>
      <c r="D22" s="22"/>
      <c r="E22" s="22"/>
      <c r="F22" s="22"/>
      <c r="G22" s="22"/>
      <c r="H22" s="22"/>
      <c r="I22" s="22"/>
      <c r="J22" s="22"/>
      <c r="K22" s="22"/>
    </row>
    <row r="23" spans="2:11" ht="25.8" x14ac:dyDescent="0.5">
      <c r="B23" s="8" t="s">
        <v>16</v>
      </c>
      <c r="C23" s="9">
        <f>SUM(C11:C22)</f>
        <v>60000000</v>
      </c>
      <c r="D23" s="22"/>
      <c r="E23" s="22"/>
      <c r="F23" s="22"/>
      <c r="G23" s="22"/>
      <c r="H23" s="22"/>
      <c r="I23" s="22"/>
      <c r="J23" s="22"/>
      <c r="K23" s="22"/>
    </row>
  </sheetData>
  <mergeCells count="2">
    <mergeCell ref="B6:H6"/>
    <mergeCell ref="B9:C9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J23"/>
  <sheetViews>
    <sheetView showGridLines="0" topLeftCell="A12" zoomScale="110" zoomScaleNormal="110" workbookViewId="0">
      <selection activeCell="E19" sqref="E19"/>
    </sheetView>
  </sheetViews>
  <sheetFormatPr baseColWidth="10" defaultColWidth="11.5546875" defaultRowHeight="14.4" x14ac:dyDescent="0.3"/>
  <cols>
    <col min="2" max="2" width="18.33203125" customWidth="1"/>
    <col min="3" max="3" width="23" customWidth="1"/>
    <col min="5" max="5" width="12.44140625" bestFit="1" customWidth="1"/>
    <col min="6" max="6" width="11.5546875" bestFit="1" customWidth="1"/>
    <col min="7" max="7" width="14.109375" bestFit="1" customWidth="1"/>
    <col min="8" max="8" width="11.5546875" bestFit="1" customWidth="1"/>
    <col min="9" max="9" width="14.109375" bestFit="1" customWidth="1"/>
  </cols>
  <sheetData>
    <row r="4" spans="2:8" ht="25.8" x14ac:dyDescent="0.5">
      <c r="B4" s="1" t="s">
        <v>19</v>
      </c>
    </row>
    <row r="6" spans="2:8" ht="98.4" customHeight="1" x14ac:dyDescent="0.5">
      <c r="B6" s="65" t="s">
        <v>63</v>
      </c>
      <c r="C6" s="65"/>
      <c r="D6" s="65"/>
      <c r="E6" s="65"/>
      <c r="F6" s="65"/>
      <c r="G6" s="65"/>
      <c r="H6" s="65"/>
    </row>
    <row r="9" spans="2:8" ht="25.8" x14ac:dyDescent="0.5">
      <c r="B9" s="66" t="s">
        <v>71</v>
      </c>
      <c r="C9" s="66"/>
    </row>
    <row r="10" spans="2:8" ht="25.8" x14ac:dyDescent="0.5">
      <c r="B10" s="10" t="s">
        <v>2</v>
      </c>
      <c r="C10" s="10" t="s">
        <v>3</v>
      </c>
    </row>
    <row r="11" spans="2:8" ht="25.8" x14ac:dyDescent="0.5">
      <c r="B11" s="2" t="s">
        <v>4</v>
      </c>
      <c r="C11" s="4">
        <v>2000000</v>
      </c>
    </row>
    <row r="12" spans="2:8" ht="25.8" x14ac:dyDescent="0.5">
      <c r="B12" s="2" t="s">
        <v>5</v>
      </c>
      <c r="C12" s="4">
        <v>3000000</v>
      </c>
    </row>
    <row r="13" spans="2:8" ht="25.8" x14ac:dyDescent="0.5">
      <c r="B13" s="2" t="s">
        <v>6</v>
      </c>
      <c r="C13" s="4">
        <v>2000000</v>
      </c>
    </row>
    <row r="14" spans="2:8" ht="25.8" x14ac:dyDescent="0.5">
      <c r="B14" s="2" t="s">
        <v>7</v>
      </c>
      <c r="C14" s="4">
        <v>4000000</v>
      </c>
    </row>
    <row r="15" spans="2:8" ht="25.8" x14ac:dyDescent="0.5">
      <c r="B15" s="2" t="s">
        <v>8</v>
      </c>
      <c r="C15" s="4">
        <v>2000000</v>
      </c>
    </row>
    <row r="16" spans="2:8" ht="25.8" x14ac:dyDescent="0.5">
      <c r="B16" s="2" t="s">
        <v>9</v>
      </c>
      <c r="C16" s="4">
        <v>3000000</v>
      </c>
    </row>
    <row r="17" spans="2:10" ht="25.8" x14ac:dyDescent="0.5">
      <c r="B17" s="2" t="s">
        <v>10</v>
      </c>
      <c r="C17" s="4">
        <v>2000000</v>
      </c>
    </row>
    <row r="18" spans="2:10" ht="25.8" x14ac:dyDescent="0.5">
      <c r="B18" s="2" t="s">
        <v>11</v>
      </c>
      <c r="C18" s="4">
        <v>4000000</v>
      </c>
    </row>
    <row r="19" spans="2:10" ht="25.8" x14ac:dyDescent="0.5">
      <c r="B19" s="2" t="s">
        <v>12</v>
      </c>
      <c r="C19" s="4">
        <v>2000000</v>
      </c>
      <c r="E19" s="31">
        <v>40000</v>
      </c>
      <c r="F19" s="32">
        <v>12</v>
      </c>
      <c r="G19" s="31">
        <f>+E19*F19</f>
        <v>480000</v>
      </c>
      <c r="H19" s="32">
        <v>4</v>
      </c>
      <c r="I19" s="33">
        <f>+G19/H19</f>
        <v>120000</v>
      </c>
      <c r="J19" s="32" t="s">
        <v>70</v>
      </c>
    </row>
    <row r="20" spans="2:10" ht="25.8" x14ac:dyDescent="0.5">
      <c r="B20" s="2" t="s">
        <v>13</v>
      </c>
      <c r="C20" s="4">
        <v>3000000</v>
      </c>
      <c r="E20" s="32"/>
      <c r="F20" s="32"/>
      <c r="G20" s="32"/>
      <c r="H20" s="32"/>
      <c r="I20" s="32"/>
      <c r="J20" s="32"/>
    </row>
    <row r="21" spans="2:10" ht="25.8" x14ac:dyDescent="0.5">
      <c r="B21" s="2" t="s">
        <v>14</v>
      </c>
      <c r="C21" s="4">
        <v>2000000</v>
      </c>
      <c r="E21" s="32"/>
      <c r="F21" s="32"/>
      <c r="G21" s="32"/>
      <c r="H21" s="32"/>
      <c r="I21" s="32"/>
      <c r="J21" s="32"/>
    </row>
    <row r="22" spans="2:10" ht="25.8" x14ac:dyDescent="0.5">
      <c r="B22" s="2" t="s">
        <v>15</v>
      </c>
      <c r="C22" s="4">
        <v>4000000</v>
      </c>
    </row>
    <row r="23" spans="2:10" ht="25.8" x14ac:dyDescent="0.5">
      <c r="B23" s="11" t="s">
        <v>16</v>
      </c>
      <c r="C23" s="12">
        <f>SUM(C11:C22)</f>
        <v>33000000</v>
      </c>
    </row>
  </sheetData>
  <mergeCells count="2">
    <mergeCell ref="B6:H6"/>
    <mergeCell ref="B9:C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O43"/>
  <sheetViews>
    <sheetView showGridLines="0" topLeftCell="B6" zoomScale="80" zoomScaleNormal="80" workbookViewId="0">
      <selection activeCell="E18" sqref="E18:E20"/>
    </sheetView>
  </sheetViews>
  <sheetFormatPr baseColWidth="10" defaultColWidth="11.5546875" defaultRowHeight="14.4" x14ac:dyDescent="0.3"/>
  <cols>
    <col min="2" max="2" width="43.44140625" customWidth="1"/>
    <col min="3" max="3" width="27.88671875" customWidth="1"/>
    <col min="5" max="5" width="22.21875" customWidth="1"/>
    <col min="6" max="6" width="27.88671875" customWidth="1"/>
    <col min="7" max="7" width="22.6640625" bestFit="1" customWidth="1"/>
    <col min="8" max="8" width="24.77734375" customWidth="1"/>
    <col min="13" max="13" width="25.77734375" bestFit="1" customWidth="1"/>
  </cols>
  <sheetData>
    <row r="4" spans="2:15" ht="25.8" x14ac:dyDescent="0.5">
      <c r="B4" s="1" t="s">
        <v>20</v>
      </c>
    </row>
    <row r="6" spans="2:15" ht="76.2" customHeight="1" x14ac:dyDescent="0.5">
      <c r="B6" s="67" t="s">
        <v>64</v>
      </c>
      <c r="C6" s="67"/>
      <c r="D6" s="67"/>
      <c r="E6" s="67"/>
      <c r="F6" s="67"/>
      <c r="G6" s="67"/>
      <c r="H6" s="67"/>
    </row>
    <row r="7" spans="2:15" ht="25.8" x14ac:dyDescent="0.5">
      <c r="I7" s="90" t="s">
        <v>71</v>
      </c>
      <c r="J7" s="90"/>
      <c r="K7" s="90"/>
      <c r="L7" s="90"/>
      <c r="M7" s="91">
        <f>C24</f>
        <v>1200000000</v>
      </c>
    </row>
    <row r="8" spans="2:15" ht="25.8" x14ac:dyDescent="0.5">
      <c r="I8" s="90" t="s">
        <v>90</v>
      </c>
      <c r="J8" s="90"/>
      <c r="K8" s="90"/>
      <c r="L8" s="90"/>
      <c r="M8" s="92">
        <f>F24</f>
        <v>1020000000</v>
      </c>
    </row>
    <row r="9" spans="2:15" ht="25.8" x14ac:dyDescent="0.5">
      <c r="B9" s="68" t="s">
        <v>1</v>
      </c>
      <c r="C9" s="68"/>
      <c r="E9" s="68" t="s">
        <v>17</v>
      </c>
      <c r="F9" s="68"/>
      <c r="H9" s="22"/>
      <c r="I9" s="93" t="s">
        <v>86</v>
      </c>
      <c r="J9" s="93"/>
      <c r="K9" s="93"/>
      <c r="L9" s="93"/>
      <c r="M9" s="94">
        <f>M7-M8</f>
        <v>180000000</v>
      </c>
      <c r="N9" s="22"/>
      <c r="O9" s="22"/>
    </row>
    <row r="10" spans="2:15" ht="25.8" x14ac:dyDescent="0.5">
      <c r="B10" s="13" t="s">
        <v>2</v>
      </c>
      <c r="C10" s="13" t="s">
        <v>3</v>
      </c>
      <c r="E10" s="13" t="s">
        <v>2</v>
      </c>
      <c r="F10" s="13" t="s">
        <v>3</v>
      </c>
      <c r="H10" s="22"/>
      <c r="I10" s="1"/>
      <c r="J10" s="22"/>
      <c r="K10" s="22"/>
      <c r="L10" s="22"/>
      <c r="M10" s="22"/>
      <c r="N10" s="22"/>
      <c r="O10" s="22"/>
    </row>
    <row r="11" spans="2:15" ht="25.8" x14ac:dyDescent="0.5">
      <c r="B11" s="2" t="s">
        <v>4</v>
      </c>
      <c r="C11" s="4">
        <v>100000000</v>
      </c>
      <c r="E11" s="2" t="s">
        <v>4</v>
      </c>
      <c r="F11" s="4">
        <v>70000000</v>
      </c>
      <c r="G11" s="52"/>
      <c r="H11" s="22"/>
      <c r="I11" s="49" t="s">
        <v>72</v>
      </c>
      <c r="J11" s="50"/>
      <c r="K11" s="50"/>
      <c r="L11" s="50"/>
      <c r="M11" s="51">
        <f>M9</f>
        <v>180000000</v>
      </c>
      <c r="N11" s="22"/>
      <c r="O11" s="22"/>
    </row>
    <row r="12" spans="2:15" ht="25.8" x14ac:dyDescent="0.5">
      <c r="B12" s="2" t="s">
        <v>5</v>
      </c>
      <c r="C12" s="4">
        <v>110000000</v>
      </c>
      <c r="E12" s="2" t="s">
        <v>5</v>
      </c>
      <c r="F12" s="4">
        <v>80000000</v>
      </c>
      <c r="H12" s="22"/>
      <c r="I12" s="46" t="s">
        <v>73</v>
      </c>
      <c r="J12" s="47"/>
      <c r="K12" s="47"/>
      <c r="L12" s="47"/>
      <c r="M12" s="48">
        <f>C24*30%</f>
        <v>360000000</v>
      </c>
      <c r="N12" s="22"/>
      <c r="O12" s="22"/>
    </row>
    <row r="13" spans="2:15" ht="25.8" x14ac:dyDescent="0.5">
      <c r="B13" s="2" t="s">
        <v>6</v>
      </c>
      <c r="C13" s="4">
        <v>90000000</v>
      </c>
      <c r="E13" s="2" t="s">
        <v>6</v>
      </c>
      <c r="F13" s="4">
        <v>75000000</v>
      </c>
      <c r="H13" s="22"/>
      <c r="I13" s="22"/>
      <c r="J13" s="22"/>
      <c r="K13" s="22"/>
      <c r="L13" s="22"/>
      <c r="M13" s="45"/>
      <c r="N13" s="22"/>
      <c r="O13" s="22"/>
    </row>
    <row r="14" spans="2:15" ht="25.8" x14ac:dyDescent="0.5">
      <c r="B14" s="2" t="s">
        <v>7</v>
      </c>
      <c r="C14" s="4">
        <v>100000000</v>
      </c>
      <c r="E14" s="2" t="s">
        <v>7</v>
      </c>
      <c r="F14" s="4">
        <v>70000000</v>
      </c>
      <c r="H14" s="22"/>
      <c r="I14" s="1" t="s">
        <v>74</v>
      </c>
      <c r="J14" s="22"/>
      <c r="K14" s="22"/>
      <c r="L14" s="22"/>
      <c r="M14" s="24">
        <f>+M11</f>
        <v>180000000</v>
      </c>
      <c r="N14" s="22"/>
      <c r="O14" s="22"/>
    </row>
    <row r="15" spans="2:15" ht="25.8" x14ac:dyDescent="0.5">
      <c r="B15" s="2" t="s">
        <v>8</v>
      </c>
      <c r="C15" s="4">
        <v>110000000</v>
      </c>
      <c r="E15" s="2" t="s">
        <v>8</v>
      </c>
      <c r="F15" s="4">
        <v>80000000</v>
      </c>
      <c r="H15" s="22"/>
      <c r="I15" s="22" t="s">
        <v>75</v>
      </c>
      <c r="J15" s="22"/>
      <c r="K15" s="22"/>
      <c r="L15" s="22"/>
      <c r="M15" s="27">
        <v>0.1</v>
      </c>
      <c r="N15" s="22"/>
      <c r="O15" s="22"/>
    </row>
    <row r="16" spans="2:15" ht="26.4" thickBot="1" x14ac:dyDescent="0.55000000000000004">
      <c r="B16" s="2" t="s">
        <v>9</v>
      </c>
      <c r="C16" s="4">
        <v>90000000</v>
      </c>
      <c r="E16" s="2" t="s">
        <v>9</v>
      </c>
      <c r="F16" s="4">
        <v>75000000</v>
      </c>
      <c r="H16" s="22"/>
      <c r="I16" s="1" t="s">
        <v>76</v>
      </c>
      <c r="J16" s="22"/>
      <c r="K16" s="22"/>
      <c r="L16" s="22"/>
      <c r="M16" s="34">
        <f>+M14*M15</f>
        <v>18000000</v>
      </c>
      <c r="N16" s="22"/>
      <c r="O16" s="22"/>
    </row>
    <row r="17" spans="2:15" ht="25.8" x14ac:dyDescent="0.5">
      <c r="B17" s="2" t="s">
        <v>10</v>
      </c>
      <c r="C17" s="4">
        <v>100000000</v>
      </c>
      <c r="E17" s="2" t="s">
        <v>10</v>
      </c>
      <c r="F17" s="4">
        <v>70000000</v>
      </c>
      <c r="H17" s="22"/>
      <c r="I17" s="22"/>
      <c r="J17" s="22"/>
      <c r="K17" s="22"/>
      <c r="L17" s="22"/>
      <c r="M17" s="22"/>
      <c r="N17" s="22"/>
      <c r="O17" s="22"/>
    </row>
    <row r="18" spans="2:15" ht="25.8" x14ac:dyDescent="0.5">
      <c r="B18" s="2" t="s">
        <v>11</v>
      </c>
      <c r="C18" s="4">
        <v>110000000</v>
      </c>
      <c r="E18" s="2" t="s">
        <v>11</v>
      </c>
      <c r="F18" s="4">
        <v>80000000</v>
      </c>
      <c r="H18" s="22"/>
      <c r="I18" s="22"/>
      <c r="J18" s="22"/>
      <c r="K18" s="22"/>
      <c r="L18" s="22"/>
      <c r="M18" s="22"/>
      <c r="N18" s="22"/>
      <c r="O18" s="22"/>
    </row>
    <row r="19" spans="2:15" ht="25.8" x14ac:dyDescent="0.5">
      <c r="B19" s="2" t="s">
        <v>12</v>
      </c>
      <c r="C19" s="4">
        <v>90000000</v>
      </c>
      <c r="E19" s="2" t="s">
        <v>12</v>
      </c>
      <c r="F19" s="4">
        <v>75000000</v>
      </c>
      <c r="H19" s="22"/>
      <c r="I19" s="22"/>
      <c r="J19" s="22"/>
      <c r="K19" s="22"/>
      <c r="L19" s="22"/>
      <c r="M19" s="22"/>
      <c r="N19" s="22"/>
      <c r="O19" s="22"/>
    </row>
    <row r="20" spans="2:15" ht="25.8" x14ac:dyDescent="0.5">
      <c r="B20" s="2" t="s">
        <v>13</v>
      </c>
      <c r="C20" s="4">
        <v>100000000</v>
      </c>
      <c r="E20" s="2" t="s">
        <v>13</v>
      </c>
      <c r="F20" s="4">
        <v>70000000</v>
      </c>
      <c r="H20" s="22"/>
      <c r="I20" s="22"/>
      <c r="J20" s="22"/>
      <c r="K20" s="22"/>
      <c r="L20" s="22"/>
      <c r="M20" s="22"/>
      <c r="N20" s="22"/>
      <c r="O20" s="22"/>
    </row>
    <row r="21" spans="2:15" ht="25.8" x14ac:dyDescent="0.5">
      <c r="B21" s="2" t="s">
        <v>14</v>
      </c>
      <c r="C21" s="4">
        <v>110000000</v>
      </c>
      <c r="E21" s="2" t="s">
        <v>14</v>
      </c>
      <c r="F21" s="4">
        <v>80000000</v>
      </c>
      <c r="H21" s="22"/>
      <c r="I21" s="22"/>
      <c r="J21" s="22"/>
      <c r="K21" s="22"/>
      <c r="L21" s="22"/>
      <c r="M21" s="22"/>
      <c r="N21" s="22"/>
      <c r="O21" s="22"/>
    </row>
    <row r="22" spans="2:15" ht="25.8" x14ac:dyDescent="0.5">
      <c r="B22" s="2" t="s">
        <v>15</v>
      </c>
      <c r="C22" s="4">
        <v>90000000</v>
      </c>
      <c r="E22" s="2" t="s">
        <v>15</v>
      </c>
      <c r="F22" s="4">
        <v>75000000</v>
      </c>
      <c r="H22" s="22" t="s">
        <v>88</v>
      </c>
      <c r="I22" s="22"/>
      <c r="J22" s="22"/>
      <c r="K22" s="22"/>
      <c r="L22" s="22"/>
      <c r="M22" s="22"/>
      <c r="N22" s="22"/>
      <c r="O22" s="22"/>
    </row>
    <row r="23" spans="2:15" ht="25.8" x14ac:dyDescent="0.5">
      <c r="B23" s="2"/>
      <c r="C23" s="4"/>
      <c r="E23" s="2" t="s">
        <v>94</v>
      </c>
      <c r="F23" s="4">
        <f>C27</f>
        <v>120000000</v>
      </c>
      <c r="H23" s="22"/>
      <c r="I23" s="22"/>
      <c r="J23" s="22"/>
      <c r="K23" s="22"/>
      <c r="L23" s="22"/>
      <c r="M23" s="22"/>
      <c r="N23" s="22"/>
      <c r="O23" s="22"/>
    </row>
    <row r="24" spans="2:15" ht="25.8" x14ac:dyDescent="0.5">
      <c r="B24" s="3" t="s">
        <v>16</v>
      </c>
      <c r="C24" s="5">
        <f>SUM(C11:C22)</f>
        <v>1200000000</v>
      </c>
      <c r="E24" s="3" t="s">
        <v>16</v>
      </c>
      <c r="F24" s="5">
        <f>SUM(F11:F23)</f>
        <v>1020000000</v>
      </c>
      <c r="H24" s="22" t="s">
        <v>46</v>
      </c>
      <c r="I24" s="22"/>
      <c r="J24" s="22"/>
      <c r="K24" s="22"/>
      <c r="L24" s="22"/>
      <c r="M24" s="22"/>
      <c r="N24" s="22"/>
      <c r="O24" s="22"/>
    </row>
    <row r="25" spans="2:15" ht="25.8" x14ac:dyDescent="0.5">
      <c r="B25" s="95"/>
      <c r="C25" s="96"/>
      <c r="E25" s="95"/>
      <c r="F25" s="96"/>
      <c r="H25" s="24" t="s">
        <v>89</v>
      </c>
      <c r="I25" s="22"/>
      <c r="J25" s="22"/>
      <c r="K25" s="22"/>
      <c r="L25" s="22"/>
      <c r="M25" s="22"/>
      <c r="N25" s="22"/>
      <c r="O25" s="22"/>
    </row>
    <row r="26" spans="2:15" ht="28.8" x14ac:dyDescent="0.55000000000000004">
      <c r="B26" s="97" t="s">
        <v>91</v>
      </c>
      <c r="C26" s="98"/>
      <c r="E26" s="95"/>
      <c r="F26" s="96"/>
      <c r="H26" s="22"/>
      <c r="I26" s="22"/>
      <c r="J26" s="22"/>
      <c r="K26" s="22"/>
      <c r="L26" s="22"/>
      <c r="M26" s="22"/>
      <c r="N26" s="22"/>
      <c r="O26" s="22"/>
    </row>
    <row r="27" spans="2:15" ht="28.8" x14ac:dyDescent="0.55000000000000004">
      <c r="B27" s="97" t="s">
        <v>92</v>
      </c>
      <c r="C27" s="99">
        <v>120000000</v>
      </c>
      <c r="F27" s="37"/>
      <c r="H27" s="24"/>
      <c r="I27" s="22"/>
      <c r="J27" s="22"/>
      <c r="K27" s="22"/>
      <c r="L27" s="22"/>
      <c r="M27" s="22"/>
      <c r="N27" s="22"/>
      <c r="O27" s="22"/>
    </row>
    <row r="28" spans="2:15" ht="28.8" x14ac:dyDescent="0.55000000000000004">
      <c r="B28" s="97" t="s">
        <v>93</v>
      </c>
      <c r="C28" s="99"/>
      <c r="F28" s="37"/>
      <c r="H28" s="24"/>
      <c r="I28" s="22"/>
      <c r="J28" s="22"/>
      <c r="K28" s="22"/>
      <c r="L28" s="22"/>
      <c r="M28" s="22"/>
      <c r="N28" s="22"/>
      <c r="O28" s="22"/>
    </row>
    <row r="29" spans="2:15" ht="25.8" x14ac:dyDescent="0.5">
      <c r="C29" s="37"/>
      <c r="F29" s="37"/>
      <c r="H29" s="24"/>
      <c r="I29" s="22"/>
      <c r="J29" s="22"/>
      <c r="K29" s="22"/>
      <c r="L29" s="22"/>
      <c r="M29" s="22"/>
      <c r="N29" s="22"/>
      <c r="O29" s="22"/>
    </row>
    <row r="30" spans="2:15" ht="25.8" x14ac:dyDescent="0.5">
      <c r="C30" s="37"/>
      <c r="F30" s="37"/>
      <c r="H30" s="24"/>
      <c r="I30" s="22"/>
      <c r="J30" s="22"/>
      <c r="K30" s="22"/>
      <c r="L30" s="22"/>
      <c r="M30" s="22"/>
      <c r="N30" s="22"/>
      <c r="O30" s="22"/>
    </row>
    <row r="31" spans="2:15" ht="25.8" x14ac:dyDescent="0.5">
      <c r="C31" s="37"/>
      <c r="F31" s="37"/>
      <c r="H31" s="24"/>
      <c r="I31" s="22"/>
      <c r="J31" s="22"/>
      <c r="K31" s="22"/>
      <c r="L31" s="22"/>
      <c r="M31" s="22"/>
      <c r="N31" s="22"/>
      <c r="O31" s="22"/>
    </row>
    <row r="32" spans="2:15" ht="25.8" x14ac:dyDescent="0.5">
      <c r="C32" s="37"/>
      <c r="F32" s="37"/>
      <c r="H32" s="24"/>
      <c r="I32" s="22"/>
      <c r="J32" s="22"/>
      <c r="K32" s="22"/>
      <c r="L32" s="22"/>
      <c r="M32" s="22"/>
      <c r="N32" s="22"/>
      <c r="O32" s="22"/>
    </row>
    <row r="33" spans="2:15" ht="25.8" x14ac:dyDescent="0.5">
      <c r="C33" s="37"/>
      <c r="F33" s="37"/>
      <c r="H33" s="24"/>
      <c r="I33" s="22"/>
      <c r="J33" s="22"/>
      <c r="K33" s="22"/>
      <c r="L33" s="22"/>
      <c r="M33" s="22"/>
      <c r="N33" s="22"/>
      <c r="O33" s="22"/>
    </row>
    <row r="34" spans="2:15" ht="25.8" x14ac:dyDescent="0.5">
      <c r="C34" s="37"/>
      <c r="F34" s="37"/>
      <c r="H34" s="24"/>
      <c r="I34" s="22"/>
      <c r="J34" s="22"/>
      <c r="K34" s="22"/>
      <c r="L34" s="22"/>
      <c r="M34" s="22"/>
      <c r="N34" s="22"/>
      <c r="O34" s="22"/>
    </row>
    <row r="35" spans="2:15" ht="25.8" x14ac:dyDescent="0.5">
      <c r="C35" s="37"/>
      <c r="F35" s="37"/>
      <c r="H35" s="24"/>
      <c r="I35" s="22"/>
      <c r="J35" s="22"/>
      <c r="K35" s="22"/>
      <c r="L35" s="22"/>
      <c r="M35" s="22"/>
      <c r="N35" s="22"/>
      <c r="O35" s="22"/>
    </row>
    <row r="36" spans="2:15" ht="25.95" customHeight="1" x14ac:dyDescent="0.3">
      <c r="B36" s="69" t="s">
        <v>77</v>
      </c>
      <c r="C36" s="69"/>
      <c r="D36" s="69"/>
      <c r="E36" s="69"/>
      <c r="F36" s="69"/>
    </row>
    <row r="37" spans="2:15" x14ac:dyDescent="0.3">
      <c r="B37" s="69"/>
      <c r="C37" s="69"/>
      <c r="D37" s="69"/>
      <c r="E37" s="69"/>
      <c r="F37" s="69"/>
    </row>
    <row r="38" spans="2:15" x14ac:dyDescent="0.3">
      <c r="B38" s="69"/>
      <c r="C38" s="69"/>
      <c r="D38" s="69"/>
      <c r="E38" s="69"/>
      <c r="F38" s="69"/>
    </row>
    <row r="39" spans="2:15" x14ac:dyDescent="0.3">
      <c r="B39" s="69"/>
      <c r="C39" s="69"/>
      <c r="D39" s="69"/>
      <c r="E39" s="69"/>
      <c r="F39" s="69"/>
    </row>
    <row r="40" spans="2:15" x14ac:dyDescent="0.3">
      <c r="B40" s="69"/>
      <c r="C40" s="69"/>
      <c r="D40" s="69"/>
      <c r="E40" s="69"/>
      <c r="F40" s="69"/>
    </row>
    <row r="41" spans="2:15" x14ac:dyDescent="0.3">
      <c r="B41" s="69"/>
      <c r="C41" s="69"/>
      <c r="D41" s="69"/>
      <c r="E41" s="69"/>
      <c r="F41" s="69"/>
    </row>
    <row r="42" spans="2:15" x14ac:dyDescent="0.3">
      <c r="B42" s="69"/>
      <c r="C42" s="69"/>
      <c r="D42" s="69"/>
      <c r="E42" s="69"/>
      <c r="F42" s="69"/>
    </row>
    <row r="43" spans="2:15" ht="52.95" customHeight="1" x14ac:dyDescent="0.3">
      <c r="B43" s="69"/>
      <c r="C43" s="69"/>
      <c r="D43" s="69"/>
      <c r="E43" s="69"/>
      <c r="F43" s="69"/>
    </row>
  </sheetData>
  <mergeCells count="4">
    <mergeCell ref="B6:H6"/>
    <mergeCell ref="B9:C9"/>
    <mergeCell ref="E9:F9"/>
    <mergeCell ref="B36:F4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M32"/>
  <sheetViews>
    <sheetView showGridLines="0" topLeftCell="A8" zoomScale="90" zoomScaleNormal="90" workbookViewId="0">
      <selection activeCell="E11" sqref="E11:F22"/>
    </sheetView>
  </sheetViews>
  <sheetFormatPr baseColWidth="10" defaultColWidth="11.5546875" defaultRowHeight="14.4" x14ac:dyDescent="0.3"/>
  <cols>
    <col min="2" max="2" width="18.33203125" customWidth="1"/>
    <col min="3" max="3" width="23" customWidth="1"/>
    <col min="5" max="5" width="18.33203125" customWidth="1"/>
    <col min="6" max="6" width="28" customWidth="1"/>
    <col min="12" max="12" width="25.109375" customWidth="1"/>
  </cols>
  <sheetData>
    <row r="4" spans="2:13" ht="25.8" x14ac:dyDescent="0.5">
      <c r="B4" s="1" t="s">
        <v>21</v>
      </c>
    </row>
    <row r="6" spans="2:13" ht="76.2" customHeight="1" x14ac:dyDescent="0.5">
      <c r="B6" s="70" t="s">
        <v>65</v>
      </c>
      <c r="C6" s="70"/>
      <c r="D6" s="70"/>
      <c r="E6" s="70"/>
      <c r="F6" s="70"/>
      <c r="G6" s="70"/>
      <c r="H6" s="70"/>
    </row>
    <row r="9" spans="2:13" ht="25.8" x14ac:dyDescent="0.5">
      <c r="B9" s="68" t="s">
        <v>1</v>
      </c>
      <c r="C9" s="68"/>
      <c r="E9" s="68" t="s">
        <v>17</v>
      </c>
      <c r="F9" s="68"/>
      <c r="H9" s="1" t="s">
        <v>72</v>
      </c>
      <c r="I9" s="22"/>
      <c r="J9" s="22"/>
      <c r="K9" s="22"/>
      <c r="L9" s="24"/>
      <c r="M9" s="22"/>
    </row>
    <row r="10" spans="2:13" ht="25.8" x14ac:dyDescent="0.5">
      <c r="B10" s="13" t="s">
        <v>2</v>
      </c>
      <c r="C10" s="13" t="s">
        <v>3</v>
      </c>
      <c r="E10" s="13" t="s">
        <v>2</v>
      </c>
      <c r="F10" s="13" t="s">
        <v>3</v>
      </c>
      <c r="H10" s="1" t="s">
        <v>73</v>
      </c>
      <c r="I10" s="22"/>
      <c r="J10" s="22"/>
      <c r="K10" s="22"/>
      <c r="L10" s="23"/>
      <c r="M10" s="22"/>
    </row>
    <row r="11" spans="2:13" ht="25.8" x14ac:dyDescent="0.5">
      <c r="B11" s="2" t="s">
        <v>4</v>
      </c>
      <c r="C11" s="4">
        <v>20000000</v>
      </c>
      <c r="E11" s="2" t="s">
        <v>4</v>
      </c>
      <c r="F11" s="4">
        <v>15000000</v>
      </c>
      <c r="H11" s="22"/>
      <c r="I11" s="22"/>
      <c r="J11" s="22"/>
      <c r="K11" s="22"/>
      <c r="L11" s="22"/>
      <c r="M11" s="22"/>
    </row>
    <row r="12" spans="2:13" ht="25.8" x14ac:dyDescent="0.5">
      <c r="B12" s="2" t="s">
        <v>5</v>
      </c>
      <c r="C12" s="4">
        <v>30000000</v>
      </c>
      <c r="E12" s="2" t="s">
        <v>5</v>
      </c>
      <c r="F12" s="4">
        <v>25000000</v>
      </c>
      <c r="H12" s="1" t="s">
        <v>74</v>
      </c>
      <c r="I12" s="22"/>
      <c r="J12" s="22"/>
      <c r="K12" s="22"/>
      <c r="L12" s="24"/>
      <c r="M12" s="22"/>
    </row>
    <row r="13" spans="2:13" ht="25.8" x14ac:dyDescent="0.5">
      <c r="B13" s="2" t="s">
        <v>6</v>
      </c>
      <c r="C13" s="4">
        <v>40000000</v>
      </c>
      <c r="E13" s="2" t="s">
        <v>6</v>
      </c>
      <c r="F13" s="4">
        <v>35000000</v>
      </c>
      <c r="H13" s="22" t="s">
        <v>75</v>
      </c>
      <c r="I13" s="22"/>
      <c r="J13" s="22"/>
      <c r="K13" s="22"/>
      <c r="L13" s="27">
        <v>0.1</v>
      </c>
      <c r="M13" s="22"/>
    </row>
    <row r="14" spans="2:13" ht="26.4" thickBot="1" x14ac:dyDescent="0.55000000000000004">
      <c r="B14" s="2" t="s">
        <v>7</v>
      </c>
      <c r="C14" s="4">
        <v>20000000</v>
      </c>
      <c r="E14" s="2" t="s">
        <v>7</v>
      </c>
      <c r="F14" s="4">
        <v>15000000</v>
      </c>
      <c r="H14" s="1" t="s">
        <v>76</v>
      </c>
      <c r="I14" s="22"/>
      <c r="J14" s="22"/>
      <c r="K14" s="22"/>
      <c r="L14" s="35">
        <f>+L12*L13</f>
        <v>0</v>
      </c>
      <c r="M14" s="22"/>
    </row>
    <row r="15" spans="2:13" ht="25.8" x14ac:dyDescent="0.5">
      <c r="B15" s="2" t="s">
        <v>8</v>
      </c>
      <c r="C15" s="4">
        <v>30000000</v>
      </c>
      <c r="E15" s="2" t="s">
        <v>8</v>
      </c>
      <c r="F15" s="4">
        <v>25000000</v>
      </c>
      <c r="H15" s="22"/>
      <c r="I15" s="22"/>
      <c r="J15" s="22"/>
      <c r="K15" s="22"/>
      <c r="L15" s="22"/>
      <c r="M15" s="22"/>
    </row>
    <row r="16" spans="2:13" ht="25.8" x14ac:dyDescent="0.5">
      <c r="B16" s="2" t="s">
        <v>9</v>
      </c>
      <c r="C16" s="4">
        <v>40000000</v>
      </c>
      <c r="E16" s="2" t="s">
        <v>9</v>
      </c>
      <c r="F16" s="4">
        <v>35000000</v>
      </c>
    </row>
    <row r="17" spans="2:6" ht="25.8" x14ac:dyDescent="0.5">
      <c r="B17" s="2" t="s">
        <v>10</v>
      </c>
      <c r="C17" s="4">
        <v>20000000</v>
      </c>
      <c r="E17" s="2" t="s">
        <v>10</v>
      </c>
      <c r="F17" s="4">
        <v>15000000</v>
      </c>
    </row>
    <row r="18" spans="2:6" ht="25.8" x14ac:dyDescent="0.5">
      <c r="B18" s="2" t="s">
        <v>11</v>
      </c>
      <c r="C18" s="4">
        <v>30000000</v>
      </c>
      <c r="E18" s="2" t="s">
        <v>11</v>
      </c>
      <c r="F18" s="4">
        <v>25000000</v>
      </c>
    </row>
    <row r="19" spans="2:6" ht="25.8" x14ac:dyDescent="0.5">
      <c r="B19" s="2" t="s">
        <v>12</v>
      </c>
      <c r="C19" s="4">
        <v>40000000</v>
      </c>
      <c r="E19" s="2" t="s">
        <v>12</v>
      </c>
      <c r="F19" s="4">
        <v>35000000</v>
      </c>
    </row>
    <row r="20" spans="2:6" ht="25.8" x14ac:dyDescent="0.5">
      <c r="B20" s="2" t="s">
        <v>13</v>
      </c>
      <c r="C20" s="4">
        <v>40000000</v>
      </c>
      <c r="E20" s="2" t="s">
        <v>13</v>
      </c>
      <c r="F20" s="4">
        <v>15000000</v>
      </c>
    </row>
    <row r="21" spans="2:6" ht="25.8" x14ac:dyDescent="0.5">
      <c r="B21" s="2" t="s">
        <v>14</v>
      </c>
      <c r="C21" s="4">
        <v>50000000</v>
      </c>
      <c r="E21" s="2" t="s">
        <v>14</v>
      </c>
      <c r="F21" s="4">
        <v>25000000</v>
      </c>
    </row>
    <row r="22" spans="2:6" ht="25.8" x14ac:dyDescent="0.5">
      <c r="B22" s="2" t="s">
        <v>15</v>
      </c>
      <c r="C22" s="4">
        <v>60000000</v>
      </c>
      <c r="E22" s="2" t="s">
        <v>15</v>
      </c>
      <c r="F22" s="4">
        <v>35000000</v>
      </c>
    </row>
    <row r="23" spans="2:6" ht="25.8" x14ac:dyDescent="0.5">
      <c r="B23" s="14" t="s">
        <v>16</v>
      </c>
      <c r="C23" s="15">
        <f>SUM(C11:C22)</f>
        <v>420000000</v>
      </c>
      <c r="E23" s="14" t="s">
        <v>16</v>
      </c>
      <c r="F23" s="15">
        <f>SUM(F11:F22)</f>
        <v>300000000</v>
      </c>
    </row>
    <row r="25" spans="2:6" ht="25.95" customHeight="1" x14ac:dyDescent="0.3">
      <c r="B25" s="69" t="s">
        <v>18</v>
      </c>
      <c r="C25" s="69"/>
      <c r="D25" s="69"/>
      <c r="E25" s="69"/>
      <c r="F25" s="69"/>
    </row>
    <row r="26" spans="2:6" ht="15" customHeight="1" x14ac:dyDescent="0.3">
      <c r="B26" s="69"/>
      <c r="C26" s="69"/>
      <c r="D26" s="69"/>
      <c r="E26" s="69"/>
      <c r="F26" s="69"/>
    </row>
    <row r="27" spans="2:6" ht="15" customHeight="1" x14ac:dyDescent="0.3">
      <c r="B27" s="69"/>
      <c r="C27" s="69"/>
      <c r="D27" s="69"/>
      <c r="E27" s="69"/>
      <c r="F27" s="69"/>
    </row>
    <row r="28" spans="2:6" ht="15" customHeight="1" x14ac:dyDescent="0.3">
      <c r="B28" s="69"/>
      <c r="C28" s="69"/>
      <c r="D28" s="69"/>
      <c r="E28" s="69"/>
      <c r="F28" s="69"/>
    </row>
    <row r="29" spans="2:6" ht="15" customHeight="1" x14ac:dyDescent="0.3">
      <c r="B29" s="69"/>
      <c r="C29" s="69"/>
      <c r="D29" s="69"/>
      <c r="E29" s="69"/>
      <c r="F29" s="69"/>
    </row>
    <row r="30" spans="2:6" ht="15" customHeight="1" x14ac:dyDescent="0.3">
      <c r="B30" s="69"/>
      <c r="C30" s="69"/>
      <c r="D30" s="69"/>
      <c r="E30" s="69"/>
      <c r="F30" s="69"/>
    </row>
    <row r="31" spans="2:6" ht="15" customHeight="1" x14ac:dyDescent="0.3">
      <c r="B31" s="69"/>
      <c r="C31" s="69"/>
      <c r="D31" s="69"/>
      <c r="E31" s="69"/>
      <c r="F31" s="69"/>
    </row>
    <row r="32" spans="2:6" ht="86.4" customHeight="1" x14ac:dyDescent="0.3">
      <c r="B32" s="69"/>
      <c r="C32" s="69"/>
      <c r="D32" s="69"/>
      <c r="E32" s="69"/>
      <c r="F32" s="69"/>
    </row>
  </sheetData>
  <mergeCells count="4">
    <mergeCell ref="B6:H6"/>
    <mergeCell ref="B9:C9"/>
    <mergeCell ref="E9:F9"/>
    <mergeCell ref="B25:F3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O45"/>
  <sheetViews>
    <sheetView showGridLines="0" tabSelected="1" topLeftCell="D17" zoomScale="80" zoomScaleNormal="80" workbookViewId="0">
      <selection activeCell="H32" sqref="H32"/>
    </sheetView>
  </sheetViews>
  <sheetFormatPr baseColWidth="10" defaultColWidth="11.5546875" defaultRowHeight="14.4" x14ac:dyDescent="0.3"/>
  <cols>
    <col min="1" max="1" width="14.44140625" customWidth="1"/>
    <col min="2" max="2" width="18.33203125" customWidth="1"/>
    <col min="3" max="3" width="31.44140625" customWidth="1"/>
    <col min="4" max="4" width="25.88671875" customWidth="1"/>
    <col min="5" max="5" width="25.33203125" customWidth="1"/>
    <col min="6" max="6" width="28.88671875" customWidth="1"/>
    <col min="7" max="8" width="26.109375" customWidth="1"/>
    <col min="9" max="9" width="19" style="105" customWidth="1"/>
    <col min="13" max="13" width="14.33203125" bestFit="1" customWidth="1"/>
  </cols>
  <sheetData>
    <row r="4" spans="2:11" ht="25.8" x14ac:dyDescent="0.5">
      <c r="B4" s="1" t="s">
        <v>22</v>
      </c>
    </row>
    <row r="6" spans="2:11" ht="76.2" customHeight="1" x14ac:dyDescent="0.3">
      <c r="B6" s="63" t="s">
        <v>66</v>
      </c>
      <c r="C6" s="63"/>
      <c r="D6" s="63"/>
      <c r="E6" s="63"/>
      <c r="F6" s="63"/>
      <c r="G6" s="63"/>
      <c r="H6" s="63"/>
      <c r="I6" s="63"/>
      <c r="J6" s="63"/>
    </row>
    <row r="9" spans="2:11" ht="48.6" customHeight="1" x14ac:dyDescent="0.5">
      <c r="B9" s="17" t="s">
        <v>23</v>
      </c>
      <c r="C9" s="17" t="s">
        <v>24</v>
      </c>
      <c r="D9" s="18" t="s">
        <v>25</v>
      </c>
      <c r="E9" s="17" t="s">
        <v>26</v>
      </c>
    </row>
    <row r="10" spans="2:11" ht="25.8" x14ac:dyDescent="0.5">
      <c r="B10" s="6">
        <v>20</v>
      </c>
      <c r="C10" s="2" t="s">
        <v>28</v>
      </c>
      <c r="D10" s="4">
        <v>3200000</v>
      </c>
      <c r="E10" s="4">
        <f>+B10*D10</f>
        <v>64000000</v>
      </c>
    </row>
    <row r="11" spans="2:11" ht="25.8" x14ac:dyDescent="0.5">
      <c r="B11" s="6">
        <v>10</v>
      </c>
      <c r="C11" s="2" t="s">
        <v>29</v>
      </c>
      <c r="D11" s="4">
        <v>2500000</v>
      </c>
      <c r="E11" s="4">
        <f t="shared" ref="E11:E12" si="0">+B11*D11</f>
        <v>25000000</v>
      </c>
    </row>
    <row r="12" spans="2:11" ht="25.8" x14ac:dyDescent="0.5">
      <c r="B12" s="6">
        <v>20</v>
      </c>
      <c r="C12" s="2" t="s">
        <v>30</v>
      </c>
      <c r="D12" s="4">
        <v>1400000</v>
      </c>
      <c r="E12" s="4">
        <f t="shared" si="0"/>
        <v>28000000</v>
      </c>
    </row>
    <row r="13" spans="2:11" ht="25.8" x14ac:dyDescent="0.5">
      <c r="B13" s="74" t="s">
        <v>27</v>
      </c>
      <c r="C13" s="75"/>
      <c r="D13" s="76"/>
      <c r="E13" s="19">
        <f>SUM(E10:E12)</f>
        <v>117000000</v>
      </c>
    </row>
    <row r="16" spans="2:11" ht="25.8" x14ac:dyDescent="0.5">
      <c r="B16" s="77" t="s">
        <v>44</v>
      </c>
      <c r="C16" s="77"/>
      <c r="D16" s="77"/>
      <c r="E16" s="77"/>
      <c r="F16" s="20" t="s">
        <v>45</v>
      </c>
      <c r="G16" s="20" t="s">
        <v>46</v>
      </c>
      <c r="H16" s="100"/>
      <c r="I16" s="106"/>
      <c r="J16" s="16"/>
      <c r="K16" s="16"/>
    </row>
    <row r="17" spans="1:15" ht="25.8" x14ac:dyDescent="0.5">
      <c r="A17" s="28"/>
      <c r="B17" s="78" t="s">
        <v>31</v>
      </c>
      <c r="C17" s="79"/>
      <c r="D17" s="79"/>
      <c r="E17" s="80"/>
      <c r="F17" s="36">
        <v>22000000</v>
      </c>
      <c r="G17" s="36">
        <v>2200000</v>
      </c>
      <c r="H17" s="101">
        <f>F17</f>
        <v>22000000</v>
      </c>
      <c r="I17" s="107">
        <v>1</v>
      </c>
    </row>
    <row r="18" spans="1:15" ht="25.8" x14ac:dyDescent="0.5">
      <c r="A18" s="28"/>
      <c r="B18" s="78" t="s">
        <v>62</v>
      </c>
      <c r="C18" s="79"/>
      <c r="D18" s="79"/>
      <c r="E18" s="80"/>
      <c r="F18" s="36">
        <v>8000000</v>
      </c>
      <c r="G18" s="36">
        <v>0</v>
      </c>
      <c r="H18" s="101">
        <f>F18</f>
        <v>8000000</v>
      </c>
      <c r="I18" s="107">
        <v>1</v>
      </c>
    </row>
    <row r="19" spans="1:15" ht="25.8" x14ac:dyDescent="0.5">
      <c r="A19" s="28"/>
      <c r="B19" s="78" t="s">
        <v>32</v>
      </c>
      <c r="C19" s="79"/>
      <c r="D19" s="79"/>
      <c r="E19" s="80"/>
      <c r="F19" s="36">
        <v>6000000</v>
      </c>
      <c r="G19" s="36">
        <v>600000</v>
      </c>
      <c r="H19" s="101">
        <f>F19</f>
        <v>6000000</v>
      </c>
      <c r="I19" s="107">
        <v>1</v>
      </c>
    </row>
    <row r="20" spans="1:15" ht="25.8" x14ac:dyDescent="0.5">
      <c r="A20" s="28"/>
      <c r="B20" s="78" t="s">
        <v>33</v>
      </c>
      <c r="C20" s="79"/>
      <c r="D20" s="79"/>
      <c r="E20" s="80"/>
      <c r="F20" s="36">
        <v>500000</v>
      </c>
      <c r="G20" s="36">
        <v>0</v>
      </c>
      <c r="H20" s="101">
        <f>F20</f>
        <v>500000</v>
      </c>
      <c r="I20" s="107">
        <v>1</v>
      </c>
    </row>
    <row r="21" spans="1:15" ht="25.8" x14ac:dyDescent="0.5">
      <c r="A21" s="28"/>
      <c r="B21" s="78" t="s">
        <v>34</v>
      </c>
      <c r="C21" s="79"/>
      <c r="D21" s="79"/>
      <c r="E21" s="80"/>
      <c r="F21" s="36">
        <v>5000000</v>
      </c>
      <c r="G21" s="36">
        <v>500000</v>
      </c>
      <c r="H21" s="101">
        <f>F21</f>
        <v>5000000</v>
      </c>
      <c r="I21" s="107">
        <v>1</v>
      </c>
    </row>
    <row r="22" spans="1:15" ht="28.8" x14ac:dyDescent="0.55000000000000004">
      <c r="A22" s="28"/>
      <c r="B22" s="71" t="s">
        <v>35</v>
      </c>
      <c r="C22" s="72"/>
      <c r="D22" s="72"/>
      <c r="E22" s="73"/>
      <c r="F22" s="48">
        <v>1000000</v>
      </c>
      <c r="G22" s="48">
        <v>0</v>
      </c>
      <c r="H22" s="102">
        <v>0</v>
      </c>
      <c r="I22" s="108">
        <v>0</v>
      </c>
      <c r="J22" s="53" t="s">
        <v>79</v>
      </c>
      <c r="K22" s="44"/>
      <c r="L22" s="54"/>
      <c r="M22" s="54"/>
      <c r="N22" s="54"/>
      <c r="O22" t="s">
        <v>87</v>
      </c>
    </row>
    <row r="23" spans="1:15" ht="25.8" x14ac:dyDescent="0.5">
      <c r="A23" s="28"/>
      <c r="B23" s="78" t="s">
        <v>36</v>
      </c>
      <c r="C23" s="79"/>
      <c r="D23" s="79"/>
      <c r="E23" s="80"/>
      <c r="F23" s="36">
        <v>4000000</v>
      </c>
      <c r="G23" s="36">
        <v>400000</v>
      </c>
      <c r="H23" s="101">
        <f>F23</f>
        <v>4000000</v>
      </c>
      <c r="I23" s="107">
        <v>1</v>
      </c>
    </row>
    <row r="24" spans="1:15" ht="25.8" x14ac:dyDescent="0.5">
      <c r="A24" s="28"/>
      <c r="B24" s="78" t="s">
        <v>37</v>
      </c>
      <c r="C24" s="79"/>
      <c r="D24" s="79"/>
      <c r="E24" s="80"/>
      <c r="F24" s="36">
        <v>10000000</v>
      </c>
      <c r="G24" s="36">
        <v>1000000</v>
      </c>
      <c r="H24" s="101">
        <f>F24</f>
        <v>10000000</v>
      </c>
      <c r="I24" s="107">
        <v>1</v>
      </c>
    </row>
    <row r="25" spans="1:15" ht="25.8" x14ac:dyDescent="0.5">
      <c r="A25" s="28"/>
      <c r="B25" s="78" t="s">
        <v>38</v>
      </c>
      <c r="C25" s="79"/>
      <c r="D25" s="79"/>
      <c r="E25" s="80"/>
      <c r="F25" s="36">
        <v>800000</v>
      </c>
      <c r="G25" s="36">
        <v>80000</v>
      </c>
      <c r="H25" s="101">
        <f>F25</f>
        <v>800000</v>
      </c>
      <c r="I25" s="107">
        <v>1</v>
      </c>
    </row>
    <row r="26" spans="1:15" ht="25.8" x14ac:dyDescent="0.5">
      <c r="A26" s="28"/>
      <c r="B26" s="78" t="s">
        <v>39</v>
      </c>
      <c r="C26" s="79"/>
      <c r="D26" s="79"/>
      <c r="E26" s="80"/>
      <c r="F26" s="36">
        <v>5000000</v>
      </c>
      <c r="G26" s="36">
        <v>250000</v>
      </c>
      <c r="H26" s="101">
        <f>F26</f>
        <v>5000000</v>
      </c>
      <c r="I26" s="107">
        <v>1</v>
      </c>
    </row>
    <row r="27" spans="1:15" ht="25.8" x14ac:dyDescent="0.5">
      <c r="A27" s="54"/>
      <c r="B27" s="71" t="s">
        <v>40</v>
      </c>
      <c r="C27" s="72"/>
      <c r="D27" s="72"/>
      <c r="E27" s="73"/>
      <c r="F27" s="48">
        <v>10000000</v>
      </c>
      <c r="G27" s="48">
        <v>0</v>
      </c>
      <c r="H27" s="102">
        <f>F27</f>
        <v>10000000</v>
      </c>
      <c r="I27" s="108">
        <v>1</v>
      </c>
      <c r="J27" s="55">
        <v>0.16500000000000001</v>
      </c>
      <c r="K27" s="58">
        <v>0.09</v>
      </c>
      <c r="L27" s="55">
        <f>J27+K27</f>
        <v>0.255</v>
      </c>
      <c r="M27" s="57">
        <f>F27*J27</f>
        <v>1650000</v>
      </c>
    </row>
    <row r="28" spans="1:15" ht="25.8" x14ac:dyDescent="0.5">
      <c r="A28" s="28"/>
      <c r="B28" s="78" t="s">
        <v>41</v>
      </c>
      <c r="C28" s="79"/>
      <c r="D28" s="79"/>
      <c r="E28" s="80"/>
      <c r="F28" s="36">
        <v>12000000</v>
      </c>
      <c r="G28" s="36">
        <v>1200000</v>
      </c>
      <c r="H28" s="101">
        <f>F28</f>
        <v>12000000</v>
      </c>
      <c r="I28" s="107">
        <v>1</v>
      </c>
    </row>
    <row r="29" spans="1:15" ht="25.8" x14ac:dyDescent="0.5">
      <c r="A29" s="56">
        <v>0.16500000000000001</v>
      </c>
      <c r="B29" s="71" t="s">
        <v>42</v>
      </c>
      <c r="C29" s="72"/>
      <c r="D29" s="72"/>
      <c r="E29" s="73"/>
      <c r="F29" s="48">
        <v>1650000</v>
      </c>
      <c r="G29" s="36">
        <v>0</v>
      </c>
      <c r="H29" s="101">
        <f>F29</f>
        <v>1650000</v>
      </c>
      <c r="I29" s="107">
        <v>1</v>
      </c>
    </row>
    <row r="30" spans="1:15" ht="28.8" x14ac:dyDescent="0.55000000000000004">
      <c r="A30" s="60" t="s">
        <v>78</v>
      </c>
      <c r="B30" s="81" t="s">
        <v>96</v>
      </c>
      <c r="C30" s="82"/>
      <c r="D30" s="82"/>
      <c r="E30" s="83"/>
      <c r="F30" s="59">
        <v>13000000</v>
      </c>
      <c r="G30" s="59">
        <v>0</v>
      </c>
      <c r="H30" s="103">
        <v>0</v>
      </c>
      <c r="I30" s="109"/>
      <c r="J30" s="114" t="s">
        <v>87</v>
      </c>
      <c r="K30" s="115" t="s">
        <v>95</v>
      </c>
    </row>
    <row r="31" spans="1:15" ht="25.8" x14ac:dyDescent="0.5">
      <c r="A31" s="28"/>
      <c r="B31" s="78" t="s">
        <v>43</v>
      </c>
      <c r="C31" s="79"/>
      <c r="D31" s="79"/>
      <c r="E31" s="80"/>
      <c r="F31" s="36">
        <v>8600000</v>
      </c>
      <c r="G31" s="36">
        <v>860000</v>
      </c>
      <c r="H31" s="101">
        <f>F31</f>
        <v>8600000</v>
      </c>
      <c r="I31" s="107"/>
    </row>
    <row r="32" spans="1:15" ht="25.8" x14ac:dyDescent="0.5">
      <c r="B32" s="84" t="s">
        <v>27</v>
      </c>
      <c r="C32" s="85"/>
      <c r="D32" s="85"/>
      <c r="E32" s="86"/>
      <c r="F32" s="21">
        <f>SUM(F17:F31)</f>
        <v>107550000</v>
      </c>
      <c r="G32" s="21">
        <f>SUM(G17:G31)</f>
        <v>7090000</v>
      </c>
      <c r="H32" s="104">
        <f>SUM(H17:H31)</f>
        <v>93550000</v>
      </c>
      <c r="I32" s="110"/>
    </row>
    <row r="34" spans="3:9" ht="25.8" x14ac:dyDescent="0.5">
      <c r="F34" s="25">
        <f>+F32-F30-F22</f>
        <v>93550000</v>
      </c>
    </row>
    <row r="39" spans="3:9" ht="25.8" x14ac:dyDescent="0.5">
      <c r="C39" s="1" t="s">
        <v>72</v>
      </c>
      <c r="D39" s="22"/>
      <c r="E39" s="22"/>
      <c r="F39" s="22"/>
      <c r="G39" s="24">
        <f>E13</f>
        <v>117000000</v>
      </c>
      <c r="H39" s="24"/>
      <c r="I39" s="111"/>
    </row>
    <row r="40" spans="3:9" ht="25.8" x14ac:dyDescent="0.5">
      <c r="C40" s="1" t="s">
        <v>73</v>
      </c>
      <c r="D40" s="22"/>
      <c r="E40" s="22"/>
      <c r="F40" s="22"/>
      <c r="G40" s="23">
        <f>F34</f>
        <v>93550000</v>
      </c>
      <c r="H40" s="23"/>
      <c r="I40" s="111"/>
    </row>
    <row r="41" spans="3:9" ht="25.8" x14ac:dyDescent="0.5">
      <c r="C41" s="62"/>
      <c r="D41" s="62"/>
      <c r="E41" s="62"/>
      <c r="F41" s="62"/>
      <c r="G41" s="61">
        <f>G39-G40</f>
        <v>23450000</v>
      </c>
      <c r="H41" s="61"/>
      <c r="I41" s="112"/>
    </row>
    <row r="42" spans="3:9" ht="25.8" x14ac:dyDescent="0.5">
      <c r="C42" s="1" t="s">
        <v>74</v>
      </c>
      <c r="D42" s="22"/>
      <c r="E42" s="22"/>
      <c r="F42" s="22"/>
      <c r="G42" s="24">
        <f>+G39</f>
        <v>117000000</v>
      </c>
      <c r="H42" s="24"/>
      <c r="I42" s="111"/>
    </row>
    <row r="43" spans="3:9" ht="25.8" x14ac:dyDescent="0.5">
      <c r="C43" s="22" t="s">
        <v>75</v>
      </c>
      <c r="D43" s="22"/>
      <c r="E43" s="22"/>
      <c r="F43" s="22"/>
      <c r="G43" s="27">
        <v>0.1</v>
      </c>
      <c r="H43" s="27"/>
      <c r="I43" s="111"/>
    </row>
    <row r="44" spans="3:9" ht="26.4" thickBot="1" x14ac:dyDescent="0.55000000000000004">
      <c r="C44" s="1" t="s">
        <v>76</v>
      </c>
      <c r="D44" s="22"/>
      <c r="E44" s="22"/>
      <c r="F44" s="22"/>
      <c r="G44" s="35">
        <f>+G42*G43</f>
        <v>11700000</v>
      </c>
      <c r="H44" s="96"/>
      <c r="I44" s="113"/>
    </row>
    <row r="45" spans="3:9" ht="25.8" x14ac:dyDescent="0.5">
      <c r="C45" s="22"/>
      <c r="D45" s="22"/>
      <c r="E45" s="22"/>
      <c r="F45" s="22"/>
      <c r="G45" s="22"/>
      <c r="H45" s="22"/>
      <c r="I45" s="111"/>
    </row>
  </sheetData>
  <mergeCells count="19">
    <mergeCell ref="B29:E29"/>
    <mergeCell ref="B30:E30"/>
    <mergeCell ref="B31:E31"/>
    <mergeCell ref="B32:E32"/>
    <mergeCell ref="B23:E23"/>
    <mergeCell ref="B24:E24"/>
    <mergeCell ref="B25:E25"/>
    <mergeCell ref="B26:E26"/>
    <mergeCell ref="B27:E27"/>
    <mergeCell ref="B28:E28"/>
    <mergeCell ref="B22:E22"/>
    <mergeCell ref="B6:J6"/>
    <mergeCell ref="B13:D13"/>
    <mergeCell ref="B16:E16"/>
    <mergeCell ref="B17:E17"/>
    <mergeCell ref="B18:E18"/>
    <mergeCell ref="B19:E19"/>
    <mergeCell ref="B20:E20"/>
    <mergeCell ref="B21:E2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J37"/>
  <sheetViews>
    <sheetView topLeftCell="A13" zoomScale="90" zoomScaleNormal="90" workbookViewId="0">
      <selection activeCell="B22" sqref="B22:E22"/>
    </sheetView>
  </sheetViews>
  <sheetFormatPr baseColWidth="10" defaultColWidth="11.5546875" defaultRowHeight="14.4" x14ac:dyDescent="0.3"/>
  <cols>
    <col min="1" max="1" width="15.77734375" bestFit="1" customWidth="1"/>
    <col min="2" max="2" width="18.33203125" customWidth="1"/>
    <col min="3" max="3" width="28.6640625" customWidth="1"/>
    <col min="4" max="4" width="23.6640625" customWidth="1"/>
    <col min="5" max="5" width="23.44140625" customWidth="1"/>
    <col min="6" max="6" width="25.33203125" customWidth="1"/>
    <col min="7" max="7" width="22.109375" customWidth="1"/>
  </cols>
  <sheetData>
    <row r="4" spans="1:9" ht="25.8" x14ac:dyDescent="0.5">
      <c r="B4" s="1" t="s">
        <v>22</v>
      </c>
    </row>
    <row r="6" spans="1:9" ht="76.2" customHeight="1" x14ac:dyDescent="0.5">
      <c r="B6" s="87" t="s">
        <v>67</v>
      </c>
      <c r="C6" s="87"/>
      <c r="D6" s="87"/>
      <c r="E6" s="87"/>
      <c r="F6" s="87"/>
      <c r="G6" s="87"/>
      <c r="H6" s="87"/>
    </row>
    <row r="9" spans="1:9" ht="48.6" customHeight="1" x14ac:dyDescent="0.5">
      <c r="B9" s="74" t="s">
        <v>23</v>
      </c>
      <c r="C9" s="76"/>
      <c r="D9" s="18" t="s">
        <v>25</v>
      </c>
      <c r="E9" s="17" t="s">
        <v>26</v>
      </c>
    </row>
    <row r="10" spans="1:9" ht="25.8" x14ac:dyDescent="0.5">
      <c r="B10" s="88" t="s">
        <v>47</v>
      </c>
      <c r="C10" s="89"/>
      <c r="D10" s="4"/>
      <c r="E10" s="4">
        <v>600000000</v>
      </c>
    </row>
    <row r="11" spans="1:9" ht="25.8" x14ac:dyDescent="0.5">
      <c r="B11" s="74" t="s">
        <v>27</v>
      </c>
      <c r="C11" s="75"/>
      <c r="D11" s="76"/>
      <c r="E11" s="19">
        <f>+E10</f>
        <v>600000000</v>
      </c>
    </row>
    <row r="14" spans="1:9" ht="25.8" x14ac:dyDescent="0.5">
      <c r="A14" s="28"/>
      <c r="B14" s="77" t="s">
        <v>44</v>
      </c>
      <c r="C14" s="77"/>
      <c r="D14" s="77"/>
      <c r="E14" s="77"/>
      <c r="F14" s="20" t="s">
        <v>45</v>
      </c>
      <c r="G14" s="20" t="s">
        <v>46</v>
      </c>
      <c r="H14" s="16"/>
      <c r="I14" s="16"/>
    </row>
    <row r="15" spans="1:9" ht="25.8" x14ac:dyDescent="0.5">
      <c r="A15" s="28"/>
      <c r="B15" s="78" t="s">
        <v>48</v>
      </c>
      <c r="C15" s="79"/>
      <c r="D15" s="79"/>
      <c r="E15" s="80"/>
      <c r="F15" s="4">
        <v>60000000</v>
      </c>
      <c r="G15" s="4">
        <v>6000000</v>
      </c>
      <c r="H15" t="s">
        <v>80</v>
      </c>
    </row>
    <row r="16" spans="1:9" ht="25.8" x14ac:dyDescent="0.5">
      <c r="A16" s="28"/>
      <c r="B16" s="78" t="s">
        <v>49</v>
      </c>
      <c r="C16" s="79"/>
      <c r="D16" s="79"/>
      <c r="E16" s="80"/>
      <c r="F16" s="4">
        <v>30000000</v>
      </c>
      <c r="G16" s="4">
        <v>0</v>
      </c>
      <c r="H16" t="s">
        <v>80</v>
      </c>
    </row>
    <row r="17" spans="1:10" ht="25.8" x14ac:dyDescent="0.5">
      <c r="A17" s="28"/>
      <c r="B17" s="78" t="s">
        <v>50</v>
      </c>
      <c r="C17" s="79"/>
      <c r="D17" s="79"/>
      <c r="E17" s="80"/>
      <c r="F17" s="4">
        <v>6000000</v>
      </c>
      <c r="G17" s="4">
        <v>600000</v>
      </c>
      <c r="H17" t="s">
        <v>80</v>
      </c>
    </row>
    <row r="18" spans="1:10" ht="25.8" x14ac:dyDescent="0.5">
      <c r="A18" s="28"/>
      <c r="B18" s="78" t="s">
        <v>51</v>
      </c>
      <c r="C18" s="79"/>
      <c r="D18" s="79"/>
      <c r="E18" s="80"/>
      <c r="F18" s="4">
        <v>5000000</v>
      </c>
      <c r="G18" s="4">
        <v>500000</v>
      </c>
      <c r="H18" t="s">
        <v>80</v>
      </c>
    </row>
    <row r="19" spans="1:10" ht="25.8" x14ac:dyDescent="0.5">
      <c r="A19" s="28"/>
      <c r="B19" s="78" t="s">
        <v>37</v>
      </c>
      <c r="C19" s="79"/>
      <c r="D19" s="79"/>
      <c r="E19" s="80"/>
      <c r="F19" s="4">
        <v>4000000</v>
      </c>
      <c r="G19" s="4">
        <v>400000</v>
      </c>
      <c r="H19" t="s">
        <v>80</v>
      </c>
    </row>
    <row r="20" spans="1:10" ht="25.8" x14ac:dyDescent="0.5">
      <c r="A20" s="28"/>
      <c r="B20" s="78" t="s">
        <v>52</v>
      </c>
      <c r="C20" s="79"/>
      <c r="D20" s="79"/>
      <c r="E20" s="80"/>
      <c r="F20" s="4">
        <v>15000000</v>
      </c>
      <c r="G20" s="4">
        <v>1500000</v>
      </c>
      <c r="H20" t="s">
        <v>80</v>
      </c>
    </row>
    <row r="21" spans="1:10" ht="25.8" x14ac:dyDescent="0.5">
      <c r="B21" s="78" t="s">
        <v>53</v>
      </c>
      <c r="C21" s="79"/>
      <c r="D21" s="79"/>
      <c r="E21" s="80"/>
      <c r="F21" s="36">
        <v>1200000</v>
      </c>
      <c r="G21" s="36">
        <v>120000</v>
      </c>
      <c r="H21" t="s">
        <v>80</v>
      </c>
    </row>
    <row r="22" spans="1:10" ht="25.8" x14ac:dyDescent="0.5">
      <c r="B22" s="78" t="s">
        <v>54</v>
      </c>
      <c r="C22" s="79"/>
      <c r="D22" s="79"/>
      <c r="E22" s="80"/>
      <c r="F22" s="36">
        <v>3000000</v>
      </c>
      <c r="G22" s="36">
        <v>300000</v>
      </c>
      <c r="H22" t="s">
        <v>80</v>
      </c>
    </row>
    <row r="23" spans="1:10" ht="25.8" x14ac:dyDescent="0.5">
      <c r="B23" s="78" t="s">
        <v>55</v>
      </c>
      <c r="C23" s="79"/>
      <c r="D23" s="79"/>
      <c r="E23" s="80"/>
      <c r="F23" s="36">
        <v>12000000</v>
      </c>
      <c r="G23" s="36">
        <v>0</v>
      </c>
      <c r="H23" t="s">
        <v>80</v>
      </c>
    </row>
    <row r="24" spans="1:10" ht="25.8" x14ac:dyDescent="0.5">
      <c r="B24" s="78" t="s">
        <v>36</v>
      </c>
      <c r="C24" s="79"/>
      <c r="D24" s="79"/>
      <c r="E24" s="80"/>
      <c r="F24" s="36">
        <v>8000000</v>
      </c>
      <c r="G24" s="36">
        <v>800000</v>
      </c>
      <c r="H24" t="s">
        <v>80</v>
      </c>
    </row>
    <row r="25" spans="1:10" ht="25.8" x14ac:dyDescent="0.5">
      <c r="B25" s="78" t="s">
        <v>56</v>
      </c>
      <c r="C25" s="79"/>
      <c r="D25" s="79"/>
      <c r="E25" s="80"/>
      <c r="F25" s="36">
        <v>60000000</v>
      </c>
      <c r="G25" s="36">
        <v>6000000</v>
      </c>
      <c r="H25" t="s">
        <v>80</v>
      </c>
    </row>
    <row r="26" spans="1:10" ht="25.8" x14ac:dyDescent="0.5">
      <c r="B26" s="78" t="s">
        <v>57</v>
      </c>
      <c r="C26" s="79"/>
      <c r="D26" s="79"/>
      <c r="E26" s="80"/>
      <c r="F26" s="36">
        <v>8000000</v>
      </c>
      <c r="G26" s="36">
        <v>800000</v>
      </c>
      <c r="H26" t="s">
        <v>80</v>
      </c>
    </row>
    <row r="27" spans="1:10" ht="25.8" x14ac:dyDescent="0.5">
      <c r="B27" s="78" t="s">
        <v>58</v>
      </c>
      <c r="C27" s="79"/>
      <c r="D27" s="79"/>
      <c r="E27" s="80"/>
      <c r="F27" s="36">
        <v>10000000</v>
      </c>
      <c r="G27" s="36">
        <v>1000000</v>
      </c>
      <c r="H27" t="s">
        <v>80</v>
      </c>
    </row>
    <row r="28" spans="1:10" ht="25.8" x14ac:dyDescent="0.5">
      <c r="A28" t="s">
        <v>81</v>
      </c>
      <c r="B28" s="78" t="s">
        <v>40</v>
      </c>
      <c r="C28" s="79"/>
      <c r="D28" s="79"/>
      <c r="E28" s="80"/>
      <c r="F28" s="36">
        <v>30000000</v>
      </c>
      <c r="G28" s="36">
        <v>0</v>
      </c>
      <c r="H28" t="s">
        <v>80</v>
      </c>
      <c r="J28" s="37">
        <f>F28*16.5%</f>
        <v>4950000</v>
      </c>
    </row>
    <row r="29" spans="1:10" ht="25.8" x14ac:dyDescent="0.5">
      <c r="B29" s="78" t="s">
        <v>60</v>
      </c>
      <c r="C29" s="79"/>
      <c r="D29" s="79"/>
      <c r="E29" s="80"/>
      <c r="F29" s="36">
        <v>4950000</v>
      </c>
      <c r="G29" s="36"/>
      <c r="H29" t="s">
        <v>80</v>
      </c>
    </row>
    <row r="30" spans="1:10" ht="25.8" x14ac:dyDescent="0.5">
      <c r="B30" s="78" t="s">
        <v>59</v>
      </c>
      <c r="C30" s="79"/>
      <c r="D30" s="79"/>
      <c r="E30" s="80"/>
      <c r="F30" s="36">
        <v>15000000</v>
      </c>
      <c r="G30" s="36">
        <v>1500000</v>
      </c>
      <c r="H30" t="s">
        <v>80</v>
      </c>
    </row>
    <row r="31" spans="1:10" ht="25.8" x14ac:dyDescent="0.5">
      <c r="A31" s="28"/>
      <c r="B31" s="78" t="s">
        <v>43</v>
      </c>
      <c r="C31" s="79"/>
      <c r="D31" s="79"/>
      <c r="E31" s="80"/>
      <c r="F31" s="4">
        <v>15000000</v>
      </c>
      <c r="G31" s="4">
        <v>1500000</v>
      </c>
      <c r="H31" t="s">
        <v>80</v>
      </c>
    </row>
    <row r="32" spans="1:10" ht="25.8" x14ac:dyDescent="0.5">
      <c r="A32" s="28"/>
      <c r="B32" s="84" t="s">
        <v>27</v>
      </c>
      <c r="C32" s="85"/>
      <c r="D32" s="85"/>
      <c r="E32" s="86"/>
      <c r="F32" s="21">
        <f>SUM(F15:F31)</f>
        <v>287150000</v>
      </c>
      <c r="G32" s="21">
        <f>SUM(G15:G31)</f>
        <v>21020000</v>
      </c>
    </row>
    <row r="34" spans="6:7" ht="25.8" x14ac:dyDescent="0.5">
      <c r="F34" s="41" t="s">
        <v>82</v>
      </c>
      <c r="G34" s="38" t="s">
        <v>83</v>
      </c>
    </row>
    <row r="35" spans="6:7" x14ac:dyDescent="0.3">
      <c r="F35" s="42">
        <f>E10</f>
        <v>600000000</v>
      </c>
      <c r="G35" s="39">
        <f>E10</f>
        <v>600000000</v>
      </c>
    </row>
    <row r="36" spans="6:7" x14ac:dyDescent="0.3">
      <c r="F36" s="42">
        <f>F32</f>
        <v>287150000</v>
      </c>
      <c r="G36" s="40">
        <v>0.3</v>
      </c>
    </row>
    <row r="37" spans="6:7" x14ac:dyDescent="0.3">
      <c r="F37" s="42">
        <f>F35-F36</f>
        <v>312850000</v>
      </c>
      <c r="G37" s="39">
        <f>G35*G36</f>
        <v>180000000</v>
      </c>
    </row>
  </sheetData>
  <mergeCells count="23">
    <mergeCell ref="B32:E32"/>
    <mergeCell ref="B10:C10"/>
    <mergeCell ref="B9:C9"/>
    <mergeCell ref="B31:E31"/>
    <mergeCell ref="B29:E29"/>
    <mergeCell ref="B24:E24"/>
    <mergeCell ref="B25:E25"/>
    <mergeCell ref="B26:E26"/>
    <mergeCell ref="B27:E27"/>
    <mergeCell ref="B28:E28"/>
    <mergeCell ref="B30:E30"/>
    <mergeCell ref="B18:E18"/>
    <mergeCell ref="B19:E19"/>
    <mergeCell ref="B20:E20"/>
    <mergeCell ref="B21:E21"/>
    <mergeCell ref="B22:E22"/>
    <mergeCell ref="B23:E23"/>
    <mergeCell ref="B6:H6"/>
    <mergeCell ref="B11:D11"/>
    <mergeCell ref="B14:E14"/>
    <mergeCell ref="B15:E15"/>
    <mergeCell ref="B16:E16"/>
    <mergeCell ref="B17:E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Ejercicio 1</vt:lpstr>
      <vt:lpstr>Ejercicio 2</vt:lpstr>
      <vt:lpstr>Ejercicio 3</vt:lpstr>
      <vt:lpstr>Ejercicio 4</vt:lpstr>
      <vt:lpstr>Ejercicio 5</vt:lpstr>
      <vt:lpstr>Ejercicio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Viviana Mariel Sanabria Vazquez</cp:lastModifiedBy>
  <dcterms:created xsi:type="dcterms:W3CDTF">2019-11-09T10:31:49Z</dcterms:created>
  <dcterms:modified xsi:type="dcterms:W3CDTF">2023-09-09T14:59:47Z</dcterms:modified>
</cp:coreProperties>
</file>