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00 CURSOS A PARTIR DE LA REFORMA\MET 2020\MET IDU\Clase 3 IDU\"/>
    </mc:Choice>
  </mc:AlternateContent>
  <xr:revisionPtr revIDLastSave="0" documentId="13_ncr:1_{F9B2725B-884F-46A6-A93C-70AF4B40CBAA}" xr6:coauthVersionLast="47" xr6:coauthVersionMax="47" xr10:uidLastSave="{00000000-0000-0000-0000-000000000000}"/>
  <bookViews>
    <workbookView xWindow="-108" yWindow="-108" windowWidth="23256" windowHeight="12576" tabRatio="916" firstSheet="3" activeTab="9" xr2:uid="{00000000-000D-0000-FFFF-FFFF00000000}"/>
  </bookViews>
  <sheets>
    <sheet name="Rescate de capital" sheetId="1" r:id="rId1"/>
    <sheet name="Pérdida" sheetId="9" r:id="rId2"/>
    <sheet name="IRE por renta presunta" sheetId="10" r:id="rId3"/>
    <sheet name="Reducción del IDU" sheetId="8" r:id="rId4"/>
    <sheet name="Agentes de información" sheetId="7" r:id="rId5"/>
    <sheet name="Presunciones Faltante en Caja" sheetId="5" r:id="rId6"/>
    <sheet name="Presunciones Retiro para consum" sheetId="6" r:id="rId7"/>
    <sheet name="Presunciones Prestamo" sheetId="2" r:id="rId8"/>
    <sheet name="Unipersonal" sheetId="3" r:id="rId9"/>
    <sheet name="Personas Juridicas" sheetId="4" r:id="rId10"/>
    <sheet name="Hoja1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2" i="3" l="1"/>
  <c r="C38" i="3" s="1"/>
  <c r="I35" i="6"/>
  <c r="I34" i="6"/>
  <c r="I9" i="6"/>
  <c r="F6" i="11"/>
  <c r="F5" i="11"/>
  <c r="E5" i="11"/>
  <c r="I27" i="7"/>
  <c r="J28" i="7" s="1"/>
  <c r="I34" i="7"/>
  <c r="J35" i="7" s="1"/>
  <c r="J23" i="7"/>
  <c r="I22" i="7"/>
  <c r="J52" i="8"/>
  <c r="I52" i="8"/>
  <c r="G52" i="8"/>
  <c r="J50" i="8"/>
  <c r="J51" i="8"/>
  <c r="J49" i="8"/>
  <c r="I50" i="8"/>
  <c r="I51" i="8"/>
  <c r="I49" i="8"/>
  <c r="G51" i="8"/>
  <c r="G50" i="8"/>
  <c r="G49" i="8"/>
  <c r="F51" i="8"/>
  <c r="F50" i="8"/>
  <c r="F49" i="8"/>
  <c r="E52" i="8"/>
  <c r="I37" i="9"/>
  <c r="I34" i="9"/>
  <c r="I33" i="9"/>
  <c r="H32" i="9"/>
  <c r="N28" i="9"/>
  <c r="M27" i="9"/>
  <c r="M26" i="9"/>
  <c r="I28" i="9"/>
  <c r="I27" i="9"/>
  <c r="H26" i="9"/>
  <c r="I23" i="9"/>
  <c r="I22" i="9"/>
  <c r="H21" i="9"/>
  <c r="G14" i="9"/>
  <c r="E17" i="9"/>
  <c r="M20" i="6"/>
  <c r="L20" i="6"/>
  <c r="J20" i="6"/>
  <c r="I22" i="6"/>
  <c r="I21" i="6"/>
  <c r="I20" i="6"/>
  <c r="H23" i="6"/>
  <c r="I13" i="6"/>
  <c r="I12" i="6"/>
  <c r="D25" i="5"/>
  <c r="D24" i="5"/>
  <c r="C23" i="5"/>
  <c r="C22" i="5"/>
  <c r="L23" i="10"/>
  <c r="L22" i="10"/>
  <c r="K19" i="10"/>
  <c r="K18" i="10"/>
  <c r="K17" i="10"/>
  <c r="K15" i="10"/>
  <c r="J14" i="10"/>
  <c r="D33" i="3" l="1"/>
  <c r="G15" i="9"/>
  <c r="F16" i="9"/>
  <c r="G16" i="9" s="1"/>
  <c r="F15" i="9"/>
  <c r="F14" i="9"/>
  <c r="F10" i="9"/>
  <c r="K6" i="1"/>
  <c r="J6" i="1"/>
  <c r="H10" i="1"/>
  <c r="F10" i="1"/>
  <c r="I14" i="9" l="1"/>
  <c r="J16" i="9"/>
  <c r="I16" i="9"/>
  <c r="I15" i="9"/>
  <c r="J15" i="9" s="1"/>
  <c r="F11" i="1"/>
  <c r="G17" i="10"/>
  <c r="B13" i="10"/>
  <c r="B12" i="10"/>
  <c r="C13" i="10"/>
  <c r="C11" i="10"/>
  <c r="C9" i="10"/>
  <c r="B11" i="10"/>
  <c r="I17" i="9" l="1"/>
  <c r="J14" i="9"/>
  <c r="J17" i="9" s="1"/>
  <c r="C39" i="4"/>
  <c r="C40" i="4" s="1"/>
  <c r="C37" i="4"/>
  <c r="C34" i="4"/>
  <c r="C33" i="4"/>
  <c r="C31" i="4"/>
  <c r="C27" i="4"/>
  <c r="C28" i="4" s="1"/>
  <c r="C25" i="4"/>
  <c r="E16" i="4"/>
  <c r="E15" i="4"/>
  <c r="E14" i="4"/>
  <c r="E13" i="4"/>
  <c r="D10" i="4"/>
  <c r="D15" i="4"/>
  <c r="D14" i="4"/>
  <c r="D13" i="4"/>
  <c r="C28" i="3"/>
  <c r="C25" i="3"/>
  <c r="C22" i="3"/>
  <c r="C21" i="3"/>
  <c r="C20" i="3"/>
  <c r="D46" i="2"/>
  <c r="D32" i="2"/>
  <c r="F21" i="2"/>
  <c r="D14" i="2"/>
  <c r="D38" i="6"/>
  <c r="D33" i="6"/>
  <c r="D15" i="6"/>
  <c r="C14" i="5"/>
  <c r="G11" i="5"/>
  <c r="D10" i="5"/>
  <c r="E33" i="9"/>
  <c r="E27" i="9"/>
  <c r="E21" i="9"/>
  <c r="C6" i="1"/>
  <c r="G12" i="10" l="1"/>
  <c r="G14" i="10" s="1"/>
  <c r="D6" i="10"/>
  <c r="G5" i="10" s="1"/>
  <c r="D48" i="2"/>
  <c r="D34" i="2"/>
  <c r="D27" i="2"/>
  <c r="D16" i="2"/>
  <c r="D17" i="2" s="1"/>
  <c r="D40" i="6"/>
  <c r="D17" i="6"/>
  <c r="C16" i="5"/>
  <c r="H11" i="8"/>
  <c r="I11" i="8" s="1"/>
  <c r="H10" i="8"/>
  <c r="I10" i="8" s="1"/>
  <c r="E42" i="8" s="1"/>
  <c r="D7" i="10" l="1"/>
  <c r="G6" i="10" l="1"/>
  <c r="G7" i="10" s="1"/>
  <c r="G15" i="10"/>
  <c r="G16" i="10" s="1"/>
  <c r="G18" i="10" l="1"/>
  <c r="G9" i="10"/>
  <c r="H9" i="10" s="1"/>
  <c r="E23" i="9"/>
  <c r="E24" i="9" s="1"/>
  <c r="E29" i="9"/>
  <c r="E30" i="9" s="1"/>
  <c r="E35" i="9"/>
  <c r="E36" i="9" s="1"/>
  <c r="D39" i="4" l="1"/>
  <c r="D33" i="4"/>
  <c r="D27" i="4"/>
  <c r="C11" i="3"/>
  <c r="C13" i="3" s="1"/>
  <c r="C15" i="3" s="1"/>
  <c r="C17" i="3" s="1"/>
  <c r="D42" i="2"/>
  <c r="D49" i="2"/>
  <c r="D35" i="2" l="1"/>
  <c r="E16" i="8"/>
  <c r="E18" i="8" s="1"/>
  <c r="E20" i="8" l="1"/>
  <c r="E22" i="8" s="1"/>
  <c r="E24" i="8" s="1"/>
  <c r="J21" i="8" s="1"/>
  <c r="K22" i="8" s="1"/>
  <c r="E28" i="8"/>
  <c r="E35" i="8"/>
  <c r="C16" i="4"/>
  <c r="E29" i="8" l="1"/>
  <c r="E30" i="8" s="1"/>
  <c r="E36" i="8"/>
  <c r="D34" i="6"/>
  <c r="D22" i="6"/>
  <c r="D11" i="6"/>
  <c r="D11" i="2"/>
  <c r="C10" i="5"/>
  <c r="D16" i="7"/>
  <c r="E14" i="7" l="1"/>
  <c r="F14" i="7" s="1"/>
  <c r="D28" i="7" s="1"/>
  <c r="D30" i="7" s="1"/>
  <c r="D31" i="7" s="1"/>
  <c r="E13" i="7"/>
  <c r="E15" i="7"/>
  <c r="F15" i="7" s="1"/>
  <c r="D34" i="7" s="1"/>
  <c r="E37" i="8"/>
  <c r="E38" i="8" s="1"/>
  <c r="E41" i="8" s="1"/>
  <c r="E32" i="8"/>
  <c r="J28" i="8" s="1"/>
  <c r="K29" i="8" s="1"/>
  <c r="F6" i="1"/>
  <c r="D36" i="7" l="1"/>
  <c r="D37" i="7"/>
  <c r="F13" i="7"/>
  <c r="E16" i="7"/>
  <c r="G5" i="1"/>
  <c r="I5" i="1" s="1"/>
  <c r="C31" i="1" s="1"/>
  <c r="C33" i="1" s="1"/>
  <c r="C34" i="1" s="1"/>
  <c r="G4" i="1"/>
  <c r="I4" i="1" s="1"/>
  <c r="C25" i="1" s="1"/>
  <c r="C27" i="1" s="1"/>
  <c r="C28" i="1" s="1"/>
  <c r="G3" i="1"/>
  <c r="I3" i="1" s="1"/>
  <c r="E43" i="8"/>
  <c r="F17" i="9"/>
  <c r="D22" i="7" l="1"/>
  <c r="D24" i="7" s="1"/>
  <c r="D25" i="7" s="1"/>
  <c r="E37" i="7" s="1"/>
  <c r="F16" i="7"/>
  <c r="E36" i="7"/>
  <c r="C18" i="1"/>
  <c r="I6" i="1"/>
  <c r="G17" i="9"/>
  <c r="C20" i="1" l="1"/>
  <c r="C21" i="1" s="1"/>
</calcChain>
</file>

<file path=xl/sharedStrings.xml><?xml version="1.0" encoding="utf-8"?>
<sst xmlns="http://schemas.openxmlformats.org/spreadsheetml/2006/main" count="397" uniqueCount="184">
  <si>
    <t>Nacimiento de la Obligación:</t>
  </si>
  <si>
    <t>Momento de emisión del comprobante de retención</t>
  </si>
  <si>
    <t>Momento del pago:</t>
  </si>
  <si>
    <t>Capital aportado</t>
  </si>
  <si>
    <t>Utilidades capitalizados</t>
  </si>
  <si>
    <t>Reservas Capitalizadas</t>
  </si>
  <si>
    <t>Total Capital</t>
  </si>
  <si>
    <t>socio A</t>
  </si>
  <si>
    <t xml:space="preserve">Socio B </t>
  </si>
  <si>
    <t>Socio C</t>
  </si>
  <si>
    <t>Total</t>
  </si>
  <si>
    <t>Composición del Capital</t>
  </si>
  <si>
    <t>Total Rescate</t>
  </si>
  <si>
    <t>Gs</t>
  </si>
  <si>
    <t>% a retener</t>
  </si>
  <si>
    <t>IDU a Retener</t>
  </si>
  <si>
    <t>(=) Importe a entregar a los socios</t>
  </si>
  <si>
    <t>Calculo pago del IDU - SOCIO A</t>
  </si>
  <si>
    <t xml:space="preserve">Total </t>
  </si>
  <si>
    <t>Calculo pago del IDU - SOCIO B</t>
  </si>
  <si>
    <t>Calculo pago del IDU - SOCIO C</t>
  </si>
  <si>
    <t>Se decide por asamblea el rescate del capital que está compuesto de la siguiente manera:</t>
  </si>
  <si>
    <t>Socio</t>
  </si>
  <si>
    <t>%</t>
  </si>
  <si>
    <t xml:space="preserve">(=) Importe a entregar al socio </t>
  </si>
  <si>
    <t>CALCULAR EL IDU A PAGAR POR UTILIDADES DISTRIBUIDAS DEL EJERCICIO 2019</t>
  </si>
  <si>
    <t>Calculo TOTAL IDU A RETENER</t>
  </si>
  <si>
    <t xml:space="preserve">Una empresa agricola Beneficiaria de la reducción del IDU distribuye utilidades del ejercicio 2020  </t>
  </si>
  <si>
    <t>Se decide distribuir en la asamblea realizada el 11/04/2021</t>
  </si>
  <si>
    <t>Tasa residentes</t>
  </si>
  <si>
    <t>Tasa No residentes</t>
  </si>
  <si>
    <t>DETERMINACIÓN DEL IRE GENERAL</t>
  </si>
  <si>
    <t>INGRESOS OPERATIVOS Y NO OPERATIVOS</t>
  </si>
  <si>
    <t>MENOS COSTOS</t>
  </si>
  <si>
    <t>ES IGUAL A RENTA BRUTA</t>
  </si>
  <si>
    <t>MENOS: GASTOS DEDUCIBLES Y NO DEDUCIBLES</t>
  </si>
  <si>
    <t xml:space="preserve">ES IGUAL A UTILIDAD OPERATIVA </t>
  </si>
  <si>
    <t>MAS: GASTOS NO DEDUCIBLES</t>
  </si>
  <si>
    <t>RENTA NETA DEL EJERCICIO O UTILIDAD FISCAL</t>
  </si>
  <si>
    <t>TASA DEL IMPUESTO </t>
  </si>
  <si>
    <t>UTILIDAD OPERATIVA</t>
  </si>
  <si>
    <t>Menos: IMPUESTO A LA RENTA </t>
  </si>
  <si>
    <t>BASE PARA LA RESERVA LEGAL</t>
  </si>
  <si>
    <t>TASA DE LA RESERVA LEGAL </t>
  </si>
  <si>
    <t>RESERVA LEGAL</t>
  </si>
  <si>
    <t>Menos: IMPUESTO A LA RENTA</t>
  </si>
  <si>
    <t>Menos: Reserva Legal</t>
  </si>
  <si>
    <t>UTILIDAD SEGÚN BALANCE</t>
  </si>
  <si>
    <r>
      <t>IMPUESTO A LA RENTA</t>
    </r>
    <r>
      <rPr>
        <sz val="16"/>
        <rFont val="Calibri Light"/>
        <family val="2"/>
      </rPr>
      <t> </t>
    </r>
  </si>
  <si>
    <r>
      <t>DETERMINACIÓN DE LA</t>
    </r>
    <r>
      <rPr>
        <b/>
        <sz val="16"/>
        <color indexed="30"/>
        <rFont val="Century Gothic"/>
        <family val="2"/>
      </rPr>
      <t xml:space="preserve"> </t>
    </r>
    <r>
      <rPr>
        <b/>
        <sz val="16"/>
        <color indexed="40"/>
        <rFont val="Century Gothic"/>
        <family val="2"/>
      </rPr>
      <t>RESERVA LEGAL</t>
    </r>
    <r>
      <rPr>
        <b/>
        <sz val="16"/>
        <color indexed="9"/>
        <rFont val="Century Gothic"/>
        <family val="2"/>
      </rPr>
      <t xml:space="preserve"> PARA SOCIEDADES COMERCIALES </t>
    </r>
  </si>
  <si>
    <r>
      <t xml:space="preserve">CÁLCULO DE LA </t>
    </r>
    <r>
      <rPr>
        <b/>
        <sz val="16"/>
        <color indexed="40"/>
        <rFont val="Century Gothic"/>
        <family val="2"/>
      </rPr>
      <t>UTILIDAD A SER DUSTRIBUIDA</t>
    </r>
  </si>
  <si>
    <r>
      <t xml:space="preserve">CÁLCULO DE LA </t>
    </r>
    <r>
      <rPr>
        <b/>
        <sz val="16"/>
        <color indexed="40"/>
        <rFont val="Century Gothic"/>
        <family val="2"/>
      </rPr>
      <t>IDU</t>
    </r>
  </si>
  <si>
    <t>Utilidad líquida</t>
  </si>
  <si>
    <t xml:space="preserve">Retención IDU a pagar </t>
  </si>
  <si>
    <t>Tasa</t>
  </si>
  <si>
    <t>Reducción</t>
  </si>
  <si>
    <t>Tasa a aplicar</t>
  </si>
  <si>
    <t>Prestamos al socio</t>
  </si>
  <si>
    <t>Saldo en caja</t>
  </si>
  <si>
    <t xml:space="preserve">Saldo según arqueo </t>
  </si>
  <si>
    <t>Calculo TOTAL IDU A PAGAR</t>
  </si>
  <si>
    <t xml:space="preserve">Retiro de mercaderías por valor de </t>
  </si>
  <si>
    <t>2-</t>
  </si>
  <si>
    <t>1-</t>
  </si>
  <si>
    <t>(=) Importe a entregar al socio</t>
  </si>
  <si>
    <t>La SA se dedica a otorgar préstamos</t>
  </si>
  <si>
    <t>Saldo de la cuenta Préstamos otorgados</t>
  </si>
  <si>
    <t>socio B</t>
  </si>
  <si>
    <t>socio C</t>
  </si>
  <si>
    <t>SOCIO A</t>
  </si>
  <si>
    <t>SOCIO B</t>
  </si>
  <si>
    <t>SOCIO C</t>
  </si>
  <si>
    <r>
      <t xml:space="preserve">CÁLCULO DE LA </t>
    </r>
    <r>
      <rPr>
        <b/>
        <sz val="16"/>
        <color indexed="40"/>
        <rFont val="Century Gothic"/>
        <family val="2"/>
      </rPr>
      <t>UTILIDAD A SER RETIRADA POR EL DUEÑO</t>
    </r>
  </si>
  <si>
    <t>Utilidad recibida como socios de Empresa de turismo SA</t>
  </si>
  <si>
    <t xml:space="preserve">Calculo Renta Presunta </t>
  </si>
  <si>
    <t xml:space="preserve">Ingreso Bruto </t>
  </si>
  <si>
    <t>Base imponible
30%</t>
  </si>
  <si>
    <t>IRE 10%</t>
  </si>
  <si>
    <r>
      <t xml:space="preserve">Resultado </t>
    </r>
    <r>
      <rPr>
        <b/>
        <sz val="12"/>
        <color rgb="FFFF0000"/>
        <rFont val="Calibri"/>
        <family val="2"/>
        <scheme val="minor"/>
      </rPr>
      <t>PRESUNTO</t>
    </r>
  </si>
  <si>
    <t>IRE</t>
  </si>
  <si>
    <t>Resultado a distribuir</t>
  </si>
  <si>
    <t>Idu a retener</t>
  </si>
  <si>
    <t xml:space="preserve">Monto a distribuir </t>
  </si>
  <si>
    <t>Ingresos del ejercicio</t>
  </si>
  <si>
    <t>Costos y Gastos del ejercicio</t>
  </si>
  <si>
    <t>Resultado contable</t>
  </si>
  <si>
    <t>IRE pagado en forma presunta</t>
  </si>
  <si>
    <t>Resultado a Distribuir</t>
  </si>
  <si>
    <t>IDU a retener</t>
  </si>
  <si>
    <t>GS</t>
  </si>
  <si>
    <t>FISICA</t>
  </si>
  <si>
    <t>SOCIEDAD</t>
  </si>
  <si>
    <t>FALTANTE</t>
  </si>
  <si>
    <r>
      <t>Retiro por parte del</t>
    </r>
    <r>
      <rPr>
        <b/>
        <sz val="16"/>
        <color rgb="FFFF0000"/>
        <rFont val="Calibri"/>
        <family val="2"/>
        <scheme val="minor"/>
      </rPr>
      <t xml:space="preserve"> socio A</t>
    </r>
  </si>
  <si>
    <r>
      <t xml:space="preserve">Retiro por parte del propietario de una unipersonal contribuyente del </t>
    </r>
    <r>
      <rPr>
        <b/>
        <sz val="16"/>
        <color rgb="FFFF0000"/>
        <rFont val="Calibri"/>
        <family val="2"/>
        <scheme val="minor"/>
      </rPr>
      <t>IRE Simple</t>
    </r>
  </si>
  <si>
    <r>
      <t xml:space="preserve">Retiro por parte del propietario de una unipersonal contribuyente </t>
    </r>
    <r>
      <rPr>
        <b/>
        <sz val="16"/>
        <color rgb="FFFF0000"/>
        <rFont val="Calibri"/>
        <family val="2"/>
        <scheme val="minor"/>
      </rPr>
      <t>del IRE General</t>
    </r>
  </si>
  <si>
    <r>
      <t xml:space="preserve">La SA se dedica al servicio de </t>
    </r>
    <r>
      <rPr>
        <b/>
        <sz val="18"/>
        <color rgb="FFFF0000"/>
        <rFont val="Calibri"/>
        <family val="2"/>
        <scheme val="minor"/>
      </rPr>
      <t>transporte terrestre Flete</t>
    </r>
  </si>
  <si>
    <t>Monto a entregar AL PROPIETARIO</t>
  </si>
  <si>
    <t>Calculo pago del IDU - SOCIO b</t>
  </si>
  <si>
    <t>Calculo pago del IDU - SOCIO c</t>
  </si>
  <si>
    <t>definitivo</t>
  </si>
  <si>
    <t>SRL</t>
  </si>
  <si>
    <t>grupo 2</t>
  </si>
  <si>
    <t>grupo 4</t>
  </si>
  <si>
    <t>Grupo 7</t>
  </si>
  <si>
    <t>IDU</t>
  </si>
  <si>
    <t>Total a retener 18.000.000 Importe a entregar a los socios 342.000.000</t>
  </si>
  <si>
    <t>Retención IDU GND</t>
  </si>
  <si>
    <t>faltante en caja GND</t>
  </si>
  <si>
    <t>ASAMBLEA</t>
  </si>
  <si>
    <t>tiempo hasta fin de mes</t>
  </si>
  <si>
    <t>13 del mes siguiente a la SET</t>
  </si>
  <si>
    <t>capital efectivo</t>
  </si>
  <si>
    <t>Pérdida fiscal del ejercicio 2020</t>
  </si>
  <si>
    <t>Utilidad del ejercicio 2021</t>
  </si>
  <si>
    <r>
      <t>FORMA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rgb="FF0070C0"/>
        <rFont val="Calibri"/>
        <family val="2"/>
        <scheme val="minor"/>
      </rPr>
      <t>CORRECTA</t>
    </r>
    <r>
      <rPr>
        <b/>
        <sz val="12"/>
        <color theme="1"/>
        <rFont val="Calibri"/>
        <family val="2"/>
        <scheme val="minor"/>
      </rPr>
      <t xml:space="preserve"> DEL CÁLCULO</t>
    </r>
  </si>
  <si>
    <r>
      <t>FORMA</t>
    </r>
    <r>
      <rPr>
        <b/>
        <sz val="12"/>
        <color rgb="FFFF0000"/>
        <rFont val="Calibri"/>
        <family val="2"/>
        <scheme val="minor"/>
      </rPr>
      <t xml:space="preserve"> INCORRECTA</t>
    </r>
    <r>
      <rPr>
        <b/>
        <sz val="12"/>
        <color theme="1"/>
        <rFont val="Calibri"/>
        <family val="2"/>
        <scheme val="minor"/>
      </rPr>
      <t xml:space="preserve"> DEL CÁLCULO</t>
    </r>
  </si>
  <si>
    <t>CALCULAR EL IDU A PAGAR POR UTILIDADES DISTRIBUIDAS DEL EJERCICIO 2021</t>
  </si>
  <si>
    <t>SI</t>
  </si>
  <si>
    <t>NO</t>
  </si>
  <si>
    <t>RESIDENTE</t>
  </si>
  <si>
    <t>NO R</t>
  </si>
  <si>
    <t>UNICO Y DEF</t>
  </si>
  <si>
    <t>CONSORCIADA</t>
  </si>
  <si>
    <t>A CUENTA</t>
  </si>
  <si>
    <t>pago unico y definitivo</t>
  </si>
  <si>
    <t>SOCIO A - PF</t>
  </si>
  <si>
    <t>Renta real</t>
  </si>
  <si>
    <t>Renta presunta</t>
  </si>
  <si>
    <t>RC DIR</t>
  </si>
  <si>
    <t>RC AIR</t>
  </si>
  <si>
    <t>SOCIO B - residente PJ</t>
  </si>
  <si>
    <t>IDU Crédito</t>
  </si>
  <si>
    <t>Renta neta antes de la compensación de pérdida fiscal</t>
  </si>
  <si>
    <t>Compensación de pérdidas fiscal</t>
  </si>
  <si>
    <t>RENTA NETA DEL EJERCICIO O UTILIDAD FISCAL Después de la perdida</t>
  </si>
  <si>
    <t>no hay asiento</t>
  </si>
  <si>
    <t>IDU A PAGAR</t>
  </si>
  <si>
    <t xml:space="preserve">IRE del ejercicio </t>
  </si>
  <si>
    <t>a IRE a pagar</t>
  </si>
  <si>
    <t>Resultado del ejercicio</t>
  </si>
  <si>
    <t>RE DIR</t>
  </si>
  <si>
    <t>Resultado del ejercicio AIR</t>
  </si>
  <si>
    <t>a IDU a pagar</t>
  </si>
  <si>
    <t>a Dividendos a pagar</t>
  </si>
  <si>
    <t>AIR</t>
  </si>
  <si>
    <t>IR</t>
  </si>
  <si>
    <t>Resultado contable despues del IR-RL</t>
  </si>
  <si>
    <t>Pérdida por faltante en caja</t>
  </si>
  <si>
    <t>IDU GND</t>
  </si>
  <si>
    <t>a Caja</t>
  </si>
  <si>
    <t>Resultado ejercicio-adelanto</t>
  </si>
  <si>
    <t>SOCIO C - No residente</t>
  </si>
  <si>
    <t>FISICA -RESIDENTE</t>
  </si>
  <si>
    <t>a cuenta -IDU CREDITO</t>
  </si>
  <si>
    <t>Resultado Acumulado</t>
  </si>
  <si>
    <t>SA</t>
  </si>
  <si>
    <t>DIVIDENDO</t>
  </si>
  <si>
    <t>A Dividendo a pagar</t>
  </si>
  <si>
    <t>Banco</t>
  </si>
  <si>
    <t>Recibe otra SA</t>
  </si>
  <si>
    <t>a Resultado en otras empresas</t>
  </si>
  <si>
    <t>PN</t>
  </si>
  <si>
    <t>Impuesto a la renta del ejercicio</t>
  </si>
  <si>
    <t>Reserva del ejercicio</t>
  </si>
  <si>
    <t>a Reserva legal</t>
  </si>
  <si>
    <t>fecha de asamblea</t>
  </si>
  <si>
    <t>PARTICIPACIÓN</t>
  </si>
  <si>
    <t>PAQUETE ACC</t>
  </si>
  <si>
    <t>UTILIDADES</t>
  </si>
  <si>
    <t>Resultado acumulado</t>
  </si>
  <si>
    <t>MAYOR</t>
  </si>
  <si>
    <t>RPS</t>
  </si>
  <si>
    <t>Honorario - IRP SP</t>
  </si>
  <si>
    <t>1 limite en su conjunto</t>
  </si>
  <si>
    <t>IVA - IRP SP</t>
  </si>
  <si>
    <t>Honorario - IVA</t>
  </si>
  <si>
    <t>contrato/contabilidad</t>
  </si>
  <si>
    <t>contrato/docencia</t>
  </si>
  <si>
    <t>Retiro presunción GND</t>
  </si>
  <si>
    <t>no</t>
  </si>
  <si>
    <t>si</t>
  </si>
  <si>
    <t>a Capital</t>
  </si>
  <si>
    <t>no pagará 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</si>
</sst>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-* #,##0.0_-;\-* #,##0.0_-;_-* &quot;-&quot;??_-;_-@_-"/>
    <numFmt numFmtId="167" formatCode="_-* #,##0.0\ _€_-;\-* #,##0.0\ _€_-;_-* &quot;-&quot;?\ _€_-;_-@_-"/>
    <numFmt numFmtId="168" formatCode="0.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 Light"/>
      <family val="2"/>
      <scheme val="major"/>
    </font>
    <font>
      <sz val="16"/>
      <name val="Calibri Light"/>
      <family val="2"/>
      <scheme val="major"/>
    </font>
    <font>
      <b/>
      <sz val="16"/>
      <name val="Calibri Light"/>
      <family val="2"/>
      <scheme val="major"/>
    </font>
    <font>
      <b/>
      <sz val="16"/>
      <color rgb="FFFF0000"/>
      <name val="Calibri Light"/>
      <family val="2"/>
      <scheme val="major"/>
    </font>
    <font>
      <b/>
      <sz val="16"/>
      <name val="Calibri Light"/>
      <family val="1"/>
      <scheme val="major"/>
    </font>
    <font>
      <sz val="16"/>
      <name val="Calibri Light"/>
      <family val="2"/>
    </font>
    <font>
      <b/>
      <sz val="16"/>
      <color indexed="30"/>
      <name val="Century Gothic"/>
      <family val="2"/>
    </font>
    <font>
      <b/>
      <sz val="16"/>
      <color indexed="40"/>
      <name val="Century Gothic"/>
      <family val="2"/>
    </font>
    <font>
      <b/>
      <sz val="16"/>
      <color indexed="9"/>
      <name val="Century Gothic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0">
    <xf numFmtId="0" fontId="0" fillId="0" borderId="0" xfId="0"/>
    <xf numFmtId="0" fontId="3" fillId="0" borderId="1" xfId="0" applyFont="1" applyBorder="1"/>
    <xf numFmtId="164" fontId="0" fillId="0" borderId="0" xfId="1" applyFont="1"/>
    <xf numFmtId="0" fontId="3" fillId="0" borderId="0" xfId="0" applyFont="1"/>
    <xf numFmtId="0" fontId="4" fillId="0" borderId="0" xfId="0" applyFont="1"/>
    <xf numFmtId="164" fontId="3" fillId="0" borderId="1" xfId="1" applyFont="1" applyBorder="1"/>
    <xf numFmtId="0" fontId="2" fillId="2" borderId="1" xfId="0" applyFont="1" applyFill="1" applyBorder="1" applyAlignment="1">
      <alignment horizontal="center"/>
    </xf>
    <xf numFmtId="0" fontId="5" fillId="0" borderId="1" xfId="0" applyFont="1" applyBorder="1"/>
    <xf numFmtId="9" fontId="0" fillId="0" borderId="0" xfId="2" applyFont="1"/>
    <xf numFmtId="0" fontId="8" fillId="0" borderId="1" xfId="0" applyFont="1" applyBorder="1"/>
    <xf numFmtId="9" fontId="3" fillId="0" borderId="1" xfId="2" applyFont="1" applyBorder="1"/>
    <xf numFmtId="164" fontId="5" fillId="0" borderId="1" xfId="1" applyFont="1" applyBorder="1"/>
    <xf numFmtId="0" fontId="5" fillId="0" borderId="0" xfId="0" applyFont="1"/>
    <xf numFmtId="0" fontId="6" fillId="0" borderId="0" xfId="0" applyFont="1"/>
    <xf numFmtId="0" fontId="6" fillId="2" borderId="1" xfId="0" applyFont="1" applyFill="1" applyBorder="1"/>
    <xf numFmtId="164" fontId="6" fillId="2" borderId="1" xfId="1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9" fontId="3" fillId="0" borderId="1" xfId="1" applyNumberFormat="1" applyFont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9" fontId="5" fillId="0" borderId="1" xfId="2" applyFont="1" applyBorder="1" applyAlignment="1">
      <alignment horizontal="center"/>
    </xf>
    <xf numFmtId="0" fontId="10" fillId="0" borderId="1" xfId="0" applyFont="1" applyBorder="1"/>
    <xf numFmtId="3" fontId="10" fillId="0" borderId="1" xfId="0" applyNumberFormat="1" applyFont="1" applyBorder="1" applyAlignment="1">
      <alignment horizontal="right"/>
    </xf>
    <xf numFmtId="0" fontId="10" fillId="5" borderId="1" xfId="0" applyFont="1" applyFill="1" applyBorder="1"/>
    <xf numFmtId="3" fontId="10" fillId="5" borderId="1" xfId="0" applyNumberFormat="1" applyFont="1" applyFill="1" applyBorder="1" applyAlignment="1">
      <alignment horizontal="right"/>
    </xf>
    <xf numFmtId="3" fontId="11" fillId="5" borderId="1" xfId="0" applyNumberFormat="1" applyFont="1" applyFill="1" applyBorder="1" applyAlignment="1">
      <alignment horizontal="right"/>
    </xf>
    <xf numFmtId="0" fontId="12" fillId="0" borderId="1" xfId="0" applyFont="1" applyBorder="1"/>
    <xf numFmtId="3" fontId="12" fillId="0" borderId="1" xfId="0" applyNumberFormat="1" applyFont="1" applyBorder="1" applyAlignment="1">
      <alignment horizontal="right"/>
    </xf>
    <xf numFmtId="3" fontId="13" fillId="5" borderId="1" xfId="0" applyNumberFormat="1" applyFont="1" applyFill="1" applyBorder="1" applyAlignment="1">
      <alignment horizontal="right"/>
    </xf>
    <xf numFmtId="9" fontId="10" fillId="0" borderId="1" xfId="0" applyNumberFormat="1" applyFont="1" applyBorder="1" applyAlignment="1">
      <alignment horizontal="right"/>
    </xf>
    <xf numFmtId="0" fontId="11" fillId="5" borderId="1" xfId="0" applyFont="1" applyFill="1" applyBorder="1"/>
    <xf numFmtId="0" fontId="5" fillId="0" borderId="4" xfId="0" applyFont="1" applyBorder="1"/>
    <xf numFmtId="0" fontId="5" fillId="3" borderId="0" xfId="0" applyFont="1" applyFill="1" applyAlignment="1">
      <alignment horizontal="center"/>
    </xf>
    <xf numFmtId="0" fontId="7" fillId="8" borderId="0" xfId="0" applyFont="1" applyFill="1"/>
    <xf numFmtId="0" fontId="0" fillId="8" borderId="0" xfId="0" applyFill="1"/>
    <xf numFmtId="0" fontId="6" fillId="8" borderId="0" xfId="0" applyFont="1" applyFill="1"/>
    <xf numFmtId="164" fontId="5" fillId="0" borderId="5" xfId="1" applyFont="1" applyBorder="1"/>
    <xf numFmtId="0" fontId="2" fillId="9" borderId="1" xfId="0" applyFont="1" applyFill="1" applyBorder="1" applyAlignment="1">
      <alignment horizontal="center" vertical="center" wrapText="1"/>
    </xf>
    <xf numFmtId="9" fontId="2" fillId="9" borderId="1" xfId="0" applyNumberFormat="1" applyFont="1" applyFill="1" applyBorder="1" applyAlignment="1">
      <alignment horizontal="center" vertical="center"/>
    </xf>
    <xf numFmtId="0" fontId="0" fillId="0" borderId="6" xfId="0" applyBorder="1"/>
    <xf numFmtId="0" fontId="2" fillId="7" borderId="7" xfId="0" applyFont="1" applyFill="1" applyBorder="1"/>
    <xf numFmtId="0" fontId="19" fillId="7" borderId="9" xfId="0" applyFont="1" applyFill="1" applyBorder="1"/>
    <xf numFmtId="164" fontId="2" fillId="7" borderId="10" xfId="0" applyNumberFormat="1" applyFont="1" applyFill="1" applyBorder="1"/>
    <xf numFmtId="0" fontId="2" fillId="7" borderId="11" xfId="0" applyFont="1" applyFill="1" applyBorder="1"/>
    <xf numFmtId="164" fontId="2" fillId="7" borderId="12" xfId="0" applyNumberFormat="1" applyFont="1" applyFill="1" applyBorder="1"/>
    <xf numFmtId="0" fontId="0" fillId="0" borderId="7" xfId="0" applyBorder="1"/>
    <xf numFmtId="164" fontId="0" fillId="0" borderId="8" xfId="0" applyNumberFormat="1" applyBorder="1"/>
    <xf numFmtId="0" fontId="2" fillId="7" borderId="9" xfId="0" applyFont="1" applyFill="1" applyBorder="1"/>
    <xf numFmtId="0" fontId="2" fillId="0" borderId="9" xfId="0" applyFont="1" applyBorder="1"/>
    <xf numFmtId="164" fontId="2" fillId="0" borderId="10" xfId="0" applyNumberFormat="1" applyFont="1" applyBorder="1"/>
    <xf numFmtId="164" fontId="19" fillId="7" borderId="10" xfId="0" applyNumberFormat="1" applyFont="1" applyFill="1" applyBorder="1"/>
    <xf numFmtId="164" fontId="5" fillId="7" borderId="0" xfId="1" applyFont="1" applyFill="1"/>
    <xf numFmtId="0" fontId="5" fillId="7" borderId="1" xfId="0" applyFont="1" applyFill="1" applyBorder="1"/>
    <xf numFmtId="164" fontId="5" fillId="7" borderId="1" xfId="1" applyFont="1" applyFill="1" applyBorder="1"/>
    <xf numFmtId="164" fontId="0" fillId="0" borderId="0" xfId="0" applyNumberFormat="1"/>
    <xf numFmtId="164" fontId="0" fillId="7" borderId="0" xfId="0" applyNumberFormat="1" applyFill="1"/>
    <xf numFmtId="164" fontId="2" fillId="7" borderId="0" xfId="0" applyNumberFormat="1" applyFont="1" applyFill="1"/>
    <xf numFmtId="0" fontId="3" fillId="0" borderId="5" xfId="0" applyFont="1" applyBorder="1"/>
    <xf numFmtId="0" fontId="5" fillId="0" borderId="5" xfId="0" applyFont="1" applyBorder="1" applyAlignment="1">
      <alignment horizontal="center"/>
    </xf>
    <xf numFmtId="164" fontId="5" fillId="0" borderId="5" xfId="1" applyFont="1" applyBorder="1" applyAlignment="1">
      <alignment horizontal="center"/>
    </xf>
    <xf numFmtId="9" fontId="5" fillId="0" borderId="5" xfId="2" applyFont="1" applyBorder="1" applyAlignment="1">
      <alignment horizontal="center"/>
    </xf>
    <xf numFmtId="164" fontId="3" fillId="0" borderId="5" xfId="1" applyFont="1" applyBorder="1"/>
    <xf numFmtId="9" fontId="4" fillId="0" borderId="5" xfId="2" applyFont="1" applyBorder="1"/>
    <xf numFmtId="0" fontId="5" fillId="0" borderId="5" xfId="0" applyFont="1" applyBorder="1"/>
    <xf numFmtId="0" fontId="5" fillId="7" borderId="5" xfId="0" applyFont="1" applyFill="1" applyBorder="1"/>
    <xf numFmtId="164" fontId="5" fillId="7" borderId="5" xfId="1" applyFont="1" applyFill="1" applyBorder="1"/>
    <xf numFmtId="0" fontId="3" fillId="7" borderId="5" xfId="0" applyFont="1" applyFill="1" applyBorder="1"/>
    <xf numFmtId="164" fontId="3" fillId="7" borderId="5" xfId="1" applyFont="1" applyFill="1" applyBorder="1"/>
    <xf numFmtId="9" fontId="6" fillId="7" borderId="5" xfId="2" applyFont="1" applyFill="1" applyBorder="1"/>
    <xf numFmtId="164" fontId="6" fillId="7" borderId="5" xfId="1" applyFont="1" applyFill="1" applyBorder="1"/>
    <xf numFmtId="0" fontId="5" fillId="7" borderId="5" xfId="0" applyFont="1" applyFill="1" applyBorder="1" applyAlignment="1">
      <alignment horizontal="center"/>
    </xf>
    <xf numFmtId="164" fontId="5" fillId="7" borderId="5" xfId="1" applyFont="1" applyFill="1" applyBorder="1" applyAlignment="1">
      <alignment horizontal="center"/>
    </xf>
    <xf numFmtId="9" fontId="5" fillId="7" borderId="5" xfId="2" applyFont="1" applyFill="1" applyBorder="1" applyAlignment="1">
      <alignment horizontal="center"/>
    </xf>
    <xf numFmtId="0" fontId="7" fillId="7" borderId="5" xfId="0" applyFont="1" applyFill="1" applyBorder="1"/>
    <xf numFmtId="164" fontId="7" fillId="3" borderId="5" xfId="0" applyNumberFormat="1" applyFont="1" applyFill="1" applyBorder="1"/>
    <xf numFmtId="0" fontId="0" fillId="7" borderId="0" xfId="0" applyFill="1"/>
    <xf numFmtId="0" fontId="2" fillId="7" borderId="0" xfId="0" applyFont="1" applyFill="1"/>
    <xf numFmtId="164" fontId="6" fillId="9" borderId="1" xfId="1" applyFont="1" applyFill="1" applyBorder="1"/>
    <xf numFmtId="9" fontId="6" fillId="9" borderId="1" xfId="0" applyNumberFormat="1" applyFont="1" applyFill="1" applyBorder="1" applyAlignment="1">
      <alignment horizontal="center" wrapText="1"/>
    </xf>
    <xf numFmtId="164" fontId="6" fillId="7" borderId="1" xfId="0" applyNumberFormat="1" applyFont="1" applyFill="1" applyBorder="1"/>
    <xf numFmtId="164" fontId="6" fillId="0" borderId="1" xfId="0" applyNumberFormat="1" applyFont="1" applyBorder="1"/>
    <xf numFmtId="164" fontId="4" fillId="0" borderId="6" xfId="0" applyNumberFormat="1" applyFont="1" applyBorder="1"/>
    <xf numFmtId="164" fontId="6" fillId="7" borderId="8" xfId="0" applyNumberFormat="1" applyFont="1" applyFill="1" applyBorder="1"/>
    <xf numFmtId="164" fontId="6" fillId="7" borderId="12" xfId="0" applyNumberFormat="1" applyFont="1" applyFill="1" applyBorder="1"/>
    <xf numFmtId="9" fontId="5" fillId="7" borderId="1" xfId="0" applyNumberFormat="1" applyFont="1" applyFill="1" applyBorder="1"/>
    <xf numFmtId="10" fontId="5" fillId="7" borderId="1" xfId="0" applyNumberFormat="1" applyFont="1" applyFill="1" applyBorder="1"/>
    <xf numFmtId="9" fontId="3" fillId="7" borderId="5" xfId="2" applyFont="1" applyFill="1" applyBorder="1"/>
    <xf numFmtId="164" fontId="3" fillId="7" borderId="5" xfId="0" applyNumberFormat="1" applyFont="1" applyFill="1" applyBorder="1"/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9" fontId="3" fillId="0" borderId="5" xfId="1" applyNumberFormat="1" applyFont="1" applyBorder="1"/>
    <xf numFmtId="0" fontId="12" fillId="7" borderId="1" xfId="0" applyFont="1" applyFill="1" applyBorder="1"/>
    <xf numFmtId="3" fontId="12" fillId="7" borderId="1" xfId="0" applyNumberFormat="1" applyFont="1" applyFill="1" applyBorder="1" applyAlignment="1">
      <alignment horizontal="right"/>
    </xf>
    <xf numFmtId="0" fontId="7" fillId="7" borderId="5" xfId="0" applyFont="1" applyFill="1" applyBorder="1" applyAlignment="1">
      <alignment vertical="center"/>
    </xf>
    <xf numFmtId="164" fontId="6" fillId="7" borderId="5" xfId="1" applyFont="1" applyFill="1" applyBorder="1" applyAlignment="1">
      <alignment vertical="center"/>
    </xf>
    <xf numFmtId="164" fontId="6" fillId="7" borderId="5" xfId="0" applyNumberFormat="1" applyFont="1" applyFill="1" applyBorder="1"/>
    <xf numFmtId="9" fontId="3" fillId="0" borderId="4" xfId="2" applyFont="1" applyBorder="1"/>
    <xf numFmtId="164" fontId="0" fillId="0" borderId="5" xfId="0" applyNumberFormat="1" applyBorder="1"/>
    <xf numFmtId="164" fontId="0" fillId="7" borderId="0" xfId="1" applyFont="1" applyFill="1"/>
    <xf numFmtId="164" fontId="3" fillId="0" borderId="1" xfId="1" applyFont="1" applyFill="1" applyBorder="1"/>
    <xf numFmtId="9" fontId="3" fillId="0" borderId="1" xfId="2" applyFont="1" applyFill="1" applyBorder="1"/>
    <xf numFmtId="164" fontId="4" fillId="7" borderId="1" xfId="1" applyFont="1" applyFill="1" applyBorder="1"/>
    <xf numFmtId="0" fontId="4" fillId="7" borderId="1" xfId="0" applyFont="1" applyFill="1" applyBorder="1"/>
    <xf numFmtId="164" fontId="2" fillId="0" borderId="0" xfId="0" applyNumberFormat="1" applyFont="1"/>
    <xf numFmtId="0" fontId="3" fillId="10" borderId="1" xfId="0" applyFont="1" applyFill="1" applyBorder="1"/>
    <xf numFmtId="164" fontId="3" fillId="10" borderId="1" xfId="1" applyFont="1" applyFill="1" applyBorder="1"/>
    <xf numFmtId="0" fontId="6" fillId="10" borderId="0" xfId="0" applyFont="1" applyFill="1"/>
    <xf numFmtId="0" fontId="0" fillId="10" borderId="0" xfId="0" applyFill="1"/>
    <xf numFmtId="3" fontId="7" fillId="10" borderId="0" xfId="0" applyNumberFormat="1" applyFont="1" applyFill="1"/>
    <xf numFmtId="0" fontId="2" fillId="0" borderId="0" xfId="0" applyFont="1"/>
    <xf numFmtId="0" fontId="7" fillId="10" borderId="1" xfId="0" applyFont="1" applyFill="1" applyBorder="1"/>
    <xf numFmtId="164" fontId="6" fillId="10" borderId="1" xfId="1" applyFont="1" applyFill="1" applyBorder="1"/>
    <xf numFmtId="0" fontId="2" fillId="10" borderId="5" xfId="0" applyFont="1" applyFill="1" applyBorder="1"/>
    <xf numFmtId="164" fontId="5" fillId="10" borderId="1" xfId="1" applyFont="1" applyFill="1" applyBorder="1"/>
    <xf numFmtId="0" fontId="3" fillId="10" borderId="0" xfId="0" applyFont="1" applyFill="1"/>
    <xf numFmtId="164" fontId="0" fillId="10" borderId="0" xfId="0" applyNumberFormat="1" applyFill="1"/>
    <xf numFmtId="0" fontId="8" fillId="10" borderId="5" xfId="0" applyFont="1" applyFill="1" applyBorder="1" applyAlignment="1">
      <alignment vertical="center" wrapText="1"/>
    </xf>
    <xf numFmtId="164" fontId="6" fillId="10" borderId="5" xfId="1" applyFont="1" applyFill="1" applyBorder="1" applyAlignment="1">
      <alignment vertical="center"/>
    </xf>
    <xf numFmtId="9" fontId="6" fillId="7" borderId="10" xfId="0" applyNumberFormat="1" applyFont="1" applyFill="1" applyBorder="1"/>
    <xf numFmtId="0" fontId="0" fillId="10" borderId="9" xfId="0" applyFill="1" applyBorder="1"/>
    <xf numFmtId="164" fontId="1" fillId="10" borderId="10" xfId="1" applyFont="1" applyFill="1" applyBorder="1"/>
    <xf numFmtId="9" fontId="3" fillId="0" borderId="1" xfId="1" applyNumberFormat="1" applyFont="1" applyFill="1" applyBorder="1"/>
    <xf numFmtId="10" fontId="10" fillId="0" borderId="1" xfId="1" applyNumberFormat="1" applyFont="1" applyFill="1" applyBorder="1" applyAlignment="1">
      <alignment horizontal="right"/>
    </xf>
    <xf numFmtId="164" fontId="0" fillId="11" borderId="0" xfId="0" applyNumberFormat="1" applyFill="1"/>
    <xf numFmtId="10" fontId="0" fillId="0" borderId="0" xfId="0" applyNumberFormat="1"/>
    <xf numFmtId="43" fontId="0" fillId="0" borderId="0" xfId="3" applyFont="1"/>
    <xf numFmtId="165" fontId="0" fillId="0" borderId="0" xfId="3" applyNumberFormat="1" applyFont="1"/>
    <xf numFmtId="165" fontId="0" fillId="0" borderId="0" xfId="0" applyNumberFormat="1"/>
    <xf numFmtId="9" fontId="0" fillId="0" borderId="0" xfId="0" applyNumberFormat="1"/>
    <xf numFmtId="165" fontId="0" fillId="7" borderId="0" xfId="0" applyNumberFormat="1" applyFill="1"/>
    <xf numFmtId="9" fontId="4" fillId="7" borderId="1" xfId="2" applyFont="1" applyFill="1" applyBorder="1"/>
    <xf numFmtId="0" fontId="4" fillId="10" borderId="1" xfId="0" applyFont="1" applyFill="1" applyBorder="1"/>
    <xf numFmtId="164" fontId="4" fillId="10" borderId="1" xfId="1" applyFont="1" applyFill="1" applyBorder="1"/>
    <xf numFmtId="0" fontId="6" fillId="10" borderId="1" xfId="0" applyFont="1" applyFill="1" applyBorder="1"/>
    <xf numFmtId="0" fontId="3" fillId="7" borderId="1" xfId="0" applyFont="1" applyFill="1" applyBorder="1"/>
    <xf numFmtId="164" fontId="3" fillId="7" borderId="1" xfId="1" applyFont="1" applyFill="1" applyBorder="1"/>
    <xf numFmtId="0" fontId="3" fillId="12" borderId="1" xfId="0" applyFont="1" applyFill="1" applyBorder="1"/>
    <xf numFmtId="164" fontId="3" fillId="12" borderId="1" xfId="1" applyFont="1" applyFill="1" applyBorder="1"/>
    <xf numFmtId="164" fontId="2" fillId="12" borderId="0" xfId="0" applyNumberFormat="1" applyFont="1" applyFill="1"/>
    <xf numFmtId="9" fontId="2" fillId="12" borderId="0" xfId="2" applyFont="1" applyFill="1"/>
    <xf numFmtId="166" fontId="0" fillId="0" borderId="0" xfId="3" applyNumberFormat="1" applyFont="1"/>
    <xf numFmtId="9" fontId="25" fillId="13" borderId="1" xfId="0" applyNumberFormat="1" applyFont="1" applyFill="1" applyBorder="1"/>
    <xf numFmtId="10" fontId="25" fillId="13" borderId="1" xfId="0" applyNumberFormat="1" applyFont="1" applyFill="1" applyBorder="1"/>
    <xf numFmtId="0" fontId="24" fillId="13" borderId="1" xfId="0" applyFont="1" applyFill="1" applyBorder="1" applyAlignment="1">
      <alignment horizontal="center"/>
    </xf>
    <xf numFmtId="9" fontId="2" fillId="7" borderId="0" xfId="2" applyFont="1" applyFill="1"/>
    <xf numFmtId="167" fontId="0" fillId="0" borderId="0" xfId="0" applyNumberFormat="1"/>
    <xf numFmtId="167" fontId="0" fillId="7" borderId="0" xfId="0" applyNumberFormat="1" applyFill="1"/>
    <xf numFmtId="9" fontId="2" fillId="14" borderId="0" xfId="2" applyFont="1" applyFill="1"/>
    <xf numFmtId="167" fontId="0" fillId="14" borderId="0" xfId="0" applyNumberFormat="1" applyFill="1"/>
    <xf numFmtId="9" fontId="0" fillId="14" borderId="0" xfId="2" applyFont="1" applyFill="1"/>
    <xf numFmtId="0" fontId="5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27" fillId="7" borderId="0" xfId="0" applyFont="1" applyFill="1"/>
    <xf numFmtId="164" fontId="19" fillId="7" borderId="0" xfId="1" applyFont="1" applyFill="1"/>
    <xf numFmtId="9" fontId="3" fillId="7" borderId="1" xfId="2" applyFont="1" applyFill="1" applyBorder="1"/>
    <xf numFmtId="0" fontId="4" fillId="10" borderId="1" xfId="0" applyFont="1" applyFill="1" applyBorder="1" applyAlignment="1">
      <alignment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 wrapText="1"/>
    </xf>
    <xf numFmtId="164" fontId="0" fillId="0" borderId="0" xfId="0" applyNumberFormat="1" applyFill="1"/>
    <xf numFmtId="0" fontId="0" fillId="0" borderId="0" xfId="0" applyFill="1"/>
    <xf numFmtId="0" fontId="7" fillId="0" borderId="0" xfId="0" applyFont="1"/>
    <xf numFmtId="0" fontId="28" fillId="0" borderId="0" xfId="0" applyFont="1"/>
    <xf numFmtId="0" fontId="10" fillId="0" borderId="1" xfId="0" applyFont="1" applyFill="1" applyBorder="1"/>
    <xf numFmtId="3" fontId="10" fillId="0" borderId="1" xfId="0" applyNumberFormat="1" applyFont="1" applyFill="1" applyBorder="1" applyAlignment="1">
      <alignment horizontal="right"/>
    </xf>
    <xf numFmtId="0" fontId="12" fillId="5" borderId="1" xfId="0" applyFont="1" applyFill="1" applyBorder="1"/>
    <xf numFmtId="3" fontId="12" fillId="5" borderId="1" xfId="0" applyNumberFormat="1" applyFont="1" applyFill="1" applyBorder="1" applyAlignment="1">
      <alignment horizontal="right"/>
    </xf>
    <xf numFmtId="168" fontId="10" fillId="0" borderId="1" xfId="0" applyNumberFormat="1" applyFont="1" applyBorder="1" applyAlignment="1">
      <alignment horizontal="right"/>
    </xf>
    <xf numFmtId="3" fontId="0" fillId="0" borderId="0" xfId="0" applyNumberFormat="1"/>
    <xf numFmtId="16" fontId="0" fillId="0" borderId="0" xfId="0" applyNumberFormat="1"/>
    <xf numFmtId="165" fontId="4" fillId="0" borderId="0" xfId="3" applyNumberFormat="1" applyFont="1"/>
    <xf numFmtId="0" fontId="23" fillId="0" borderId="0" xfId="0" applyFont="1"/>
    <xf numFmtId="0" fontId="23" fillId="0" borderId="1" xfId="0" applyFont="1" applyBorder="1"/>
    <xf numFmtId="165" fontId="23" fillId="0" borderId="1" xfId="3" applyNumberFormat="1" applyFont="1" applyBorder="1"/>
    <xf numFmtId="0" fontId="0" fillId="0" borderId="1" xfId="0" applyBorder="1"/>
    <xf numFmtId="9" fontId="4" fillId="0" borderId="1" xfId="2" applyFont="1" applyBorder="1"/>
    <xf numFmtId="165" fontId="4" fillId="0" borderId="1" xfId="3" applyNumberFormat="1" applyFont="1" applyBorder="1"/>
    <xf numFmtId="168" fontId="4" fillId="0" borderId="1" xfId="2" applyNumberFormat="1" applyFont="1" applyBorder="1"/>
    <xf numFmtId="167" fontId="0" fillId="0" borderId="1" xfId="0" applyNumberFormat="1" applyBorder="1"/>
    <xf numFmtId="9" fontId="29" fillId="0" borderId="5" xfId="2" applyFont="1" applyBorder="1"/>
    <xf numFmtId="164" fontId="29" fillId="0" borderId="5" xfId="1" applyFont="1" applyBorder="1"/>
    <xf numFmtId="164" fontId="29" fillId="10" borderId="5" xfId="0" applyNumberFormat="1" applyFont="1" applyFill="1" applyBorder="1"/>
    <xf numFmtId="0" fontId="27" fillId="7" borderId="5" xfId="0" applyFont="1" applyFill="1" applyBorder="1"/>
    <xf numFmtId="164" fontId="27" fillId="7" borderId="5" xfId="1" applyFont="1" applyFill="1" applyBorder="1"/>
    <xf numFmtId="0" fontId="4" fillId="7" borderId="0" xfId="0" applyFont="1" applyFill="1"/>
    <xf numFmtId="164" fontId="4" fillId="7" borderId="0" xfId="0" applyNumberFormat="1" applyFont="1" applyFill="1"/>
    <xf numFmtId="164" fontId="4" fillId="0" borderId="0" xfId="0" applyNumberFormat="1" applyFont="1"/>
    <xf numFmtId="0" fontId="26" fillId="7" borderId="0" xfId="0" applyFont="1" applyFill="1"/>
    <xf numFmtId="0" fontId="0" fillId="12" borderId="0" xfId="0" applyFill="1"/>
    <xf numFmtId="9" fontId="0" fillId="12" borderId="0" xfId="0" applyNumberFormat="1" applyFill="1"/>
    <xf numFmtId="0" fontId="0" fillId="7" borderId="0" xfId="0" applyFill="1" applyAlignment="1">
      <alignment horizontal="left" indent="5"/>
    </xf>
    <xf numFmtId="0" fontId="0" fillId="15" borderId="0" xfId="0" applyFill="1"/>
    <xf numFmtId="0" fontId="0" fillId="15" borderId="0" xfId="0" applyFill="1" applyAlignment="1">
      <alignment horizontal="left" indent="5"/>
    </xf>
    <xf numFmtId="164" fontId="0" fillId="15" borderId="0" xfId="0" applyNumberFormat="1" applyFill="1"/>
    <xf numFmtId="9" fontId="29" fillId="10" borderId="1" xfId="0" applyNumberFormat="1" applyFont="1" applyFill="1" applyBorder="1"/>
    <xf numFmtId="0" fontId="29" fillId="7" borderId="1" xfId="0" applyFont="1" applyFill="1" applyBorder="1"/>
    <xf numFmtId="164" fontId="29" fillId="7" borderId="1" xfId="1" applyFont="1" applyFill="1" applyBorder="1"/>
    <xf numFmtId="164" fontId="4" fillId="10" borderId="0" xfId="0" applyNumberFormat="1" applyFont="1" applyFill="1"/>
    <xf numFmtId="164" fontId="27" fillId="0" borderId="1" xfId="1" applyFont="1" applyFill="1" applyBorder="1"/>
    <xf numFmtId="9" fontId="27" fillId="0" borderId="1" xfId="2" applyFont="1" applyFill="1" applyBorder="1"/>
    <xf numFmtId="0" fontId="10" fillId="15" borderId="1" xfId="0" applyFont="1" applyFill="1" applyBorder="1"/>
    <xf numFmtId="3" fontId="10" fillId="15" borderId="1" xfId="0" applyNumberFormat="1" applyFont="1" applyFill="1" applyBorder="1" applyAlignment="1">
      <alignment horizontal="right"/>
    </xf>
    <xf numFmtId="9" fontId="10" fillId="15" borderId="1" xfId="2" applyFont="1" applyFill="1" applyBorder="1" applyAlignment="1">
      <alignment horizontal="right"/>
    </xf>
    <xf numFmtId="164" fontId="10" fillId="15" borderId="1" xfId="1" applyFont="1" applyFill="1" applyBorder="1" applyAlignment="1">
      <alignment horizontal="right"/>
    </xf>
    <xf numFmtId="0" fontId="4" fillId="0" borderId="13" xfId="0" applyFont="1" applyBorder="1"/>
    <xf numFmtId="3" fontId="4" fillId="0" borderId="14" xfId="0" applyNumberFormat="1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2" xfId="0" applyFont="1" applyBorder="1"/>
    <xf numFmtId="3" fontId="4" fillId="0" borderId="17" xfId="0" applyNumberFormat="1" applyFont="1" applyBorder="1"/>
    <xf numFmtId="165" fontId="4" fillId="0" borderId="0" xfId="0" applyNumberFormat="1" applyFont="1"/>
    <xf numFmtId="0" fontId="0" fillId="0" borderId="0" xfId="0" applyBorder="1"/>
    <xf numFmtId="164" fontId="3" fillId="0" borderId="18" xfId="0" applyNumberFormat="1" applyFont="1" applyFill="1" applyBorder="1"/>
  </cellXfs>
  <cellStyles count="4">
    <cellStyle name="Millares" xfId="3" builtinId="3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297936</xdr:colOff>
      <xdr:row>0</xdr:row>
      <xdr:rowOff>15240</xdr:rowOff>
    </xdr:from>
    <xdr:to>
      <xdr:col>4</xdr:col>
      <xdr:colOff>356234</xdr:colOff>
      <xdr:row>0</xdr:row>
      <xdr:rowOff>843914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1090416" y="15240"/>
          <a:ext cx="8074538" cy="828674"/>
          <a:chOff x="2932507" y="0"/>
          <a:chExt cx="6554393" cy="828674"/>
        </a:xfrm>
      </xdr:grpSpPr>
      <xdr:sp macro="" textlink="">
        <xdr:nvSpPr>
          <xdr:cNvPr id="3" name="Título 1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>
            <a:spLocks/>
          </xdr:cNvSpPr>
        </xdr:nvSpPr>
        <xdr:spPr>
          <a:xfrm>
            <a:off x="2932507" y="0"/>
            <a:ext cx="3573068" cy="789054"/>
          </a:xfrm>
          <a:prstGeom prst="rect">
            <a:avLst/>
          </a:prstGeom>
          <a:gradFill flip="none" rotWithShape="1">
            <a:gsLst>
              <a:gs pos="0">
                <a:schemeClr val="accent5">
                  <a:shade val="30000"/>
                  <a:satMod val="115000"/>
                </a:schemeClr>
              </a:gs>
              <a:gs pos="50000">
                <a:schemeClr val="accent5">
                  <a:shade val="67500"/>
                  <a:satMod val="115000"/>
                </a:schemeClr>
              </a:gs>
              <a:gs pos="100000">
                <a:schemeClr val="accent5">
                  <a:shade val="100000"/>
                  <a:satMod val="115000"/>
                </a:schemeClr>
              </a:gs>
            </a:gsLst>
            <a:lin ang="13500000" scaled="1"/>
            <a:tileRect/>
          </a:gradFill>
          <a:ln w="12700" cap="flat" cmpd="sng" algn="ctr">
            <a:noFill/>
            <a:prstDash val="solid"/>
            <a:miter lim="800000"/>
          </a:ln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="horz" wrap="square" lIns="91440" tIns="45720" rIns="91440" bIns="45720" rtlCol="0" anchor="ctr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PY" sz="1600"/>
              <a:t>Modulo: IDU</a:t>
            </a:r>
          </a:p>
          <a:p>
            <a:pPr algn="ctr"/>
            <a:r>
              <a:rPr lang="es-PY" sz="1600"/>
              <a:t>“Impuesto a los Dividendos y Utilidades”</a:t>
            </a:r>
          </a:p>
        </xdr:txBody>
      </xdr:sp>
      <xdr:sp macro="" textlink="">
        <xdr:nvSpPr>
          <xdr:cNvPr id="8" name="CuadroTexto 15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6467475" y="0"/>
            <a:ext cx="3019425" cy="82867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C.P. Viviana Sanabria		                             </a:t>
            </a:r>
            <a:r>
              <a:rPr lang="es-PY" sz="1100" b="1">
                <a:latin typeface="Script MT Bold" panose="03040602040607080904" pitchFamily="66" charset="0"/>
                <a:cs typeface="Times New Roman" panose="02020603050405020304" pitchFamily="18" charset="0"/>
              </a:rPr>
              <a:t>      </a:t>
            </a:r>
          </a:p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Especialista en Impuestos y Procedimientos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PY" sz="1200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WP 0994 966558</a:t>
            </a:r>
          </a:p>
          <a:p>
            <a:r>
              <a:rPr lang="es-PY" sz="1050">
                <a:cs typeface="Times New Roman" panose="02020603050405020304" pitchFamily="18" charset="0"/>
              </a:rPr>
              <a:t>vivisanabriav@gmail.com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678348</xdr:colOff>
      <xdr:row>0</xdr:row>
      <xdr:rowOff>106680</xdr:rowOff>
    </xdr:from>
    <xdr:to>
      <xdr:col>7</xdr:col>
      <xdr:colOff>598172</xdr:colOff>
      <xdr:row>4</xdr:row>
      <xdr:rowOff>173354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2263308" y="106680"/>
          <a:ext cx="9368624" cy="798194"/>
          <a:chOff x="2740852" y="0"/>
          <a:chExt cx="5323382" cy="828674"/>
        </a:xfrm>
      </xdr:grpSpPr>
      <xdr:sp macro="" textlink="">
        <xdr:nvSpPr>
          <xdr:cNvPr id="5" name="Título 1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 txBox="1">
            <a:spLocks/>
          </xdr:cNvSpPr>
        </xdr:nvSpPr>
        <xdr:spPr>
          <a:xfrm>
            <a:off x="2740852" y="0"/>
            <a:ext cx="2330621" cy="789054"/>
          </a:xfrm>
          <a:prstGeom prst="rect">
            <a:avLst/>
          </a:prstGeom>
          <a:gradFill flip="none" rotWithShape="1">
            <a:gsLst>
              <a:gs pos="0">
                <a:schemeClr val="accent5">
                  <a:shade val="30000"/>
                  <a:satMod val="115000"/>
                </a:schemeClr>
              </a:gs>
              <a:gs pos="50000">
                <a:schemeClr val="accent5">
                  <a:shade val="67500"/>
                  <a:satMod val="115000"/>
                </a:schemeClr>
              </a:gs>
              <a:gs pos="100000">
                <a:schemeClr val="accent5">
                  <a:shade val="100000"/>
                  <a:satMod val="115000"/>
                </a:schemeClr>
              </a:gs>
            </a:gsLst>
            <a:lin ang="13500000" scaled="1"/>
            <a:tileRect/>
          </a:gradFill>
          <a:ln w="12700" cap="flat" cmpd="sng" algn="ctr">
            <a:noFill/>
            <a:prstDash val="solid"/>
            <a:miter lim="800000"/>
          </a:ln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="horz" wrap="square" lIns="91440" tIns="45720" rIns="91440" bIns="45720" rtlCol="0" anchor="ctr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PY" sz="1600"/>
              <a:t>Modulo: IDU</a:t>
            </a:r>
          </a:p>
          <a:p>
            <a:pPr algn="ctr"/>
            <a:r>
              <a:rPr lang="es-PY" sz="1600"/>
              <a:t>“Impuesto a los Dividendos y Utilidades”</a:t>
            </a:r>
          </a:p>
        </xdr:txBody>
      </xdr:sp>
      <xdr:sp macro="" textlink="">
        <xdr:nvSpPr>
          <xdr:cNvPr id="4" name="CuadroTexto 15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5044809" y="0"/>
            <a:ext cx="3019425" cy="82867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C.P. Viviana Sanabria		                             </a:t>
            </a:r>
            <a:r>
              <a:rPr lang="es-PY" sz="1100" b="1">
                <a:latin typeface="Script MT Bold" panose="03040602040607080904" pitchFamily="66" charset="0"/>
                <a:cs typeface="Times New Roman" panose="02020603050405020304" pitchFamily="18" charset="0"/>
              </a:rPr>
              <a:t>      </a:t>
            </a:r>
          </a:p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Especialista en Impuestos y Procedimientos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PY" sz="1200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WP 0994 966558</a:t>
            </a:r>
          </a:p>
          <a:p>
            <a:r>
              <a:rPr lang="es-PY" sz="1050">
                <a:cs typeface="Times New Roman" panose="02020603050405020304" pitchFamily="18" charset="0"/>
              </a:rPr>
              <a:t>vivisanabriav@gmail.com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632460</xdr:colOff>
      <xdr:row>19</xdr:row>
      <xdr:rowOff>127635</xdr:rowOff>
    </xdr:from>
    <xdr:to>
      <xdr:col>5</xdr:col>
      <xdr:colOff>2298540</xdr:colOff>
      <xdr:row>34</xdr:row>
      <xdr:rowOff>165141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4940" y="6360795"/>
          <a:ext cx="6504780" cy="4723806"/>
        </a:xfrm>
        <a:prstGeom prst="rect">
          <a:avLst/>
        </a:prstGeom>
      </xdr:spPr>
    </xdr:pic>
    <xdr:clientData/>
  </xdr:twoCellAnchor>
  <xdr:twoCellAnchor editAs="oneCell">
    <xdr:from>
      <xdr:col>1</xdr:col>
      <xdr:colOff>704850</xdr:colOff>
      <xdr:row>34</xdr:row>
      <xdr:rowOff>285750</xdr:rowOff>
    </xdr:from>
    <xdr:to>
      <xdr:col>5</xdr:col>
      <xdr:colOff>2418549</xdr:colOff>
      <xdr:row>50</xdr:row>
      <xdr:rowOff>56550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6850" y="11601450"/>
          <a:ext cx="6409524" cy="4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771525</xdr:colOff>
      <xdr:row>51</xdr:row>
      <xdr:rowOff>152400</xdr:rowOff>
    </xdr:from>
    <xdr:to>
      <xdr:col>5</xdr:col>
      <xdr:colOff>2523319</xdr:colOff>
      <xdr:row>66</xdr:row>
      <xdr:rowOff>275620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33525" y="16811625"/>
          <a:ext cx="6447619" cy="4838095"/>
        </a:xfrm>
        <a:prstGeom prst="rect">
          <a:avLst/>
        </a:prstGeom>
      </xdr:spPr>
    </xdr:pic>
    <xdr:clientData/>
  </xdr:twoCellAnchor>
  <xdr:twoCellAnchor>
    <xdr:from>
      <xdr:col>3</xdr:col>
      <xdr:colOff>173655</xdr:colOff>
      <xdr:row>0</xdr:row>
      <xdr:rowOff>0</xdr:rowOff>
    </xdr:from>
    <xdr:to>
      <xdr:col>8</xdr:col>
      <xdr:colOff>733425</xdr:colOff>
      <xdr:row>2</xdr:row>
      <xdr:rowOff>200024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/>
      </xdr:nvGrpSpPr>
      <xdr:grpSpPr>
        <a:xfrm>
          <a:off x="3663615" y="0"/>
          <a:ext cx="8263590" cy="824864"/>
          <a:chOff x="2365924" y="-9525"/>
          <a:chExt cx="5336538" cy="828674"/>
        </a:xfrm>
      </xdr:grpSpPr>
      <xdr:sp macro="" textlink="">
        <xdr:nvSpPr>
          <xdr:cNvPr id="8" name="Título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>
            <a:spLocks/>
          </xdr:cNvSpPr>
        </xdr:nvSpPr>
        <xdr:spPr>
          <a:xfrm>
            <a:off x="2365924" y="0"/>
            <a:ext cx="2330621" cy="789054"/>
          </a:xfrm>
          <a:prstGeom prst="rect">
            <a:avLst/>
          </a:prstGeom>
          <a:gradFill flip="none" rotWithShape="1">
            <a:gsLst>
              <a:gs pos="0">
                <a:schemeClr val="accent5">
                  <a:shade val="30000"/>
                  <a:satMod val="115000"/>
                </a:schemeClr>
              </a:gs>
              <a:gs pos="50000">
                <a:schemeClr val="accent5">
                  <a:shade val="67500"/>
                  <a:satMod val="115000"/>
                </a:schemeClr>
              </a:gs>
              <a:gs pos="100000">
                <a:schemeClr val="accent5">
                  <a:shade val="100000"/>
                  <a:satMod val="115000"/>
                </a:schemeClr>
              </a:gs>
            </a:gsLst>
            <a:lin ang="13500000" scaled="1"/>
            <a:tileRect/>
          </a:gradFill>
          <a:ln w="12700" cap="flat" cmpd="sng" algn="ctr">
            <a:noFill/>
            <a:prstDash val="solid"/>
            <a:miter lim="800000"/>
          </a:ln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="horz" wrap="square" lIns="91440" tIns="45720" rIns="91440" bIns="45720" rtlCol="0" anchor="ctr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PY" sz="1600"/>
              <a:t>Modulo: IDU</a:t>
            </a:r>
          </a:p>
          <a:p>
            <a:pPr algn="ctr"/>
            <a:r>
              <a:rPr lang="es-PY" sz="1600"/>
              <a:t>“Impuesto a los Dividendos y Utilidades”</a:t>
            </a:r>
          </a:p>
        </xdr:txBody>
      </xdr:sp>
      <xdr:sp macro="" textlink="">
        <xdr:nvSpPr>
          <xdr:cNvPr id="7" name="CuadroTexto 15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4683037" y="-9525"/>
            <a:ext cx="3019425" cy="82867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C.P. Viviana Sanabria		                             </a:t>
            </a:r>
            <a:r>
              <a:rPr lang="es-PY" sz="1100" b="1">
                <a:latin typeface="Script MT Bold" panose="03040602040607080904" pitchFamily="66" charset="0"/>
                <a:cs typeface="Times New Roman" panose="02020603050405020304" pitchFamily="18" charset="0"/>
              </a:rPr>
              <a:t>      </a:t>
            </a:r>
          </a:p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Especialista en Impuestos y Procedimientos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PY" sz="1200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WP 0994 966558</a:t>
            </a:r>
          </a:p>
          <a:p>
            <a:r>
              <a:rPr lang="es-PY" sz="1050">
                <a:cs typeface="Times New Roman" panose="02020603050405020304" pitchFamily="18" charset="0"/>
              </a:rPr>
              <a:t>vivisanabria@cc.com.py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283302</xdr:colOff>
      <xdr:row>0</xdr:row>
      <xdr:rowOff>15240</xdr:rowOff>
    </xdr:from>
    <xdr:to>
      <xdr:col>5</xdr:col>
      <xdr:colOff>666750</xdr:colOff>
      <xdr:row>4</xdr:row>
      <xdr:rowOff>100964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075782" y="15240"/>
          <a:ext cx="8811168" cy="817244"/>
          <a:chOff x="2932507" y="0"/>
          <a:chExt cx="5432611" cy="847724"/>
        </a:xfrm>
      </xdr:grpSpPr>
      <xdr:sp macro="" textlink="">
        <xdr:nvSpPr>
          <xdr:cNvPr id="5" name="Título 1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>
            <a:spLocks/>
          </xdr:cNvSpPr>
        </xdr:nvSpPr>
        <xdr:spPr>
          <a:xfrm>
            <a:off x="2932507" y="0"/>
            <a:ext cx="2417067" cy="790574"/>
          </a:xfrm>
          <a:prstGeom prst="rect">
            <a:avLst/>
          </a:prstGeom>
          <a:gradFill flip="none" rotWithShape="1">
            <a:gsLst>
              <a:gs pos="0">
                <a:schemeClr val="accent5">
                  <a:shade val="30000"/>
                  <a:satMod val="115000"/>
                </a:schemeClr>
              </a:gs>
              <a:gs pos="50000">
                <a:schemeClr val="accent5">
                  <a:shade val="67500"/>
                  <a:satMod val="115000"/>
                </a:schemeClr>
              </a:gs>
              <a:gs pos="100000">
                <a:schemeClr val="accent5">
                  <a:shade val="100000"/>
                  <a:satMod val="115000"/>
                </a:schemeClr>
              </a:gs>
            </a:gsLst>
            <a:lin ang="13500000" scaled="1"/>
            <a:tileRect/>
          </a:gradFill>
          <a:ln w="12700" cap="flat" cmpd="sng" algn="ctr">
            <a:noFill/>
            <a:prstDash val="solid"/>
            <a:miter lim="800000"/>
          </a:ln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="horz" wrap="square" lIns="91440" tIns="45720" rIns="91440" bIns="45720" rtlCol="0" anchor="ctr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PY" sz="1600"/>
              <a:t>Modulo: IDU</a:t>
            </a:r>
          </a:p>
          <a:p>
            <a:pPr algn="ctr"/>
            <a:r>
              <a:rPr lang="es-PY" sz="1600"/>
              <a:t>“Impuesto a los Dividendos y Utilidades”</a:t>
            </a:r>
          </a:p>
        </xdr:txBody>
      </xdr:sp>
      <xdr:sp macro="" textlink="">
        <xdr:nvSpPr>
          <xdr:cNvPr id="4" name="CuadroTexto 15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 txBox="1"/>
        </xdr:nvSpPr>
        <xdr:spPr>
          <a:xfrm>
            <a:off x="5345693" y="19050"/>
            <a:ext cx="3019425" cy="82867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C.P. Viviana Sanabria		                             </a:t>
            </a:r>
            <a:r>
              <a:rPr lang="es-PY" sz="1100" b="1">
                <a:latin typeface="Script MT Bold" panose="03040602040607080904" pitchFamily="66" charset="0"/>
                <a:cs typeface="Times New Roman" panose="02020603050405020304" pitchFamily="18" charset="0"/>
              </a:rPr>
              <a:t>      </a:t>
            </a:r>
          </a:p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Especialista en Impuestos y Procedimientos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PY" sz="1200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WP 0994 966558</a:t>
            </a:r>
          </a:p>
          <a:p>
            <a:r>
              <a:rPr lang="es-PY" sz="1050">
                <a:cs typeface="Times New Roman" panose="02020603050405020304" pitchFamily="18" charset="0"/>
              </a:rPr>
              <a:t>vivisanabriav@gmail.com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189259</xdr:colOff>
      <xdr:row>0</xdr:row>
      <xdr:rowOff>0</xdr:rowOff>
    </xdr:from>
    <xdr:to>
      <xdr:col>9</xdr:col>
      <xdr:colOff>312420</xdr:colOff>
      <xdr:row>4</xdr:row>
      <xdr:rowOff>66674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1774219" y="0"/>
          <a:ext cx="9815801" cy="798194"/>
          <a:chOff x="2834384" y="0"/>
          <a:chExt cx="6652516" cy="828674"/>
        </a:xfrm>
      </xdr:grpSpPr>
      <xdr:sp macro="" textlink="">
        <xdr:nvSpPr>
          <xdr:cNvPr id="5" name="Título 1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 txBox="1">
            <a:spLocks/>
          </xdr:cNvSpPr>
        </xdr:nvSpPr>
        <xdr:spPr>
          <a:xfrm>
            <a:off x="2834384" y="0"/>
            <a:ext cx="3573068" cy="789054"/>
          </a:xfrm>
          <a:prstGeom prst="rect">
            <a:avLst/>
          </a:prstGeom>
          <a:gradFill flip="none" rotWithShape="1">
            <a:gsLst>
              <a:gs pos="0">
                <a:schemeClr val="accent5">
                  <a:shade val="30000"/>
                  <a:satMod val="115000"/>
                </a:schemeClr>
              </a:gs>
              <a:gs pos="50000">
                <a:schemeClr val="accent5">
                  <a:shade val="67500"/>
                  <a:satMod val="115000"/>
                </a:schemeClr>
              </a:gs>
              <a:gs pos="100000">
                <a:schemeClr val="accent5">
                  <a:shade val="100000"/>
                  <a:satMod val="115000"/>
                </a:schemeClr>
              </a:gs>
            </a:gsLst>
            <a:lin ang="13500000" scaled="1"/>
            <a:tileRect/>
          </a:gradFill>
          <a:ln w="12700" cap="flat" cmpd="sng" algn="ctr">
            <a:noFill/>
            <a:prstDash val="solid"/>
            <a:miter lim="800000"/>
          </a:ln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="horz" wrap="square" lIns="91440" tIns="45720" rIns="91440" bIns="45720" rtlCol="0" anchor="ctr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PY" sz="1600"/>
              <a:t>Modulo: IDU</a:t>
            </a:r>
          </a:p>
          <a:p>
            <a:pPr algn="ctr"/>
            <a:r>
              <a:rPr lang="es-PY" sz="1600"/>
              <a:t>“Impuesto a los Dividendos y Utilidades”</a:t>
            </a:r>
          </a:p>
        </xdr:txBody>
      </xdr:sp>
      <xdr:sp macro="" textlink="">
        <xdr:nvSpPr>
          <xdr:cNvPr id="4" name="CuadroTexto 15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6467475" y="0"/>
            <a:ext cx="3019425" cy="82867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C.P. Viviana Sanabria		                             </a:t>
            </a:r>
            <a:r>
              <a:rPr lang="es-PY" sz="1100" b="1">
                <a:latin typeface="Script MT Bold" panose="03040602040607080904" pitchFamily="66" charset="0"/>
                <a:cs typeface="Times New Roman" panose="02020603050405020304" pitchFamily="18" charset="0"/>
              </a:rPr>
              <a:t>      </a:t>
            </a:r>
          </a:p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Especialista en Impuestos y Procedimientos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PY" sz="1200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WP 0994 966558</a:t>
            </a:r>
          </a:p>
          <a:p>
            <a:r>
              <a:rPr lang="es-PY" sz="1050">
                <a:cs typeface="Times New Roman" panose="02020603050405020304" pitchFamily="18" charset="0"/>
              </a:rPr>
              <a:t>vivisanabriav@gmail.com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538268</xdr:colOff>
      <xdr:row>0</xdr:row>
      <xdr:rowOff>160020</xdr:rowOff>
    </xdr:from>
    <xdr:to>
      <xdr:col>7</xdr:col>
      <xdr:colOff>335280</xdr:colOff>
      <xdr:row>5</xdr:row>
      <xdr:rowOff>43814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538268" y="160020"/>
          <a:ext cx="11028892" cy="798194"/>
          <a:chOff x="2932507" y="0"/>
          <a:chExt cx="6554393" cy="828674"/>
        </a:xfrm>
      </xdr:grpSpPr>
      <xdr:sp macro="" textlink="">
        <xdr:nvSpPr>
          <xdr:cNvPr id="5" name="Título 1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SpPr txBox="1">
            <a:spLocks/>
          </xdr:cNvSpPr>
        </xdr:nvSpPr>
        <xdr:spPr>
          <a:xfrm>
            <a:off x="2932507" y="0"/>
            <a:ext cx="3573068" cy="789054"/>
          </a:xfrm>
          <a:prstGeom prst="rect">
            <a:avLst/>
          </a:prstGeom>
          <a:gradFill flip="none" rotWithShape="1">
            <a:gsLst>
              <a:gs pos="0">
                <a:schemeClr val="accent5">
                  <a:shade val="30000"/>
                  <a:satMod val="115000"/>
                </a:schemeClr>
              </a:gs>
              <a:gs pos="50000">
                <a:schemeClr val="accent5">
                  <a:shade val="67500"/>
                  <a:satMod val="115000"/>
                </a:schemeClr>
              </a:gs>
              <a:gs pos="100000">
                <a:schemeClr val="accent5">
                  <a:shade val="100000"/>
                  <a:satMod val="115000"/>
                </a:schemeClr>
              </a:gs>
            </a:gsLst>
            <a:lin ang="13500000" scaled="1"/>
            <a:tileRect/>
          </a:gradFill>
          <a:ln w="12700" cap="flat" cmpd="sng" algn="ctr">
            <a:noFill/>
            <a:prstDash val="solid"/>
            <a:miter lim="800000"/>
          </a:ln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="horz" wrap="square" lIns="91440" tIns="45720" rIns="91440" bIns="45720" rtlCol="0" anchor="ctr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PY" sz="1600"/>
              <a:t>Modulo: IDU</a:t>
            </a:r>
          </a:p>
          <a:p>
            <a:pPr algn="ctr"/>
            <a:r>
              <a:rPr lang="es-PY" sz="1600"/>
              <a:t>“Impuesto a los Dividendos y Utilidades”</a:t>
            </a:r>
          </a:p>
        </xdr:txBody>
      </xdr:sp>
      <xdr:sp macro="" textlink="">
        <xdr:nvSpPr>
          <xdr:cNvPr id="4" name="CuadroTexto 15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 txBox="1"/>
        </xdr:nvSpPr>
        <xdr:spPr>
          <a:xfrm>
            <a:off x="6467475" y="0"/>
            <a:ext cx="3019425" cy="82867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C.P. Viviana Sanabria		                             </a:t>
            </a:r>
            <a:r>
              <a:rPr lang="es-PY" sz="1100" b="1">
                <a:latin typeface="Script MT Bold" panose="03040602040607080904" pitchFamily="66" charset="0"/>
                <a:cs typeface="Times New Roman" panose="02020603050405020304" pitchFamily="18" charset="0"/>
              </a:rPr>
              <a:t>      </a:t>
            </a:r>
          </a:p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Especialista en Impuestos y Procedimientos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PY" sz="1200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WP 0994 966558</a:t>
            </a:r>
          </a:p>
          <a:p>
            <a:r>
              <a:rPr lang="es-PY" sz="1050">
                <a:cs typeface="Times New Roman" panose="02020603050405020304" pitchFamily="18" charset="0"/>
              </a:rPr>
              <a:t>vivisanabriav@gmail.com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342900</xdr:colOff>
      <xdr:row>4</xdr:row>
      <xdr:rowOff>66674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0" y="0"/>
          <a:ext cx="15773400" cy="798194"/>
          <a:chOff x="0" y="0"/>
          <a:chExt cx="9486900" cy="828674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0000000-0008-0000-0600-000003000000}"/>
              </a:ext>
            </a:extLst>
          </xdr:cNvPr>
          <xdr:cNvGrpSpPr/>
        </xdr:nvGrpSpPr>
        <xdr:grpSpPr>
          <a:xfrm>
            <a:off x="0" y="0"/>
            <a:ext cx="6505575" cy="790575"/>
            <a:chOff x="0" y="13416"/>
            <a:chExt cx="8416916" cy="1016916"/>
          </a:xfrm>
        </xdr:grpSpPr>
        <xdr:sp macro="" textlink="">
          <xdr:nvSpPr>
            <xdr:cNvPr id="5" name="Título 1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>
              <a:spLocks/>
            </xdr:cNvSpPr>
          </xdr:nvSpPr>
          <xdr:spPr>
            <a:xfrm>
              <a:off x="3794079" y="13416"/>
              <a:ext cx="4622837" cy="1014960"/>
            </a:xfrm>
            <a:prstGeom prst="rect">
              <a:avLst/>
            </a:prstGeom>
            <a:gradFill flip="none" rotWithShape="1">
              <a:gsLst>
                <a:gs pos="0">
                  <a:schemeClr val="accent5">
                    <a:shade val="30000"/>
                    <a:satMod val="115000"/>
                  </a:schemeClr>
                </a:gs>
                <a:gs pos="50000">
                  <a:schemeClr val="accent5">
                    <a:shade val="67500"/>
                    <a:satMod val="115000"/>
                  </a:schemeClr>
                </a:gs>
                <a:gs pos="100000">
                  <a:schemeClr val="accent5">
                    <a:shade val="100000"/>
                    <a:satMod val="115000"/>
                  </a:schemeClr>
                </a:gs>
              </a:gsLst>
              <a:lin ang="13500000" scaled="1"/>
              <a:tileRect/>
            </a:gradFill>
            <a:ln w="12700" cap="flat" cmpd="sng" algn="ctr">
              <a:noFill/>
              <a:prstDash val="solid"/>
              <a:miter lim="800000"/>
            </a:ln>
          </xdr:spPr>
          <xdr:style>
            <a:lnRef idx="2">
              <a:schemeClr val="accent5">
                <a:shade val="50000"/>
              </a:schemeClr>
            </a:lnRef>
            <a:fillRef idx="1">
              <a:schemeClr val="accent5"/>
            </a:fillRef>
            <a:effectRef idx="0">
              <a:schemeClr val="accent5"/>
            </a:effectRef>
            <a:fontRef idx="minor">
              <a:schemeClr val="lt1"/>
            </a:fontRef>
          </xdr:style>
          <xdr:txBody>
            <a:bodyPr vert="horz" wrap="square" lIns="91440" tIns="45720" rIns="91440" bIns="45720" rtlCol="0" anchor="ctr">
              <a:noAutofit/>
            </a:bodyPr>
            <a:lstStyle>
              <a:defPPr>
                <a:defRPr lang="es-PY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PY" sz="1600"/>
                <a:t>Modulo: IDU</a:t>
              </a:r>
            </a:p>
            <a:p>
              <a:pPr algn="ctr"/>
              <a:r>
                <a:rPr lang="es-PY" sz="1600"/>
                <a:t>“Impuesto a los Dividendos y Utilidades”</a:t>
              </a:r>
            </a:p>
          </xdr:txBody>
        </xdr:sp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GrpSpPr/>
          </xdr:nvGrpSpPr>
          <xdr:grpSpPr>
            <a:xfrm>
              <a:off x="0" y="13416"/>
              <a:ext cx="3794078" cy="1016916"/>
              <a:chOff x="208131" y="830456"/>
              <a:chExt cx="3794078" cy="1016916"/>
            </a:xfrm>
          </xdr:grpSpPr>
          <xdr:pic>
            <xdr:nvPicPr>
              <xdr:cNvPr id="7" name="Imagen 6">
                <a:extLst>
                  <a:ext uri="{FF2B5EF4-FFF2-40B4-BE49-F238E27FC236}">
                    <a16:creationId xmlns:a16="http://schemas.microsoft.com/office/drawing/2014/main" id="{00000000-0008-0000-0600-00000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08131" y="830456"/>
                <a:ext cx="1010522" cy="1016916"/>
              </a:xfrm>
              <a:prstGeom prst="rect">
                <a:avLst/>
              </a:prstGeom>
            </xdr:spPr>
          </xdr:pic>
          <xdr:pic>
            <xdr:nvPicPr>
              <xdr:cNvPr id="8" name="Imagen 7">
                <a:extLst>
                  <a:ext uri="{FF2B5EF4-FFF2-40B4-BE49-F238E27FC236}">
                    <a16:creationId xmlns:a16="http://schemas.microsoft.com/office/drawing/2014/main" id="{00000000-0008-0000-0600-000008000000}"/>
                  </a:ext>
                </a:extLst>
              </xdr:cNvPr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58038" t="3252" b="2103"/>
              <a:stretch/>
            </xdr:blipFill>
            <xdr:spPr>
              <a:xfrm>
                <a:off x="1218654" y="830763"/>
                <a:ext cx="2783555" cy="1014960"/>
              </a:xfrm>
              <a:prstGeom prst="rect">
                <a:avLst/>
              </a:prstGeom>
            </xdr:spPr>
          </xdr:pic>
        </xdr:grpSp>
      </xdr:grpSp>
      <xdr:sp macro="" textlink="">
        <xdr:nvSpPr>
          <xdr:cNvPr id="4" name="CuadroTexto 15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SpPr txBox="1"/>
        </xdr:nvSpPr>
        <xdr:spPr>
          <a:xfrm>
            <a:off x="6467475" y="0"/>
            <a:ext cx="3019425" cy="82867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C.P. Viviana Sanabria		                             </a:t>
            </a:r>
            <a:r>
              <a:rPr lang="es-PY" sz="1100" b="1">
                <a:latin typeface="Script MT Bold" panose="03040602040607080904" pitchFamily="66" charset="0"/>
                <a:cs typeface="Times New Roman" panose="02020603050405020304" pitchFamily="18" charset="0"/>
              </a:rPr>
              <a:t>      </a:t>
            </a:r>
          </a:p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Especialista en Impuestos y Procedimientos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PY" sz="1200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WP 0994 966558</a:t>
            </a:r>
          </a:p>
          <a:p>
            <a:r>
              <a:rPr lang="es-PY" sz="1050">
                <a:cs typeface="Times New Roman" panose="02020603050405020304" pitchFamily="18" charset="0"/>
              </a:rPr>
              <a:t>vivisanabriav@gmail.com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248708</xdr:colOff>
      <xdr:row>0</xdr:row>
      <xdr:rowOff>114300</xdr:rowOff>
    </xdr:from>
    <xdr:to>
      <xdr:col>8</xdr:col>
      <xdr:colOff>45720</xdr:colOff>
      <xdr:row>4</xdr:row>
      <xdr:rowOff>180974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1041188" y="114300"/>
          <a:ext cx="10076392" cy="798194"/>
          <a:chOff x="2932507" y="0"/>
          <a:chExt cx="6554393" cy="828674"/>
        </a:xfrm>
      </xdr:grpSpPr>
      <xdr:sp macro="" textlink="">
        <xdr:nvSpPr>
          <xdr:cNvPr id="5" name="Título 1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SpPr txBox="1">
            <a:spLocks/>
          </xdr:cNvSpPr>
        </xdr:nvSpPr>
        <xdr:spPr>
          <a:xfrm>
            <a:off x="2932507" y="0"/>
            <a:ext cx="3573068" cy="789054"/>
          </a:xfrm>
          <a:prstGeom prst="rect">
            <a:avLst/>
          </a:prstGeom>
          <a:gradFill flip="none" rotWithShape="1">
            <a:gsLst>
              <a:gs pos="0">
                <a:schemeClr val="accent5">
                  <a:shade val="30000"/>
                  <a:satMod val="115000"/>
                </a:schemeClr>
              </a:gs>
              <a:gs pos="50000">
                <a:schemeClr val="accent5">
                  <a:shade val="67500"/>
                  <a:satMod val="115000"/>
                </a:schemeClr>
              </a:gs>
              <a:gs pos="100000">
                <a:schemeClr val="accent5">
                  <a:shade val="100000"/>
                  <a:satMod val="115000"/>
                </a:schemeClr>
              </a:gs>
            </a:gsLst>
            <a:lin ang="13500000" scaled="1"/>
            <a:tileRect/>
          </a:gradFill>
          <a:ln w="12700" cap="flat" cmpd="sng" algn="ctr">
            <a:noFill/>
            <a:prstDash val="solid"/>
            <a:miter lim="800000"/>
          </a:ln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="horz" wrap="square" lIns="91440" tIns="45720" rIns="91440" bIns="45720" rtlCol="0" anchor="ctr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PY" sz="1600"/>
              <a:t>Modulo: IDU</a:t>
            </a:r>
          </a:p>
          <a:p>
            <a:pPr algn="ctr"/>
            <a:r>
              <a:rPr lang="es-PY" sz="1600"/>
              <a:t>“Impuesto a los Dividendos y Utilidades”</a:t>
            </a:r>
          </a:p>
        </xdr:txBody>
      </xdr:sp>
      <xdr:sp macro="" textlink="">
        <xdr:nvSpPr>
          <xdr:cNvPr id="4" name="CuadroTexto 15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SpPr txBox="1"/>
        </xdr:nvSpPr>
        <xdr:spPr>
          <a:xfrm>
            <a:off x="6467475" y="0"/>
            <a:ext cx="3019425" cy="82867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C.P. Viviana Sanabria		                             </a:t>
            </a:r>
            <a:r>
              <a:rPr lang="es-PY" sz="1100" b="1">
                <a:latin typeface="Script MT Bold" panose="03040602040607080904" pitchFamily="66" charset="0"/>
                <a:cs typeface="Times New Roman" panose="02020603050405020304" pitchFamily="18" charset="0"/>
              </a:rPr>
              <a:t>      </a:t>
            </a:r>
          </a:p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Especialista en Impuestos y Procedimientos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PY" sz="1200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WP 0994 966558</a:t>
            </a:r>
          </a:p>
          <a:p>
            <a:r>
              <a:rPr lang="es-PY" sz="1050">
                <a:cs typeface="Times New Roman" panose="02020603050405020304" pitchFamily="18" charset="0"/>
              </a:rPr>
              <a:t>vivisanabriav@gmail.com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316649</xdr:colOff>
      <xdr:row>0</xdr:row>
      <xdr:rowOff>144780</xdr:rowOff>
    </xdr:from>
    <xdr:to>
      <xdr:col>6</xdr:col>
      <xdr:colOff>140972</xdr:colOff>
      <xdr:row>5</xdr:row>
      <xdr:rowOff>28574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109129" y="144780"/>
          <a:ext cx="8975943" cy="798194"/>
          <a:chOff x="2641299" y="0"/>
          <a:chExt cx="5512517" cy="828674"/>
        </a:xfrm>
      </xdr:grpSpPr>
      <xdr:sp macro="" textlink="">
        <xdr:nvSpPr>
          <xdr:cNvPr id="5" name="Título 1">
            <a:extLst>
              <a:ext uri="{FF2B5EF4-FFF2-40B4-BE49-F238E27FC236}">
                <a16:creationId xmlns:a16="http://schemas.microsoft.com/office/drawing/2014/main" id="{00000000-0008-0000-0800-000005000000}"/>
              </a:ext>
            </a:extLst>
          </xdr:cNvPr>
          <xdr:cNvSpPr txBox="1">
            <a:spLocks/>
          </xdr:cNvSpPr>
        </xdr:nvSpPr>
        <xdr:spPr>
          <a:xfrm>
            <a:off x="2641299" y="0"/>
            <a:ext cx="2496899" cy="789054"/>
          </a:xfrm>
          <a:prstGeom prst="rect">
            <a:avLst/>
          </a:prstGeom>
          <a:gradFill flip="none" rotWithShape="1">
            <a:gsLst>
              <a:gs pos="0">
                <a:schemeClr val="accent5">
                  <a:shade val="30000"/>
                  <a:satMod val="115000"/>
                </a:schemeClr>
              </a:gs>
              <a:gs pos="50000">
                <a:schemeClr val="accent5">
                  <a:shade val="67500"/>
                  <a:satMod val="115000"/>
                </a:schemeClr>
              </a:gs>
              <a:gs pos="100000">
                <a:schemeClr val="accent5">
                  <a:shade val="100000"/>
                  <a:satMod val="115000"/>
                </a:schemeClr>
              </a:gs>
            </a:gsLst>
            <a:lin ang="13500000" scaled="1"/>
            <a:tileRect/>
          </a:gradFill>
          <a:ln w="12700" cap="flat" cmpd="sng" algn="ctr">
            <a:noFill/>
            <a:prstDash val="solid"/>
            <a:miter lim="800000"/>
          </a:ln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="horz" wrap="square" lIns="91440" tIns="45720" rIns="91440" bIns="45720" rtlCol="0" anchor="ctr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PY" sz="1600"/>
              <a:t>Modulo: IDU</a:t>
            </a:r>
          </a:p>
          <a:p>
            <a:pPr algn="ctr"/>
            <a:r>
              <a:rPr lang="es-PY" sz="1600"/>
              <a:t>“Impuesto a los Dividendos y Utilidades”</a:t>
            </a:r>
          </a:p>
        </xdr:txBody>
      </xdr:sp>
      <xdr:sp macro="" textlink="">
        <xdr:nvSpPr>
          <xdr:cNvPr id="4" name="CuadroTexto 15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SpPr txBox="1"/>
        </xdr:nvSpPr>
        <xdr:spPr>
          <a:xfrm>
            <a:off x="5134391" y="0"/>
            <a:ext cx="3019425" cy="82867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C.P. Viviana Sanabria		                             </a:t>
            </a:r>
            <a:r>
              <a:rPr lang="es-PY" sz="1100" b="1">
                <a:latin typeface="Script MT Bold" panose="03040602040607080904" pitchFamily="66" charset="0"/>
                <a:cs typeface="Times New Roman" panose="02020603050405020304" pitchFamily="18" charset="0"/>
              </a:rPr>
              <a:t>      </a:t>
            </a:r>
          </a:p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Especialista en Impuestos y Procedimientos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PY" sz="1200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WP 0994 966558</a:t>
            </a:r>
          </a:p>
          <a:p>
            <a:r>
              <a:rPr lang="es-PY" sz="1050">
                <a:cs typeface="Times New Roman" panose="02020603050405020304" pitchFamily="18" charset="0"/>
              </a:rPr>
              <a:t>vivisanabriav@gmail.com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390711</xdr:colOff>
      <xdr:row>0</xdr:row>
      <xdr:rowOff>0</xdr:rowOff>
    </xdr:from>
    <xdr:to>
      <xdr:col>8</xdr:col>
      <xdr:colOff>358140</xdr:colOff>
      <xdr:row>4</xdr:row>
      <xdr:rowOff>66674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pSpPr/>
      </xdr:nvGrpSpPr>
      <xdr:grpSpPr>
        <a:xfrm>
          <a:off x="1183191" y="0"/>
          <a:ext cx="9942009" cy="798194"/>
          <a:chOff x="2881883" y="0"/>
          <a:chExt cx="6605017" cy="828674"/>
        </a:xfrm>
      </xdr:grpSpPr>
      <xdr:sp macro="" textlink="">
        <xdr:nvSpPr>
          <xdr:cNvPr id="5" name="Título 1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SpPr txBox="1">
            <a:spLocks/>
          </xdr:cNvSpPr>
        </xdr:nvSpPr>
        <xdr:spPr>
          <a:xfrm>
            <a:off x="2881883" y="0"/>
            <a:ext cx="3573068" cy="789054"/>
          </a:xfrm>
          <a:prstGeom prst="rect">
            <a:avLst/>
          </a:prstGeom>
          <a:gradFill flip="none" rotWithShape="1">
            <a:gsLst>
              <a:gs pos="0">
                <a:schemeClr val="accent5">
                  <a:shade val="30000"/>
                  <a:satMod val="115000"/>
                </a:schemeClr>
              </a:gs>
              <a:gs pos="50000">
                <a:schemeClr val="accent5">
                  <a:shade val="67500"/>
                  <a:satMod val="115000"/>
                </a:schemeClr>
              </a:gs>
              <a:gs pos="100000">
                <a:schemeClr val="accent5">
                  <a:shade val="100000"/>
                  <a:satMod val="115000"/>
                </a:schemeClr>
              </a:gs>
            </a:gsLst>
            <a:lin ang="13500000" scaled="1"/>
            <a:tileRect/>
          </a:gradFill>
          <a:ln w="12700" cap="flat" cmpd="sng" algn="ctr">
            <a:noFill/>
            <a:prstDash val="solid"/>
            <a:miter lim="800000"/>
          </a:ln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="horz" wrap="square" lIns="91440" tIns="45720" rIns="91440" bIns="45720" rtlCol="0" anchor="ctr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PY" sz="1600"/>
              <a:t>Modulo: IDU</a:t>
            </a:r>
          </a:p>
          <a:p>
            <a:pPr algn="ctr"/>
            <a:r>
              <a:rPr lang="es-PY" sz="1600"/>
              <a:t>“Impuesto a los Dividendos y Utilidades”</a:t>
            </a:r>
          </a:p>
        </xdr:txBody>
      </xdr:sp>
      <xdr:sp macro="" textlink="">
        <xdr:nvSpPr>
          <xdr:cNvPr id="4" name="CuadroTexto 15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SpPr txBox="1"/>
        </xdr:nvSpPr>
        <xdr:spPr>
          <a:xfrm>
            <a:off x="6467475" y="0"/>
            <a:ext cx="3019425" cy="82867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PY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C.P. Viviana Sanabria		                             </a:t>
            </a:r>
            <a:r>
              <a:rPr lang="es-PY" sz="1100" b="1">
                <a:latin typeface="Script MT Bold" panose="03040602040607080904" pitchFamily="66" charset="0"/>
                <a:cs typeface="Times New Roman" panose="02020603050405020304" pitchFamily="18" charset="0"/>
              </a:rPr>
              <a:t>      </a:t>
            </a:r>
          </a:p>
          <a:p>
            <a:r>
              <a:rPr lang="es-PY" sz="1200" b="1">
                <a:latin typeface="Script MT Bold" panose="03040602040607080904" pitchFamily="66" charset="0"/>
                <a:cs typeface="Times New Roman" panose="02020603050405020304" pitchFamily="18" charset="0"/>
              </a:rPr>
              <a:t>Especialista en Impuestos y Procedimientos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PY" sz="1200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WP 0994 966558</a:t>
            </a:r>
          </a:p>
          <a:p>
            <a:r>
              <a:rPr lang="es-PY" sz="1050">
                <a:cs typeface="Times New Roman" panose="02020603050405020304" pitchFamily="18" charset="0"/>
              </a:rPr>
              <a:t>vivisanabriav@gmail.com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1:K35"/>
  <sheetViews>
    <sheetView showGridLines="0" workbookViewId="0">
      <selection activeCell="F1" sqref="F1"/>
    </sheetView>
  </sheetViews>
  <sheetFormatPr baseColWidth="10" defaultRowHeight="14.4" x14ac:dyDescent="0.3"/>
  <cols>
    <col min="2" max="2" width="48.88671875" customWidth="1"/>
    <col min="3" max="3" width="49.5546875" customWidth="1"/>
    <col min="4" max="4" width="18.44140625" style="2" customWidth="1"/>
    <col min="5" max="5" width="13.5546875" bestFit="1" customWidth="1"/>
    <col min="6" max="7" width="19.109375" customWidth="1"/>
    <col min="8" max="8" width="16.88671875" style="8" bestFit="1" customWidth="1"/>
    <col min="9" max="9" width="23.33203125" customWidth="1"/>
    <col min="10" max="10" width="12" bestFit="1" customWidth="1"/>
    <col min="11" max="11" width="11.77734375" customWidth="1"/>
  </cols>
  <sheetData>
    <row r="1" spans="2:11" ht="100.5" customHeight="1" x14ac:dyDescent="0.35">
      <c r="B1" s="153" t="s">
        <v>21</v>
      </c>
      <c r="C1" s="153"/>
      <c r="I1">
        <v>250000000</v>
      </c>
    </row>
    <row r="2" spans="2:11" ht="18.75" customHeight="1" x14ac:dyDescent="0.35">
      <c r="B2" s="6" t="s">
        <v>11</v>
      </c>
      <c r="C2" s="6"/>
      <c r="D2"/>
      <c r="E2" s="21" t="s">
        <v>22</v>
      </c>
      <c r="F2" s="22" t="s">
        <v>13</v>
      </c>
      <c r="G2" s="22"/>
      <c r="H2" s="23" t="s">
        <v>23</v>
      </c>
      <c r="I2" s="78" t="s">
        <v>112</v>
      </c>
      <c r="J2" t="s">
        <v>137</v>
      </c>
    </row>
    <row r="3" spans="2:11" ht="21" x14ac:dyDescent="0.4">
      <c r="B3" s="134" t="s">
        <v>3</v>
      </c>
      <c r="C3" s="135">
        <v>250000000</v>
      </c>
      <c r="D3"/>
      <c r="E3" s="137" t="s">
        <v>7</v>
      </c>
      <c r="F3" s="138">
        <v>300000000</v>
      </c>
      <c r="G3" s="162">
        <f>F3/F6</f>
        <v>0.6</v>
      </c>
      <c r="H3" s="133">
        <v>0.08</v>
      </c>
      <c r="I3" s="58">
        <f>I1*G3</f>
        <v>150000000</v>
      </c>
      <c r="J3" s="57"/>
      <c r="K3" s="58"/>
    </row>
    <row r="4" spans="2:11" ht="21" x14ac:dyDescent="0.4">
      <c r="B4" s="105" t="s">
        <v>4</v>
      </c>
      <c r="C4" s="104">
        <v>100000000</v>
      </c>
      <c r="D4"/>
      <c r="E4" s="137" t="s">
        <v>8</v>
      </c>
      <c r="F4" s="138">
        <v>100000000</v>
      </c>
      <c r="G4" s="162">
        <f>F4/F6</f>
        <v>0.2</v>
      </c>
      <c r="H4" s="133">
        <v>0.08</v>
      </c>
      <c r="I4" s="58">
        <f>I1*G4</f>
        <v>50000000</v>
      </c>
      <c r="J4" s="57"/>
      <c r="K4" s="58"/>
    </row>
    <row r="5" spans="2:11" ht="21" x14ac:dyDescent="0.4">
      <c r="B5" s="105" t="s">
        <v>5</v>
      </c>
      <c r="C5" s="104">
        <v>150000000</v>
      </c>
      <c r="D5"/>
      <c r="E5" s="137" t="s">
        <v>9</v>
      </c>
      <c r="F5" s="138">
        <v>100000000</v>
      </c>
      <c r="G5" s="162">
        <f>F5/F6</f>
        <v>0.2</v>
      </c>
      <c r="H5" s="133">
        <v>0.15</v>
      </c>
      <c r="I5" s="58">
        <f>I1*G5</f>
        <v>50000000</v>
      </c>
      <c r="J5" s="57"/>
      <c r="K5" s="58"/>
    </row>
    <row r="6" spans="2:11" ht="21" x14ac:dyDescent="0.4">
      <c r="B6" s="14" t="s">
        <v>6</v>
      </c>
      <c r="C6" s="15">
        <f>SUM(C3:C5)</f>
        <v>500000000</v>
      </c>
      <c r="D6"/>
      <c r="E6" s="55" t="s">
        <v>10</v>
      </c>
      <c r="F6" s="56">
        <f>SUM(F3:F5)</f>
        <v>500000000</v>
      </c>
      <c r="G6" s="56"/>
      <c r="H6" s="133"/>
      <c r="I6" s="59">
        <f>SUM(I3:I5)</f>
        <v>250000000</v>
      </c>
      <c r="J6" s="106">
        <f>SUM(J3:J5)</f>
        <v>0</v>
      </c>
      <c r="K6" s="58">
        <f>SUM(K3:K5)</f>
        <v>0</v>
      </c>
    </row>
    <row r="8" spans="2:11" ht="18" x14ac:dyDescent="0.35">
      <c r="E8" s="160" t="s">
        <v>105</v>
      </c>
    </row>
    <row r="9" spans="2:11" ht="21" x14ac:dyDescent="0.4">
      <c r="B9" s="136" t="s">
        <v>12</v>
      </c>
      <c r="C9" s="114">
        <v>300000000</v>
      </c>
      <c r="D9" s="54">
        <v>50000000</v>
      </c>
      <c r="E9" s="161">
        <v>250000000</v>
      </c>
      <c r="F9" s="142">
        <v>0.08</v>
      </c>
      <c r="G9" s="142"/>
      <c r="H9" s="8">
        <v>0.15</v>
      </c>
    </row>
    <row r="10" spans="2:11" x14ac:dyDescent="0.3">
      <c r="F10" s="141">
        <f>E9*F9</f>
        <v>20000000</v>
      </c>
      <c r="G10" s="141"/>
      <c r="H10" s="129">
        <f>E9*H9</f>
        <v>37500000</v>
      </c>
    </row>
    <row r="11" spans="2:11" x14ac:dyDescent="0.3">
      <c r="F11" s="141">
        <f>E9*H5</f>
        <v>37500000</v>
      </c>
      <c r="G11" s="141"/>
    </row>
    <row r="12" spans="2:11" ht="42" customHeight="1" x14ac:dyDescent="0.3">
      <c r="B12" s="163" t="s">
        <v>0</v>
      </c>
      <c r="C12" s="164" t="s">
        <v>109</v>
      </c>
    </row>
    <row r="13" spans="2:11" ht="42" x14ac:dyDescent="0.3">
      <c r="B13" s="165" t="s">
        <v>1</v>
      </c>
      <c r="C13" s="164" t="s">
        <v>110</v>
      </c>
    </row>
    <row r="14" spans="2:11" ht="42" customHeight="1" x14ac:dyDescent="0.3">
      <c r="B14" s="163" t="s">
        <v>2</v>
      </c>
      <c r="C14" s="164" t="s">
        <v>111</v>
      </c>
    </row>
    <row r="17" spans="2:8" ht="24.9" customHeight="1" x14ac:dyDescent="0.35">
      <c r="B17" s="19" t="s">
        <v>17</v>
      </c>
      <c r="C17" s="17" t="s">
        <v>13</v>
      </c>
      <c r="D17" s="101" t="s">
        <v>126</v>
      </c>
      <c r="E17" s="78"/>
    </row>
    <row r="18" spans="2:8" ht="24.9" customHeight="1" x14ac:dyDescent="0.35">
      <c r="B18" s="1" t="s">
        <v>18</v>
      </c>
      <c r="C18" s="5">
        <f>I3</f>
        <v>150000000</v>
      </c>
    </row>
    <row r="19" spans="2:8" ht="24.9" customHeight="1" x14ac:dyDescent="0.35">
      <c r="B19" s="1" t="s">
        <v>14</v>
      </c>
      <c r="C19" s="18">
        <v>0.08</v>
      </c>
    </row>
    <row r="20" spans="2:8" ht="24.9" customHeight="1" x14ac:dyDescent="0.35">
      <c r="B20" s="1" t="s">
        <v>15</v>
      </c>
      <c r="C20" s="5">
        <f>C18*C19</f>
        <v>12000000</v>
      </c>
      <c r="D20" s="101" t="s">
        <v>125</v>
      </c>
      <c r="E20" s="78"/>
    </row>
    <row r="21" spans="2:8" ht="24.75" customHeight="1" x14ac:dyDescent="0.35">
      <c r="B21" s="55" t="s">
        <v>16</v>
      </c>
      <c r="C21" s="56">
        <f>C18-C20</f>
        <v>138000000</v>
      </c>
    </row>
    <row r="22" spans="2:8" ht="18" x14ac:dyDescent="0.35">
      <c r="B22" s="3"/>
      <c r="C22" s="3"/>
    </row>
    <row r="23" spans="2:8" ht="18" x14ac:dyDescent="0.35">
      <c r="B23" s="3"/>
      <c r="C23" s="3"/>
      <c r="D23"/>
      <c r="H23"/>
    </row>
    <row r="24" spans="2:8" ht="18" x14ac:dyDescent="0.35">
      <c r="B24" s="19" t="s">
        <v>98</v>
      </c>
      <c r="C24" s="20" t="s">
        <v>13</v>
      </c>
      <c r="D24" t="s">
        <v>131</v>
      </c>
      <c r="H24"/>
    </row>
    <row r="25" spans="2:8" ht="24.9" customHeight="1" x14ac:dyDescent="0.35">
      <c r="B25" s="137" t="s">
        <v>10</v>
      </c>
      <c r="C25" s="138">
        <f>I4</f>
        <v>50000000</v>
      </c>
      <c r="D25"/>
      <c r="H25"/>
    </row>
    <row r="26" spans="2:8" ht="24.9" customHeight="1" x14ac:dyDescent="0.35">
      <c r="B26" s="1" t="s">
        <v>14</v>
      </c>
      <c r="C26" s="18">
        <v>0.08</v>
      </c>
      <c r="D26"/>
      <c r="H26"/>
    </row>
    <row r="27" spans="2:8" ht="24.9" customHeight="1" x14ac:dyDescent="0.35">
      <c r="B27" s="139" t="s">
        <v>15</v>
      </c>
      <c r="C27" s="140">
        <f>C25*C26</f>
        <v>4000000</v>
      </c>
      <c r="D27" s="101" t="s">
        <v>132</v>
      </c>
      <c r="E27" s="78"/>
      <c r="H27"/>
    </row>
    <row r="28" spans="2:8" ht="24.9" customHeight="1" x14ac:dyDescent="0.35">
      <c r="B28" s="55" t="s">
        <v>24</v>
      </c>
      <c r="C28" s="56">
        <f>C25-C27</f>
        <v>46000000</v>
      </c>
      <c r="D28"/>
      <c r="H28"/>
    </row>
    <row r="29" spans="2:8" ht="18" x14ac:dyDescent="0.35">
      <c r="B29" s="3"/>
      <c r="C29" s="3"/>
      <c r="D29"/>
      <c r="H29"/>
    </row>
    <row r="30" spans="2:8" ht="24.9" customHeight="1" x14ac:dyDescent="0.35">
      <c r="B30" s="19" t="s">
        <v>99</v>
      </c>
      <c r="C30" s="20" t="s">
        <v>13</v>
      </c>
      <c r="D30" t="s">
        <v>152</v>
      </c>
      <c r="F30" s="57"/>
      <c r="G30" s="57"/>
      <c r="H30"/>
    </row>
    <row r="31" spans="2:8" ht="24.9" customHeight="1" x14ac:dyDescent="0.35">
      <c r="B31" s="1" t="s">
        <v>10</v>
      </c>
      <c r="C31" s="5">
        <f>I5</f>
        <v>50000000</v>
      </c>
      <c r="D31"/>
      <c r="F31" s="57"/>
      <c r="G31" s="57"/>
      <c r="H31"/>
    </row>
    <row r="32" spans="2:8" ht="24.9" customHeight="1" x14ac:dyDescent="0.35">
      <c r="B32" s="1" t="s">
        <v>14</v>
      </c>
      <c r="C32" s="18">
        <v>0.15</v>
      </c>
      <c r="D32"/>
      <c r="H32"/>
    </row>
    <row r="33" spans="2:8" ht="24.9" customHeight="1" x14ac:dyDescent="0.35">
      <c r="B33" s="1" t="s">
        <v>15</v>
      </c>
      <c r="C33" s="5">
        <f>C31*C32</f>
        <v>7500000</v>
      </c>
      <c r="D33"/>
      <c r="F33" s="57"/>
      <c r="G33" s="57"/>
      <c r="H33"/>
    </row>
    <row r="34" spans="2:8" ht="24.9" customHeight="1" x14ac:dyDescent="0.35">
      <c r="B34" s="55" t="s">
        <v>24</v>
      </c>
      <c r="C34" s="56">
        <f>C31-C33</f>
        <v>42500000</v>
      </c>
      <c r="D34" s="101" t="s">
        <v>125</v>
      </c>
      <c r="H34"/>
    </row>
    <row r="35" spans="2:8" ht="24.9" customHeight="1" x14ac:dyDescent="0.35">
      <c r="B35" s="3"/>
      <c r="C35" s="3"/>
      <c r="D35"/>
      <c r="H35"/>
    </row>
  </sheetData>
  <mergeCells count="1">
    <mergeCell ref="B1:C1"/>
  </mergeCells>
  <pageMargins left="0.7" right="0.7" top="0.75" bottom="0.75" header="0.3" footer="0.3"/>
  <pageSetup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C6:O37"/>
  <sheetViews>
    <sheetView showGridLines="0" topLeftCell="C1" workbookViewId="0">
      <selection activeCell="F7" sqref="F7"/>
    </sheetView>
  </sheetViews>
  <sheetFormatPr baseColWidth="10" defaultRowHeight="14.4" x14ac:dyDescent="0.3"/>
  <cols>
    <col min="4" max="4" width="46.88671875" bestFit="1" customWidth="1"/>
    <col min="5" max="5" width="30.33203125" customWidth="1"/>
    <col min="6" max="6" width="23.5546875" customWidth="1"/>
    <col min="7" max="7" width="25.44140625" customWidth="1"/>
    <col min="8" max="9" width="12" bestFit="1" customWidth="1"/>
    <col min="10" max="10" width="4.109375" customWidth="1"/>
    <col min="11" max="11" width="18.6640625" customWidth="1"/>
    <col min="14" max="14" width="12" bestFit="1" customWidth="1"/>
  </cols>
  <sheetData>
    <row r="6" spans="4:10" ht="23.4" x14ac:dyDescent="0.45">
      <c r="H6" s="168" t="s">
        <v>156</v>
      </c>
      <c r="I6" t="s">
        <v>157</v>
      </c>
    </row>
    <row r="7" spans="4:10" ht="18" x14ac:dyDescent="0.35">
      <c r="D7" s="12" t="s">
        <v>25</v>
      </c>
    </row>
    <row r="9" spans="4:10" ht="23.4" x14ac:dyDescent="0.45">
      <c r="D9" s="76" t="s">
        <v>113</v>
      </c>
      <c r="E9" s="72">
        <v>80000000</v>
      </c>
    </row>
    <row r="10" spans="4:10" ht="23.4" x14ac:dyDescent="0.45">
      <c r="D10" s="76" t="s">
        <v>114</v>
      </c>
      <c r="E10" s="72">
        <v>360000000</v>
      </c>
      <c r="F10" s="77">
        <f>E10-E9</f>
        <v>280000000</v>
      </c>
    </row>
    <row r="13" spans="4:10" ht="18" x14ac:dyDescent="0.35">
      <c r="D13" s="73" t="s">
        <v>22</v>
      </c>
      <c r="E13" s="74" t="s">
        <v>13</v>
      </c>
      <c r="F13" s="75" t="s">
        <v>23</v>
      </c>
      <c r="G13" s="73" t="s">
        <v>89</v>
      </c>
    </row>
    <row r="14" spans="4:10" ht="21" x14ac:dyDescent="0.4">
      <c r="D14" s="69" t="s">
        <v>7</v>
      </c>
      <c r="E14" s="70">
        <v>100000000</v>
      </c>
      <c r="F14" s="65">
        <f>E14/E17</f>
        <v>0.15384615384615385</v>
      </c>
      <c r="G14" s="64">
        <f>F10*F14</f>
        <v>43076923.07692308</v>
      </c>
      <c r="H14" s="8">
        <v>0.08</v>
      </c>
      <c r="I14" s="57">
        <f>G14*H14</f>
        <v>3446153.8461538465</v>
      </c>
      <c r="J14" s="57">
        <f>G14-I14</f>
        <v>39630769.230769232</v>
      </c>
    </row>
    <row r="15" spans="4:10" ht="21" x14ac:dyDescent="0.4">
      <c r="D15" s="69" t="s">
        <v>8</v>
      </c>
      <c r="E15" s="70">
        <v>250000000</v>
      </c>
      <c r="F15" s="65">
        <f>E15/E17</f>
        <v>0.38461538461538464</v>
      </c>
      <c r="G15" s="64">
        <f>F10*F15</f>
        <v>107692307.6923077</v>
      </c>
      <c r="H15" s="8">
        <v>0.08</v>
      </c>
      <c r="I15" s="57">
        <f t="shared" ref="I15:I16" si="0">G15*H15</f>
        <v>8615384.615384616</v>
      </c>
      <c r="J15" s="57">
        <f t="shared" ref="J15:J16" si="1">G15-I15</f>
        <v>99076923.076923072</v>
      </c>
    </row>
    <row r="16" spans="4:10" ht="21" x14ac:dyDescent="0.4">
      <c r="D16" s="69" t="s">
        <v>9</v>
      </c>
      <c r="E16" s="70">
        <v>300000000</v>
      </c>
      <c r="F16" s="65">
        <f>E16/E17</f>
        <v>0.46153846153846156</v>
      </c>
      <c r="G16" s="64">
        <f>F10*F16</f>
        <v>129230769.23076923</v>
      </c>
      <c r="H16" s="8">
        <v>0.08</v>
      </c>
      <c r="I16" s="57">
        <f t="shared" si="0"/>
        <v>10338461.538461538</v>
      </c>
      <c r="J16" s="57">
        <f t="shared" si="1"/>
        <v>118892307.6923077</v>
      </c>
    </row>
    <row r="17" spans="3:15" ht="21" x14ac:dyDescent="0.4">
      <c r="D17" s="67" t="s">
        <v>10</v>
      </c>
      <c r="E17" s="68">
        <f>SUM(E14:E16)</f>
        <v>650000000</v>
      </c>
      <c r="F17" s="71">
        <f>SUM(F14:F16)</f>
        <v>1</v>
      </c>
      <c r="G17" s="72">
        <f>SUM(G14:G16)</f>
        <v>280000000</v>
      </c>
      <c r="H17" s="126"/>
      <c r="I17" s="57">
        <f>SUM(I14:I16)</f>
        <v>22400000</v>
      </c>
      <c r="J17" s="57">
        <f>SUM(J14:J16)</f>
        <v>257600000</v>
      </c>
    </row>
    <row r="19" spans="3:15" ht="18" x14ac:dyDescent="0.35">
      <c r="D19" s="3"/>
      <c r="E19" s="3"/>
    </row>
    <row r="20" spans="3:15" ht="18" x14ac:dyDescent="0.35">
      <c r="C20" t="s">
        <v>101</v>
      </c>
      <c r="D20" s="19" t="s">
        <v>17</v>
      </c>
      <c r="E20" s="20" t="s">
        <v>13</v>
      </c>
      <c r="F20" s="79" t="s">
        <v>153</v>
      </c>
    </row>
    <row r="21" spans="3:15" ht="18" x14ac:dyDescent="0.35">
      <c r="D21" s="1" t="s">
        <v>10</v>
      </c>
      <c r="E21" s="102">
        <f>G14</f>
        <v>43076923.07692308</v>
      </c>
      <c r="G21" t="s">
        <v>155</v>
      </c>
      <c r="H21" s="57">
        <f>E21</f>
        <v>43076923.07692308</v>
      </c>
    </row>
    <row r="22" spans="3:15" ht="18" x14ac:dyDescent="0.35">
      <c r="D22" s="1" t="s">
        <v>14</v>
      </c>
      <c r="E22" s="124">
        <v>0.08</v>
      </c>
      <c r="G22" t="s">
        <v>143</v>
      </c>
      <c r="I22" s="57">
        <f>E23</f>
        <v>3446153.8461538465</v>
      </c>
    </row>
    <row r="23" spans="3:15" ht="18" x14ac:dyDescent="0.35">
      <c r="D23" s="1" t="s">
        <v>15</v>
      </c>
      <c r="E23" s="102">
        <f>E21*E22</f>
        <v>3446153.8461538465</v>
      </c>
      <c r="G23" s="166" t="s">
        <v>158</v>
      </c>
      <c r="H23" s="167"/>
      <c r="I23" s="57">
        <f>H21-I22</f>
        <v>39630769.230769232</v>
      </c>
    </row>
    <row r="24" spans="3:15" ht="18" x14ac:dyDescent="0.35">
      <c r="D24" s="55" t="s">
        <v>24</v>
      </c>
      <c r="E24" s="56">
        <f>E21-E23</f>
        <v>39630769.230769232</v>
      </c>
      <c r="F24" t="s">
        <v>100</v>
      </c>
      <c r="G24" s="167"/>
      <c r="H24" s="167"/>
    </row>
    <row r="25" spans="3:15" ht="18" x14ac:dyDescent="0.35">
      <c r="D25" s="3"/>
      <c r="E25" s="3"/>
      <c r="G25" s="167"/>
      <c r="H25" s="167"/>
      <c r="K25" s="169" t="s">
        <v>160</v>
      </c>
    </row>
    <row r="26" spans="3:15" ht="18" x14ac:dyDescent="0.35">
      <c r="D26" s="19" t="s">
        <v>19</v>
      </c>
      <c r="E26" s="20" t="s">
        <v>13</v>
      </c>
      <c r="F26" s="79" t="s">
        <v>91</v>
      </c>
      <c r="G26" t="s">
        <v>155</v>
      </c>
      <c r="H26" s="57">
        <f>E27</f>
        <v>107692307.6923077</v>
      </c>
      <c r="K26" t="s">
        <v>159</v>
      </c>
      <c r="M26" s="57">
        <f>E30</f>
        <v>99076923.076923072</v>
      </c>
    </row>
    <row r="27" spans="3:15" ht="18" x14ac:dyDescent="0.35">
      <c r="D27" s="1" t="s">
        <v>10</v>
      </c>
      <c r="E27" s="5">
        <f>G15</f>
        <v>107692307.6923077</v>
      </c>
      <c r="G27" t="s">
        <v>143</v>
      </c>
      <c r="I27" s="57">
        <f>E29</f>
        <v>8615384.615384616</v>
      </c>
      <c r="K27" t="s">
        <v>132</v>
      </c>
      <c r="M27" s="57">
        <f>E29</f>
        <v>8615384.615384616</v>
      </c>
    </row>
    <row r="28" spans="3:15" ht="18" x14ac:dyDescent="0.35">
      <c r="D28" s="1" t="s">
        <v>14</v>
      </c>
      <c r="E28" s="18">
        <v>0.08</v>
      </c>
      <c r="G28" s="166" t="s">
        <v>158</v>
      </c>
      <c r="H28" s="167"/>
      <c r="I28" s="57">
        <f>E30</f>
        <v>99076923.076923072</v>
      </c>
      <c r="K28" t="s">
        <v>161</v>
      </c>
      <c r="N28" s="57">
        <f>E27</f>
        <v>107692307.6923077</v>
      </c>
      <c r="O28" t="s">
        <v>162</v>
      </c>
    </row>
    <row r="29" spans="3:15" ht="18" x14ac:dyDescent="0.35">
      <c r="D29" s="1" t="s">
        <v>15</v>
      </c>
      <c r="E29" s="5">
        <f>E27*E28</f>
        <v>8615384.615384616</v>
      </c>
      <c r="G29" s="166"/>
      <c r="H29" s="167"/>
    </row>
    <row r="30" spans="3:15" ht="18" x14ac:dyDescent="0.35">
      <c r="D30" s="55" t="s">
        <v>24</v>
      </c>
      <c r="E30" s="56">
        <f>E27-E29</f>
        <v>99076923.076923072</v>
      </c>
      <c r="F30" t="s">
        <v>154</v>
      </c>
      <c r="G30" s="167"/>
      <c r="H30" s="167"/>
    </row>
    <row r="31" spans="3:15" ht="18" x14ac:dyDescent="0.35">
      <c r="D31" s="3"/>
      <c r="E31" s="3"/>
      <c r="G31" s="167"/>
      <c r="H31" s="167"/>
    </row>
    <row r="32" spans="3:15" ht="18" x14ac:dyDescent="0.35">
      <c r="D32" s="19" t="s">
        <v>20</v>
      </c>
      <c r="E32" s="20" t="s">
        <v>13</v>
      </c>
      <c r="F32" s="78" t="s">
        <v>90</v>
      </c>
      <c r="G32" t="s">
        <v>155</v>
      </c>
      <c r="H32" s="57">
        <f>E33</f>
        <v>129230769.23076923</v>
      </c>
    </row>
    <row r="33" spans="4:9" ht="18" x14ac:dyDescent="0.35">
      <c r="D33" s="1" t="s">
        <v>10</v>
      </c>
      <c r="E33" s="5">
        <f>G16</f>
        <v>129230769.23076923</v>
      </c>
      <c r="G33" t="s">
        <v>143</v>
      </c>
      <c r="I33" s="57">
        <f>E35</f>
        <v>10338461.538461538</v>
      </c>
    </row>
    <row r="34" spans="4:9" ht="18" x14ac:dyDescent="0.35">
      <c r="D34" s="1" t="s">
        <v>14</v>
      </c>
      <c r="E34" s="18">
        <v>0.08</v>
      </c>
      <c r="G34" s="166" t="s">
        <v>158</v>
      </c>
      <c r="H34" s="167"/>
      <c r="I34" s="57">
        <f>E36</f>
        <v>118892307.6923077</v>
      </c>
    </row>
    <row r="35" spans="4:9" ht="18" x14ac:dyDescent="0.35">
      <c r="D35" s="1" t="s">
        <v>15</v>
      </c>
      <c r="E35" s="5">
        <f>E33*E34</f>
        <v>10338461.538461538</v>
      </c>
      <c r="G35" s="166"/>
      <c r="H35" s="166"/>
    </row>
    <row r="36" spans="4:9" ht="18" x14ac:dyDescent="0.35">
      <c r="D36" s="55" t="s">
        <v>24</v>
      </c>
      <c r="E36" s="56">
        <f>E33-E35</f>
        <v>118892307.6923077</v>
      </c>
      <c r="F36" t="s">
        <v>100</v>
      </c>
      <c r="G36" s="166"/>
      <c r="H36" s="167"/>
    </row>
    <row r="37" spans="4:9" x14ac:dyDescent="0.3">
      <c r="I37" s="106">
        <f>I33+I27+I22</f>
        <v>22400000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L23"/>
  <sheetViews>
    <sheetView showGridLines="0" topLeftCell="B1" workbookViewId="0">
      <selection activeCell="G22" sqref="G22"/>
    </sheetView>
  </sheetViews>
  <sheetFormatPr baseColWidth="10" defaultRowHeight="24.9" customHeight="1" x14ac:dyDescent="0.3"/>
  <cols>
    <col min="2" max="2" width="24" customWidth="1"/>
    <col min="3" max="3" width="15.33203125" customWidth="1"/>
    <col min="4" max="4" width="19.6640625" customWidth="1"/>
    <col min="6" max="6" width="42.5546875" customWidth="1"/>
    <col min="7" max="7" width="27" customWidth="1"/>
  </cols>
  <sheetData>
    <row r="4" spans="1:11" ht="24.9" customHeight="1" x14ac:dyDescent="0.3">
      <c r="B4" s="154" t="s">
        <v>74</v>
      </c>
      <c r="C4" s="154"/>
      <c r="D4" s="154"/>
      <c r="F4" s="155" t="s">
        <v>116</v>
      </c>
      <c r="G4" s="155"/>
    </row>
    <row r="5" spans="1:11" ht="48" customHeight="1" x14ac:dyDescent="0.4">
      <c r="B5" s="40" t="s">
        <v>75</v>
      </c>
      <c r="C5" s="40" t="s">
        <v>76</v>
      </c>
      <c r="D5" s="41" t="s">
        <v>77</v>
      </c>
      <c r="F5" s="9" t="s">
        <v>78</v>
      </c>
      <c r="G5" s="83">
        <f>D6</f>
        <v>30000000</v>
      </c>
    </row>
    <row r="6" spans="1:11" ht="24.9" customHeight="1" thickBot="1" x14ac:dyDescent="0.45">
      <c r="B6" s="80">
        <v>100000000</v>
      </c>
      <c r="C6" s="81">
        <v>0.3</v>
      </c>
      <c r="D6" s="82">
        <f>B6*C6</f>
        <v>30000000</v>
      </c>
      <c r="F6" s="42" t="s">
        <v>79</v>
      </c>
      <c r="G6" s="84">
        <f>D7</f>
        <v>3000000</v>
      </c>
    </row>
    <row r="7" spans="1:11" ht="24.9" customHeight="1" x14ac:dyDescent="0.4">
      <c r="D7" s="118">
        <f>D6*10%</f>
        <v>3000000</v>
      </c>
      <c r="F7" s="43" t="s">
        <v>80</v>
      </c>
      <c r="G7" s="85">
        <f>G5-G6</f>
        <v>27000000</v>
      </c>
    </row>
    <row r="8" spans="1:11" ht="24.9" customHeight="1" x14ac:dyDescent="0.4">
      <c r="B8" t="s">
        <v>127</v>
      </c>
      <c r="C8" t="s">
        <v>128</v>
      </c>
      <c r="F8" s="44" t="s">
        <v>81</v>
      </c>
      <c r="G8" s="121">
        <v>0.08</v>
      </c>
    </row>
    <row r="9" spans="1:11" ht="24.9" customHeight="1" thickBot="1" x14ac:dyDescent="0.45">
      <c r="B9" s="129">
        <v>150000000</v>
      </c>
      <c r="C9" s="130">
        <f>B9</f>
        <v>150000000</v>
      </c>
      <c r="F9" s="46" t="s">
        <v>82</v>
      </c>
      <c r="G9" s="86">
        <f>G7*G8</f>
        <v>2160000</v>
      </c>
      <c r="H9" s="57">
        <f>G7-G9</f>
        <v>24840000</v>
      </c>
    </row>
    <row r="10" spans="1:11" ht="24.9" customHeight="1" x14ac:dyDescent="0.3">
      <c r="B10" s="129">
        <v>50000000</v>
      </c>
      <c r="C10" s="131">
        <v>0.3</v>
      </c>
    </row>
    <row r="11" spans="1:11" ht="24.9" customHeight="1" thickBot="1" x14ac:dyDescent="0.35">
      <c r="A11" s="78" t="s">
        <v>130</v>
      </c>
      <c r="B11" s="132">
        <f>B9-B10</f>
        <v>100000000</v>
      </c>
      <c r="C11" s="132">
        <f>C9*C10</f>
        <v>45000000</v>
      </c>
      <c r="F11" s="155" t="s">
        <v>115</v>
      </c>
      <c r="G11" s="155"/>
    </row>
    <row r="12" spans="1:11" ht="24.9" customHeight="1" x14ac:dyDescent="0.3">
      <c r="A12" t="s">
        <v>79</v>
      </c>
      <c r="B12" s="130">
        <f>C13</f>
        <v>4500000</v>
      </c>
      <c r="C12" s="131">
        <v>0.1</v>
      </c>
      <c r="F12" s="48" t="s">
        <v>83</v>
      </c>
      <c r="G12" s="49">
        <f>B6</f>
        <v>100000000</v>
      </c>
    </row>
    <row r="13" spans="1:11" ht="24.9" customHeight="1" x14ac:dyDescent="0.3">
      <c r="A13" s="78" t="s">
        <v>129</v>
      </c>
      <c r="B13" s="132">
        <f>B11-B12</f>
        <v>95500000</v>
      </c>
      <c r="C13" s="130">
        <f>C11*C12</f>
        <v>4500000</v>
      </c>
      <c r="F13" s="122" t="s">
        <v>84</v>
      </c>
      <c r="G13" s="123">
        <v>40000000</v>
      </c>
    </row>
    <row r="14" spans="1:11" ht="24.9" customHeight="1" x14ac:dyDescent="0.3">
      <c r="F14" s="50" t="s">
        <v>85</v>
      </c>
      <c r="G14" s="45">
        <f>G12-G13</f>
        <v>60000000</v>
      </c>
      <c r="I14" s="78" t="s">
        <v>138</v>
      </c>
      <c r="J14" s="58">
        <f>G15</f>
        <v>3000000</v>
      </c>
      <c r="K14" s="78"/>
    </row>
    <row r="15" spans="1:11" ht="24.9" customHeight="1" x14ac:dyDescent="0.3">
      <c r="F15" s="51" t="s">
        <v>86</v>
      </c>
      <c r="G15" s="52">
        <f>D7</f>
        <v>3000000</v>
      </c>
      <c r="I15" s="78" t="s">
        <v>139</v>
      </c>
      <c r="J15" s="78"/>
      <c r="K15" s="58">
        <f>G15</f>
        <v>3000000</v>
      </c>
    </row>
    <row r="16" spans="1:11" ht="24.9" customHeight="1" x14ac:dyDescent="0.3">
      <c r="F16" s="51" t="s">
        <v>87</v>
      </c>
      <c r="G16" s="52">
        <f>G14-G15</f>
        <v>57000000</v>
      </c>
    </row>
    <row r="17" spans="6:12" ht="24.9" customHeight="1" x14ac:dyDescent="0.3">
      <c r="F17" s="44" t="s">
        <v>88</v>
      </c>
      <c r="G17" s="53">
        <f>G16*8%</f>
        <v>4560000</v>
      </c>
      <c r="I17" t="s">
        <v>142</v>
      </c>
      <c r="K17" s="57">
        <f>G14</f>
        <v>60000000</v>
      </c>
    </row>
    <row r="18" spans="6:12" ht="24.9" customHeight="1" thickBot="1" x14ac:dyDescent="0.35">
      <c r="F18" s="46" t="s">
        <v>82</v>
      </c>
      <c r="G18" s="47">
        <f>G16-G17</f>
        <v>52440000</v>
      </c>
      <c r="I18" t="s">
        <v>79</v>
      </c>
      <c r="K18" s="57">
        <f>-G15</f>
        <v>-3000000</v>
      </c>
    </row>
    <row r="19" spans="6:12" ht="24.9" customHeight="1" x14ac:dyDescent="0.3">
      <c r="I19" t="s">
        <v>141</v>
      </c>
      <c r="K19" s="57">
        <f>SUM(K17:K18)</f>
        <v>57000000</v>
      </c>
    </row>
    <row r="21" spans="6:12" ht="24.9" customHeight="1" x14ac:dyDescent="0.3">
      <c r="I21" s="78" t="s">
        <v>140</v>
      </c>
      <c r="J21" s="78"/>
      <c r="K21" s="78">
        <v>57000000</v>
      </c>
      <c r="L21" s="78"/>
    </row>
    <row r="22" spans="6:12" ht="24.9" customHeight="1" x14ac:dyDescent="0.3">
      <c r="I22" s="78" t="s">
        <v>143</v>
      </c>
      <c r="J22" s="78"/>
      <c r="K22" s="78"/>
      <c r="L22" s="78">
        <f>K21*8%</f>
        <v>4560000</v>
      </c>
    </row>
    <row r="23" spans="6:12" ht="24.9" customHeight="1" x14ac:dyDescent="0.3">
      <c r="I23" s="78" t="s">
        <v>144</v>
      </c>
      <c r="J23" s="78"/>
      <c r="K23" s="78"/>
      <c r="L23" s="78">
        <f>K21-L22</f>
        <v>52440000</v>
      </c>
    </row>
  </sheetData>
  <mergeCells count="3">
    <mergeCell ref="B4:D4"/>
    <mergeCell ref="F4:G4"/>
    <mergeCell ref="F11:G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6:K56"/>
  <sheetViews>
    <sheetView showGridLines="0" topLeftCell="B1" zoomScaleNormal="100" workbookViewId="0">
      <selection activeCell="E54" sqref="E54"/>
    </sheetView>
  </sheetViews>
  <sheetFormatPr baseColWidth="10" defaultRowHeight="14.4" x14ac:dyDescent="0.3"/>
  <cols>
    <col min="3" max="3" width="0.88671875" customWidth="1"/>
    <col min="4" max="4" width="85.88671875" bestFit="1" customWidth="1"/>
    <col min="5" max="5" width="24.5546875" customWidth="1"/>
    <col min="6" max="6" width="14.21875" bestFit="1" customWidth="1"/>
    <col min="7" max="7" width="17.109375" bestFit="1" customWidth="1"/>
    <col min="9" max="9" width="17.77734375" customWidth="1"/>
    <col min="10" max="10" width="18.33203125" customWidth="1"/>
  </cols>
  <sheetData>
    <row r="6" spans="1:9" ht="21" x14ac:dyDescent="0.4">
      <c r="A6" s="13" t="s">
        <v>27</v>
      </c>
    </row>
    <row r="7" spans="1:9" ht="21" x14ac:dyDescent="0.4">
      <c r="A7" s="109" t="s">
        <v>28</v>
      </c>
      <c r="B7" s="110"/>
      <c r="C7" s="110"/>
      <c r="D7" s="110"/>
    </row>
    <row r="8" spans="1:9" ht="18" x14ac:dyDescent="0.35">
      <c r="I8" s="35">
        <v>2021</v>
      </c>
    </row>
    <row r="9" spans="1:9" x14ac:dyDescent="0.3">
      <c r="F9" s="146" t="s">
        <v>54</v>
      </c>
      <c r="G9" s="146" t="s">
        <v>55</v>
      </c>
      <c r="H9" s="146" t="s">
        <v>55</v>
      </c>
      <c r="I9" s="146" t="s">
        <v>56</v>
      </c>
    </row>
    <row r="10" spans="1:9" ht="18" x14ac:dyDescent="0.35">
      <c r="D10" s="7" t="s">
        <v>29</v>
      </c>
      <c r="E10" s="34"/>
      <c r="F10" s="87">
        <v>0.08</v>
      </c>
      <c r="G10" s="144">
        <v>0.2</v>
      </c>
      <c r="H10" s="88">
        <f>F10*G10</f>
        <v>1.6E-2</v>
      </c>
      <c r="I10" s="145">
        <f>F10-H10</f>
        <v>6.4000000000000001E-2</v>
      </c>
    </row>
    <row r="11" spans="1:9" ht="18" x14ac:dyDescent="0.35">
      <c r="D11" s="7" t="s">
        <v>30</v>
      </c>
      <c r="E11" s="34"/>
      <c r="F11" s="87">
        <v>0.15</v>
      </c>
      <c r="G11" s="144">
        <v>0.2</v>
      </c>
      <c r="H11" s="88">
        <f>F11*G11</f>
        <v>0.03</v>
      </c>
      <c r="I11" s="145">
        <f>F11-H11</f>
        <v>0.12</v>
      </c>
    </row>
    <row r="13" spans="1:9" ht="21" x14ac:dyDescent="0.4">
      <c r="D13" s="156" t="s">
        <v>31</v>
      </c>
      <c r="E13" s="156"/>
    </row>
    <row r="14" spans="1:9" ht="21" x14ac:dyDescent="0.4">
      <c r="D14" s="24" t="s">
        <v>32</v>
      </c>
      <c r="E14" s="25">
        <v>162452855</v>
      </c>
    </row>
    <row r="15" spans="1:9" ht="21" x14ac:dyDescent="0.4">
      <c r="D15" s="24" t="s">
        <v>33</v>
      </c>
      <c r="E15" s="25">
        <v>72768000</v>
      </c>
    </row>
    <row r="16" spans="1:9" ht="21" x14ac:dyDescent="0.4">
      <c r="D16" s="33" t="s">
        <v>34</v>
      </c>
      <c r="E16" s="28">
        <f>E14-E15</f>
        <v>89684855</v>
      </c>
    </row>
    <row r="17" spans="4:11" ht="21" x14ac:dyDescent="0.4">
      <c r="D17" s="170" t="s">
        <v>35</v>
      </c>
      <c r="E17" s="171">
        <v>30000000</v>
      </c>
    </row>
    <row r="18" spans="4:11" ht="21" x14ac:dyDescent="0.4">
      <c r="D18" s="33" t="s">
        <v>36</v>
      </c>
      <c r="E18" s="28">
        <f>E16-E17</f>
        <v>59684855</v>
      </c>
      <c r="F18" t="s">
        <v>145</v>
      </c>
    </row>
    <row r="19" spans="4:11" ht="21" x14ac:dyDescent="0.4">
      <c r="D19" s="29" t="s">
        <v>37</v>
      </c>
      <c r="E19" s="30">
        <v>15000000</v>
      </c>
      <c r="F19" t="s">
        <v>136</v>
      </c>
    </row>
    <row r="20" spans="4:11" ht="21" x14ac:dyDescent="0.4">
      <c r="D20" s="172" t="s">
        <v>133</v>
      </c>
      <c r="E20" s="173">
        <f>E18+E19</f>
        <v>74684855</v>
      </c>
      <c r="G20" s="176">
        <v>46387</v>
      </c>
    </row>
    <row r="21" spans="4:11" ht="21" x14ac:dyDescent="0.4">
      <c r="D21" s="29" t="s">
        <v>134</v>
      </c>
      <c r="E21" s="30">
        <v>0</v>
      </c>
      <c r="F21" t="s">
        <v>136</v>
      </c>
      <c r="G21" t="s">
        <v>163</v>
      </c>
      <c r="J21" s="175">
        <f>E24</f>
        <v>7468485.5</v>
      </c>
    </row>
    <row r="22" spans="4:11" ht="21" x14ac:dyDescent="0.4">
      <c r="D22" s="26" t="s">
        <v>135</v>
      </c>
      <c r="E22" s="31">
        <f>E20-E21</f>
        <v>74684855</v>
      </c>
      <c r="G22" t="s">
        <v>139</v>
      </c>
      <c r="K22" s="175">
        <f>J21</f>
        <v>7468485.5</v>
      </c>
    </row>
    <row r="23" spans="4:11" ht="21" x14ac:dyDescent="0.4">
      <c r="D23" s="24" t="s">
        <v>39</v>
      </c>
      <c r="E23" s="32">
        <v>0.1</v>
      </c>
    </row>
    <row r="24" spans="4:11" ht="21" x14ac:dyDescent="0.4">
      <c r="D24" s="33" t="s">
        <v>48</v>
      </c>
      <c r="E24" s="28">
        <f>E22*E23</f>
        <v>7468485.5</v>
      </c>
    </row>
    <row r="25" spans="4:11" ht="21" x14ac:dyDescent="0.4">
      <c r="D25" s="4"/>
      <c r="E25" s="4"/>
    </row>
    <row r="26" spans="4:11" ht="21" x14ac:dyDescent="0.4">
      <c r="D26" s="4"/>
      <c r="E26" s="4"/>
    </row>
    <row r="27" spans="4:11" ht="21" x14ac:dyDescent="0.4">
      <c r="D27" s="157" t="s">
        <v>49</v>
      </c>
      <c r="E27" s="158"/>
      <c r="G27" s="176">
        <v>46387</v>
      </c>
    </row>
    <row r="28" spans="4:11" ht="21" x14ac:dyDescent="0.4">
      <c r="D28" s="24" t="s">
        <v>40</v>
      </c>
      <c r="E28" s="25">
        <f>E18</f>
        <v>59684855</v>
      </c>
      <c r="F28" t="s">
        <v>145</v>
      </c>
      <c r="G28" t="s">
        <v>164</v>
      </c>
      <c r="J28" s="175">
        <f>E32</f>
        <v>2610818.4750000001</v>
      </c>
    </row>
    <row r="29" spans="4:11" ht="21" x14ac:dyDescent="0.4">
      <c r="D29" s="24" t="s">
        <v>41</v>
      </c>
      <c r="E29" s="25">
        <f>E24</f>
        <v>7468485.5</v>
      </c>
      <c r="F29" t="s">
        <v>146</v>
      </c>
      <c r="G29" t="s">
        <v>165</v>
      </c>
      <c r="K29" s="175">
        <f>J28</f>
        <v>2610818.4750000001</v>
      </c>
    </row>
    <row r="30" spans="4:11" ht="21" x14ac:dyDescent="0.4">
      <c r="D30" s="33" t="s">
        <v>42</v>
      </c>
      <c r="E30" s="28">
        <f>E28-E29</f>
        <v>52216369.5</v>
      </c>
    </row>
    <row r="31" spans="4:11" ht="21" x14ac:dyDescent="0.4">
      <c r="D31" s="24" t="s">
        <v>43</v>
      </c>
      <c r="E31" s="174">
        <v>0.05</v>
      </c>
    </row>
    <row r="32" spans="4:11" ht="21" x14ac:dyDescent="0.4">
      <c r="D32" s="33" t="s">
        <v>44</v>
      </c>
      <c r="E32" s="28">
        <f>E30*E31</f>
        <v>2610818.4750000001</v>
      </c>
    </row>
    <row r="33" spans="4:10" ht="21" x14ac:dyDescent="0.4">
      <c r="D33" s="4"/>
      <c r="E33" s="4"/>
    </row>
    <row r="34" spans="4:10" ht="21" x14ac:dyDescent="0.4">
      <c r="D34" s="159" t="s">
        <v>50</v>
      </c>
      <c r="E34" s="159"/>
    </row>
    <row r="35" spans="4:10" ht="21" x14ac:dyDescent="0.4">
      <c r="D35" s="24" t="s">
        <v>40</v>
      </c>
      <c r="E35" s="25">
        <f>E18</f>
        <v>59684855</v>
      </c>
    </row>
    <row r="36" spans="4:10" ht="21" x14ac:dyDescent="0.4">
      <c r="D36" s="24" t="s">
        <v>45</v>
      </c>
      <c r="E36" s="25">
        <f>-E24</f>
        <v>-7468485.5</v>
      </c>
    </row>
    <row r="37" spans="4:10" ht="21" x14ac:dyDescent="0.4">
      <c r="D37" s="24" t="s">
        <v>46</v>
      </c>
      <c r="E37" s="25">
        <f>-E32</f>
        <v>-2610818.4750000001</v>
      </c>
    </row>
    <row r="38" spans="4:10" ht="21" x14ac:dyDescent="0.4">
      <c r="D38" s="26" t="s">
        <v>47</v>
      </c>
      <c r="E38" s="28">
        <f>E35-E36-E37</f>
        <v>69764158.974999994</v>
      </c>
      <c r="F38" t="s">
        <v>147</v>
      </c>
    </row>
    <row r="39" spans="4:10" ht="21" x14ac:dyDescent="0.4">
      <c r="D39" s="4"/>
      <c r="E39" s="4"/>
    </row>
    <row r="40" spans="4:10" ht="21" x14ac:dyDescent="0.4">
      <c r="D40" s="159" t="s">
        <v>51</v>
      </c>
      <c r="E40" s="159"/>
      <c r="F40" t="s">
        <v>166</v>
      </c>
    </row>
    <row r="41" spans="4:10" ht="21" x14ac:dyDescent="0.4">
      <c r="D41" s="24" t="s">
        <v>52</v>
      </c>
      <c r="E41" s="25">
        <f>E38</f>
        <v>69764158.974999994</v>
      </c>
    </row>
    <row r="42" spans="4:10" ht="21" x14ac:dyDescent="0.4">
      <c r="D42" s="24" t="s">
        <v>53</v>
      </c>
      <c r="E42" s="125">
        <f>I10</f>
        <v>6.4000000000000001E-2</v>
      </c>
      <c r="F42" s="127"/>
    </row>
    <row r="43" spans="4:10" ht="21" x14ac:dyDescent="0.4">
      <c r="D43" s="26" t="s">
        <v>105</v>
      </c>
      <c r="E43" s="28">
        <f>E41*E42</f>
        <v>4464906.1743999999</v>
      </c>
      <c r="F43" s="129"/>
    </row>
    <row r="44" spans="4:10" x14ac:dyDescent="0.3">
      <c r="E44" s="128"/>
      <c r="F44" s="129"/>
    </row>
    <row r="45" spans="4:10" ht="23.4" x14ac:dyDescent="0.45">
      <c r="E45" s="111"/>
      <c r="F45" s="130"/>
    </row>
    <row r="48" spans="4:10" ht="25.8" x14ac:dyDescent="0.5">
      <c r="D48" s="179" t="s">
        <v>156</v>
      </c>
      <c r="E48" s="180" t="s">
        <v>168</v>
      </c>
      <c r="F48" s="181" t="s">
        <v>167</v>
      </c>
      <c r="G48" s="181" t="s">
        <v>169</v>
      </c>
      <c r="H48" s="181"/>
      <c r="I48" s="181"/>
      <c r="J48" s="181"/>
    </row>
    <row r="49" spans="4:10" ht="25.8" x14ac:dyDescent="0.5">
      <c r="D49" s="179" t="s">
        <v>69</v>
      </c>
      <c r="E49" s="180">
        <v>600000000</v>
      </c>
      <c r="F49" s="182">
        <f>E49/E52</f>
        <v>0.63157894736842102</v>
      </c>
      <c r="G49" s="183">
        <f>E41*F49</f>
        <v>44061574.08947368</v>
      </c>
      <c r="H49" s="184">
        <v>6.4000000000000001E-2</v>
      </c>
      <c r="I49" s="185">
        <f>G49*H49</f>
        <v>2819940.7417263156</v>
      </c>
      <c r="J49" s="185">
        <f>G49-I49</f>
        <v>41241633.347747363</v>
      </c>
    </row>
    <row r="50" spans="4:10" ht="25.8" x14ac:dyDescent="0.5">
      <c r="D50" s="179" t="s">
        <v>70</v>
      </c>
      <c r="E50" s="180">
        <v>200000000</v>
      </c>
      <c r="F50" s="182">
        <f>E50/E52</f>
        <v>0.21052631578947367</v>
      </c>
      <c r="G50" s="183">
        <f>E41*F50</f>
        <v>14687191.363157893</v>
      </c>
      <c r="H50" s="184">
        <v>6.4000000000000001E-2</v>
      </c>
      <c r="I50" s="185">
        <f t="shared" ref="I50:I51" si="0">G50*H50</f>
        <v>939980.24724210519</v>
      </c>
      <c r="J50" s="185">
        <f t="shared" ref="J50:J51" si="1">G50-I50</f>
        <v>13747211.115915786</v>
      </c>
    </row>
    <row r="51" spans="4:10" ht="25.8" x14ac:dyDescent="0.5">
      <c r="D51" s="179" t="s">
        <v>71</v>
      </c>
      <c r="E51" s="180">
        <v>150000000</v>
      </c>
      <c r="F51" s="182">
        <f>E51/E52</f>
        <v>0.15789473684210525</v>
      </c>
      <c r="G51" s="183">
        <f>E41*F51</f>
        <v>11015393.52236842</v>
      </c>
      <c r="H51" s="184">
        <v>6.4000000000000001E-2</v>
      </c>
      <c r="I51" s="185">
        <f t="shared" si="0"/>
        <v>704985.1854315789</v>
      </c>
      <c r="J51" s="185">
        <f t="shared" si="1"/>
        <v>10310408.336936841</v>
      </c>
    </row>
    <row r="52" spans="4:10" ht="25.8" x14ac:dyDescent="0.5">
      <c r="D52" s="179"/>
      <c r="E52" s="180">
        <f>SUM(E49:E51)</f>
        <v>950000000</v>
      </c>
      <c r="F52" s="183"/>
      <c r="G52" s="183">
        <f>SUM(G49:G51)</f>
        <v>69764158.974999994</v>
      </c>
      <c r="H52" s="183"/>
      <c r="I52" s="183">
        <f>SUM(I49:I51)</f>
        <v>4464906.1743999999</v>
      </c>
      <c r="J52" s="183">
        <f>SUM(J49:J51)</f>
        <v>65299252.800599985</v>
      </c>
    </row>
    <row r="53" spans="4:10" ht="25.8" x14ac:dyDescent="0.5">
      <c r="D53" s="178"/>
      <c r="E53" s="178"/>
    </row>
    <row r="54" spans="4:10" ht="25.8" x14ac:dyDescent="0.5">
      <c r="D54" s="178"/>
      <c r="E54" s="178"/>
    </row>
    <row r="55" spans="4:10" ht="25.8" x14ac:dyDescent="0.5">
      <c r="D55" s="178"/>
      <c r="E55" s="178"/>
    </row>
    <row r="56" spans="4:10" ht="25.8" x14ac:dyDescent="0.5">
      <c r="D56" s="178"/>
      <c r="E56" s="178"/>
    </row>
  </sheetData>
  <mergeCells count="4">
    <mergeCell ref="D13:E13"/>
    <mergeCell ref="D27:E27"/>
    <mergeCell ref="D34:E34"/>
    <mergeCell ref="D40:E40"/>
  </mergeCells>
  <pageMargins left="0.7" right="0.7" top="0.75" bottom="0.75" header="0.3" footer="0.3"/>
  <pageSetup paperSize="9" orientation="portrait" horizontalDpi="300" verticalDpi="0" copies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C7:J39"/>
  <sheetViews>
    <sheetView showGridLines="0" workbookViewId="0">
      <selection activeCell="F8" sqref="F8"/>
    </sheetView>
  </sheetViews>
  <sheetFormatPr baseColWidth="10" defaultRowHeight="14.4" x14ac:dyDescent="0.3"/>
  <cols>
    <col min="3" max="3" width="57.44140625" customWidth="1"/>
    <col min="4" max="4" width="21.109375" customWidth="1"/>
    <col min="5" max="5" width="17" customWidth="1"/>
    <col min="6" max="6" width="19.33203125" customWidth="1"/>
    <col min="7" max="7" width="7.109375" customWidth="1"/>
    <col min="8" max="8" width="11.5546875" hidden="1" customWidth="1"/>
    <col min="9" max="9" width="19.33203125" customWidth="1"/>
    <col min="10" max="10" width="14.44140625" customWidth="1"/>
  </cols>
  <sheetData>
    <row r="7" spans="3:9" ht="18" x14ac:dyDescent="0.35">
      <c r="C7" s="12" t="s">
        <v>117</v>
      </c>
    </row>
    <row r="9" spans="3:9" ht="23.4" x14ac:dyDescent="0.45">
      <c r="C9" s="113" t="s">
        <v>114</v>
      </c>
      <c r="D9" s="114">
        <v>360000000</v>
      </c>
    </row>
    <row r="12" spans="3:9" ht="18" x14ac:dyDescent="0.35">
      <c r="C12" s="61" t="s">
        <v>22</v>
      </c>
      <c r="D12" s="62" t="s">
        <v>13</v>
      </c>
      <c r="E12" s="63" t="s">
        <v>23</v>
      </c>
      <c r="F12" s="60"/>
    </row>
    <row r="13" spans="3:9" ht="18" x14ac:dyDescent="0.35">
      <c r="C13" s="60" t="s">
        <v>7</v>
      </c>
      <c r="D13" s="64">
        <v>100000000</v>
      </c>
      <c r="E13" s="89">
        <f>D13/D16</f>
        <v>0.15384615384615385</v>
      </c>
      <c r="F13" s="90">
        <f>D9*E13</f>
        <v>55384615.384615384</v>
      </c>
    </row>
    <row r="14" spans="3:9" ht="18" x14ac:dyDescent="0.35">
      <c r="C14" s="60" t="s">
        <v>8</v>
      </c>
      <c r="D14" s="64">
        <v>250000000</v>
      </c>
      <c r="E14" s="89">
        <f>D14/D16</f>
        <v>0.38461538461538464</v>
      </c>
      <c r="F14" s="90">
        <f>D9*E14</f>
        <v>138461538.46153846</v>
      </c>
      <c r="I14" s="112" t="s">
        <v>106</v>
      </c>
    </row>
    <row r="15" spans="3:9" ht="18" x14ac:dyDescent="0.35">
      <c r="C15" s="60" t="s">
        <v>9</v>
      </c>
      <c r="D15" s="64">
        <v>300000000</v>
      </c>
      <c r="E15" s="89">
        <f>D15/D16</f>
        <v>0.46153846153846156</v>
      </c>
      <c r="F15" s="90">
        <f>D9*E15</f>
        <v>166153846.15384617</v>
      </c>
    </row>
    <row r="16" spans="3:9" ht="18" x14ac:dyDescent="0.35">
      <c r="C16" s="66" t="s">
        <v>10</v>
      </c>
      <c r="D16" s="39">
        <f>SUM(D13:D15)</f>
        <v>650000000</v>
      </c>
      <c r="E16" s="89">
        <f>SUM(E13:E15)</f>
        <v>1</v>
      </c>
      <c r="F16" s="90">
        <f>SUM(F13:F15)</f>
        <v>360000000</v>
      </c>
    </row>
    <row r="20" spans="3:10" ht="18" x14ac:dyDescent="0.35">
      <c r="C20" s="3"/>
      <c r="D20" s="3"/>
    </row>
    <row r="21" spans="3:10" ht="18" x14ac:dyDescent="0.35">
      <c r="C21" s="19" t="s">
        <v>17</v>
      </c>
      <c r="D21" s="20" t="s">
        <v>13</v>
      </c>
    </row>
    <row r="22" spans="3:10" ht="18" x14ac:dyDescent="0.35">
      <c r="C22" s="1" t="s">
        <v>10</v>
      </c>
      <c r="D22" s="5">
        <f>F13</f>
        <v>55384615.384615384</v>
      </c>
      <c r="F22" t="s">
        <v>170</v>
      </c>
      <c r="I22" s="57">
        <f>D25</f>
        <v>55384615.384615384</v>
      </c>
    </row>
    <row r="23" spans="3:10" ht="18" x14ac:dyDescent="0.35">
      <c r="C23" s="1" t="s">
        <v>14</v>
      </c>
      <c r="D23" s="18">
        <v>0</v>
      </c>
      <c r="F23" t="s">
        <v>144</v>
      </c>
      <c r="J23" s="57">
        <f>I22</f>
        <v>55384615.384615384</v>
      </c>
    </row>
    <row r="24" spans="3:10" ht="18" x14ac:dyDescent="0.35">
      <c r="C24" s="1" t="s">
        <v>15</v>
      </c>
      <c r="D24" s="5">
        <f>D22*D23</f>
        <v>0</v>
      </c>
    </row>
    <row r="25" spans="3:10" ht="18" x14ac:dyDescent="0.35">
      <c r="C25" s="107" t="s">
        <v>24</v>
      </c>
      <c r="D25" s="108">
        <f>D22-D24</f>
        <v>55384615.384615384</v>
      </c>
    </row>
    <row r="26" spans="3:10" ht="18" x14ac:dyDescent="0.35">
      <c r="C26" s="3"/>
      <c r="D26" s="3"/>
    </row>
    <row r="27" spans="3:10" ht="18" x14ac:dyDescent="0.35">
      <c r="C27" s="19" t="s">
        <v>19</v>
      </c>
      <c r="D27" s="20"/>
      <c r="F27" t="s">
        <v>170</v>
      </c>
      <c r="I27" s="57">
        <f>D28</f>
        <v>138461538.46153846</v>
      </c>
    </row>
    <row r="28" spans="3:10" ht="18" x14ac:dyDescent="0.35">
      <c r="C28" s="1" t="s">
        <v>10</v>
      </c>
      <c r="D28" s="5">
        <f>F14</f>
        <v>138461538.46153846</v>
      </c>
      <c r="F28" t="s">
        <v>144</v>
      </c>
      <c r="J28" s="57">
        <f>I27</f>
        <v>138461538.46153846</v>
      </c>
    </row>
    <row r="29" spans="3:10" ht="18" x14ac:dyDescent="0.35">
      <c r="C29" s="1" t="s">
        <v>14</v>
      </c>
      <c r="D29" s="18">
        <v>0</v>
      </c>
    </row>
    <row r="30" spans="3:10" ht="18" x14ac:dyDescent="0.35">
      <c r="C30" s="1" t="s">
        <v>15</v>
      </c>
      <c r="D30" s="5">
        <f>D28*D29</f>
        <v>0</v>
      </c>
    </row>
    <row r="31" spans="3:10" ht="18" x14ac:dyDescent="0.35">
      <c r="C31" s="107" t="s">
        <v>24</v>
      </c>
      <c r="D31" s="108">
        <f>D28-D30</f>
        <v>138461538.46153846</v>
      </c>
    </row>
    <row r="32" spans="3:10" ht="18" x14ac:dyDescent="0.35">
      <c r="C32" s="3"/>
      <c r="D32" s="3"/>
    </row>
    <row r="33" spans="3:10" ht="18" x14ac:dyDescent="0.35">
      <c r="C33" s="19" t="s">
        <v>20</v>
      </c>
      <c r="D33" s="20" t="s">
        <v>13</v>
      </c>
    </row>
    <row r="34" spans="3:10" ht="18" x14ac:dyDescent="0.35">
      <c r="C34" s="1" t="s">
        <v>10</v>
      </c>
      <c r="D34" s="5">
        <f>F15</f>
        <v>166153846.15384617</v>
      </c>
      <c r="F34" t="s">
        <v>170</v>
      </c>
      <c r="I34" s="57">
        <f>D37</f>
        <v>166153846.15384617</v>
      </c>
    </row>
    <row r="35" spans="3:10" ht="18" x14ac:dyDescent="0.35">
      <c r="C35" s="1" t="s">
        <v>14</v>
      </c>
      <c r="D35" s="18">
        <v>0</v>
      </c>
      <c r="F35" t="s">
        <v>144</v>
      </c>
      <c r="J35" s="57">
        <f>I34</f>
        <v>166153846.15384617</v>
      </c>
    </row>
    <row r="36" spans="3:10" ht="18" x14ac:dyDescent="0.35">
      <c r="C36" s="1" t="s">
        <v>15</v>
      </c>
      <c r="D36" s="5">
        <f>D34*D35</f>
        <v>0</v>
      </c>
      <c r="E36" s="57">
        <f>D36+D30+D24</f>
        <v>0</v>
      </c>
    </row>
    <row r="37" spans="3:10" ht="18" x14ac:dyDescent="0.35">
      <c r="C37" s="107" t="s">
        <v>24</v>
      </c>
      <c r="D37" s="108">
        <f>D34-D36</f>
        <v>166153846.15384617</v>
      </c>
      <c r="E37" s="57">
        <f>D25+D31+D37</f>
        <v>360000000</v>
      </c>
    </row>
    <row r="39" spans="3:10" ht="18" x14ac:dyDescent="0.35">
      <c r="C39" s="3" t="s">
        <v>102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B7:G25"/>
  <sheetViews>
    <sheetView showGridLines="0" workbookViewId="0">
      <selection activeCell="E22" sqref="E22"/>
    </sheetView>
  </sheetViews>
  <sheetFormatPr baseColWidth="10" defaultRowHeight="14.4" x14ac:dyDescent="0.3"/>
  <cols>
    <col min="2" max="2" width="45.33203125" customWidth="1"/>
    <col min="3" max="3" width="21.5546875" customWidth="1"/>
    <col min="4" max="4" width="19.6640625" customWidth="1"/>
    <col min="5" max="5" width="25.44140625" customWidth="1"/>
    <col min="6" max="6" width="24.88671875" customWidth="1"/>
    <col min="7" max="7" width="15.33203125" bestFit="1" customWidth="1"/>
  </cols>
  <sheetData>
    <row r="7" spans="2:7" x14ac:dyDescent="0.3">
      <c r="B7" t="s">
        <v>171</v>
      </c>
    </row>
    <row r="8" spans="2:7" ht="18" x14ac:dyDescent="0.35">
      <c r="B8" s="61"/>
      <c r="C8" s="62" t="s">
        <v>13</v>
      </c>
      <c r="D8" s="63" t="s">
        <v>23</v>
      </c>
    </row>
    <row r="9" spans="2:7" ht="18" x14ac:dyDescent="0.35">
      <c r="B9" s="60" t="s">
        <v>58</v>
      </c>
      <c r="C9" s="64">
        <v>100000000</v>
      </c>
      <c r="D9" s="186">
        <v>0.1</v>
      </c>
      <c r="F9" s="69" t="s">
        <v>59</v>
      </c>
      <c r="G9" s="70">
        <v>20000000</v>
      </c>
    </row>
    <row r="10" spans="2:7" ht="18" x14ac:dyDescent="0.35">
      <c r="B10" s="66" t="s">
        <v>10</v>
      </c>
      <c r="C10" s="39">
        <f>SUM(C9:C9)</f>
        <v>100000000</v>
      </c>
      <c r="D10" s="187">
        <f>C9*D9</f>
        <v>10000000</v>
      </c>
    </row>
    <row r="11" spans="2:7" ht="18" x14ac:dyDescent="0.35">
      <c r="F11" s="115" t="s">
        <v>92</v>
      </c>
      <c r="G11" s="188">
        <f>C10-G9</f>
        <v>80000000</v>
      </c>
    </row>
    <row r="13" spans="2:7" ht="18" x14ac:dyDescent="0.35">
      <c r="B13" s="91" t="s">
        <v>60</v>
      </c>
      <c r="C13" s="92" t="s">
        <v>13</v>
      </c>
    </row>
    <row r="14" spans="2:7" ht="18" x14ac:dyDescent="0.35">
      <c r="B14" s="189" t="s">
        <v>18</v>
      </c>
      <c r="C14" s="190">
        <f>G11</f>
        <v>80000000</v>
      </c>
      <c r="D14" t="s">
        <v>108</v>
      </c>
    </row>
    <row r="15" spans="2:7" ht="18" x14ac:dyDescent="0.35">
      <c r="B15" s="60" t="s">
        <v>14</v>
      </c>
      <c r="C15" s="93">
        <v>0.08</v>
      </c>
    </row>
    <row r="16" spans="2:7" ht="18" x14ac:dyDescent="0.35">
      <c r="B16" s="67" t="s">
        <v>15</v>
      </c>
      <c r="C16" s="68">
        <f>C14*C15</f>
        <v>6400000</v>
      </c>
      <c r="D16" t="s">
        <v>107</v>
      </c>
    </row>
    <row r="17" spans="2:4" ht="18" x14ac:dyDescent="0.35">
      <c r="B17" s="60"/>
      <c r="C17" s="64"/>
    </row>
    <row r="22" spans="2:4" ht="21" x14ac:dyDescent="0.4">
      <c r="B22" s="191" t="s">
        <v>148</v>
      </c>
      <c r="C22" s="192">
        <f>C14</f>
        <v>80000000</v>
      </c>
      <c r="D22" s="4"/>
    </row>
    <row r="23" spans="2:4" ht="21" x14ac:dyDescent="0.4">
      <c r="B23" s="191" t="s">
        <v>149</v>
      </c>
      <c r="C23" s="192">
        <f>C16</f>
        <v>6400000</v>
      </c>
      <c r="D23" s="4"/>
    </row>
    <row r="24" spans="2:4" ht="21" x14ac:dyDescent="0.4">
      <c r="B24" s="4" t="s">
        <v>143</v>
      </c>
      <c r="C24" s="4"/>
      <c r="D24" s="193">
        <f>C23</f>
        <v>6400000</v>
      </c>
    </row>
    <row r="25" spans="2:4" ht="21" x14ac:dyDescent="0.4">
      <c r="B25" s="4" t="s">
        <v>150</v>
      </c>
      <c r="C25" s="4"/>
      <c r="D25" s="193">
        <f>C22</f>
        <v>80000000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B7:M43"/>
  <sheetViews>
    <sheetView showGridLines="0" topLeftCell="A9" workbookViewId="0">
      <selection activeCell="G32" sqref="G32:I35"/>
    </sheetView>
  </sheetViews>
  <sheetFormatPr baseColWidth="10" defaultRowHeight="14.4" x14ac:dyDescent="0.3"/>
  <cols>
    <col min="3" max="3" width="49.33203125" customWidth="1"/>
    <col min="4" max="4" width="19.6640625" customWidth="1"/>
    <col min="5" max="5" width="26.5546875" customWidth="1"/>
    <col min="7" max="7" width="26.6640625" customWidth="1"/>
    <col min="9" max="10" width="15.33203125" bestFit="1" customWidth="1"/>
    <col min="12" max="12" width="14.33203125" bestFit="1" customWidth="1"/>
    <col min="13" max="13" width="15.33203125" bestFit="1" customWidth="1"/>
  </cols>
  <sheetData>
    <row r="7" spans="2:10" x14ac:dyDescent="0.3">
      <c r="G7" s="198" t="s">
        <v>179</v>
      </c>
      <c r="H7" s="198">
        <v>54000000</v>
      </c>
      <c r="I7" s="198"/>
      <c r="J7" t="s">
        <v>180</v>
      </c>
    </row>
    <row r="8" spans="2:10" ht="23.4" x14ac:dyDescent="0.45">
      <c r="B8" s="36" t="s">
        <v>63</v>
      </c>
      <c r="C8" s="38" t="s">
        <v>93</v>
      </c>
      <c r="D8" s="37"/>
      <c r="E8" s="37"/>
      <c r="G8" s="199" t="s">
        <v>143</v>
      </c>
      <c r="H8" s="198"/>
      <c r="I8" s="200">
        <v>4000000</v>
      </c>
    </row>
    <row r="9" spans="2:10" ht="18" x14ac:dyDescent="0.35">
      <c r="C9" s="21"/>
      <c r="D9" s="22" t="s">
        <v>13</v>
      </c>
      <c r="E9" s="23" t="s">
        <v>23</v>
      </c>
      <c r="G9" s="199" t="s">
        <v>150</v>
      </c>
      <c r="H9" s="198"/>
      <c r="I9" s="200">
        <f>D11</f>
        <v>50000000</v>
      </c>
    </row>
    <row r="10" spans="2:10" ht="18" x14ac:dyDescent="0.35">
      <c r="C10" s="107" t="s">
        <v>61</v>
      </c>
      <c r="D10" s="5">
        <v>50000000</v>
      </c>
      <c r="E10" s="10"/>
      <c r="G10" s="78" t="s">
        <v>151</v>
      </c>
      <c r="H10" s="58">
        <v>54000000</v>
      </c>
      <c r="I10" s="78"/>
      <c r="J10" t="s">
        <v>181</v>
      </c>
    </row>
    <row r="11" spans="2:10" ht="18" x14ac:dyDescent="0.35">
      <c r="C11" s="7" t="s">
        <v>10</v>
      </c>
      <c r="D11" s="11">
        <f>SUM(D10:D10)</f>
        <v>50000000</v>
      </c>
      <c r="E11" s="5"/>
      <c r="G11" s="78"/>
      <c r="H11" s="58"/>
      <c r="I11" s="78"/>
    </row>
    <row r="12" spans="2:10" x14ac:dyDescent="0.3">
      <c r="G12" s="197" t="s">
        <v>143</v>
      </c>
      <c r="H12" s="78"/>
      <c r="I12" s="58">
        <f>D17</f>
        <v>4000000</v>
      </c>
    </row>
    <row r="13" spans="2:10" x14ac:dyDescent="0.3">
      <c r="G13" s="197" t="s">
        <v>150</v>
      </c>
      <c r="H13" s="78"/>
      <c r="I13" s="58">
        <f>D15</f>
        <v>50000000</v>
      </c>
    </row>
    <row r="14" spans="2:10" ht="18" x14ac:dyDescent="0.35">
      <c r="C14" s="16" t="s">
        <v>60</v>
      </c>
      <c r="D14" s="17" t="s">
        <v>13</v>
      </c>
    </row>
    <row r="15" spans="2:10" ht="18" x14ac:dyDescent="0.35">
      <c r="C15" s="1" t="s">
        <v>18</v>
      </c>
      <c r="D15" s="5">
        <f>D11</f>
        <v>50000000</v>
      </c>
    </row>
    <row r="16" spans="2:10" ht="18" x14ac:dyDescent="0.35">
      <c r="C16" s="1" t="s">
        <v>14</v>
      </c>
      <c r="D16" s="18">
        <v>0.08</v>
      </c>
    </row>
    <row r="17" spans="2:13" ht="18" x14ac:dyDescent="0.35">
      <c r="C17" s="55" t="s">
        <v>15</v>
      </c>
      <c r="D17" s="56">
        <f>D15*D16</f>
        <v>4000000</v>
      </c>
    </row>
    <row r="19" spans="2:13" ht="23.4" x14ac:dyDescent="0.45">
      <c r="B19" s="36" t="s">
        <v>62</v>
      </c>
      <c r="C19" s="38" t="s">
        <v>94</v>
      </c>
      <c r="D19" s="37"/>
      <c r="E19" s="37"/>
      <c r="F19" s="37"/>
    </row>
    <row r="20" spans="2:13" ht="18" x14ac:dyDescent="0.35">
      <c r="C20" s="21"/>
      <c r="D20" s="22" t="s">
        <v>13</v>
      </c>
      <c r="E20" s="23" t="s">
        <v>23</v>
      </c>
      <c r="G20" s="143">
        <v>500000000</v>
      </c>
      <c r="H20" s="147">
        <v>0.4</v>
      </c>
      <c r="I20" s="149">
        <f>G20*H20</f>
        <v>200000000</v>
      </c>
      <c r="J20" s="148">
        <f>I20-H10</f>
        <v>146000000</v>
      </c>
      <c r="K20" s="131">
        <v>0.08</v>
      </c>
      <c r="L20" s="148">
        <f>J20*K20</f>
        <v>11680000</v>
      </c>
      <c r="M20" s="148">
        <f>J20-L20</f>
        <v>134320000</v>
      </c>
    </row>
    <row r="21" spans="2:13" ht="18" x14ac:dyDescent="0.35">
      <c r="C21" s="1" t="s">
        <v>61</v>
      </c>
      <c r="D21" s="5">
        <v>50000000</v>
      </c>
      <c r="E21" s="10"/>
      <c r="H21" s="150">
        <v>0.35</v>
      </c>
      <c r="I21" s="151">
        <f>G20*H21</f>
        <v>175000000</v>
      </c>
    </row>
    <row r="22" spans="2:13" ht="18" x14ac:dyDescent="0.35">
      <c r="C22" s="7" t="s">
        <v>10</v>
      </c>
      <c r="D22" s="11">
        <f>SUM(D21:D21)</f>
        <v>50000000</v>
      </c>
      <c r="E22" s="10"/>
      <c r="H22" s="152">
        <v>0.25</v>
      </c>
      <c r="I22" s="151">
        <f>G20*H22</f>
        <v>125000000</v>
      </c>
    </row>
    <row r="23" spans="2:13" x14ac:dyDescent="0.3">
      <c r="H23" s="131">
        <f>SUM(H20:H22)</f>
        <v>1</v>
      </c>
    </row>
    <row r="25" spans="2:13" ht="18" x14ac:dyDescent="0.35">
      <c r="C25" s="16" t="s">
        <v>60</v>
      </c>
      <c r="D25" s="17" t="s">
        <v>13</v>
      </c>
    </row>
    <row r="26" spans="2:13" ht="18" x14ac:dyDescent="0.35">
      <c r="C26" s="1" t="s">
        <v>18</v>
      </c>
      <c r="D26" s="5"/>
    </row>
    <row r="27" spans="2:13" ht="18" x14ac:dyDescent="0.35">
      <c r="C27" s="1" t="s">
        <v>14</v>
      </c>
      <c r="D27" s="18"/>
    </row>
    <row r="28" spans="2:13" ht="18" x14ac:dyDescent="0.35">
      <c r="C28" s="1" t="s">
        <v>15</v>
      </c>
      <c r="D28" s="5">
        <v>0</v>
      </c>
    </row>
    <row r="31" spans="2:13" ht="23.4" x14ac:dyDescent="0.45">
      <c r="B31" s="36" t="s">
        <v>62</v>
      </c>
      <c r="C31" s="38" t="s">
        <v>95</v>
      </c>
      <c r="D31" s="37"/>
      <c r="E31" s="37"/>
      <c r="F31" s="37"/>
    </row>
    <row r="32" spans="2:13" ht="18" x14ac:dyDescent="0.35">
      <c r="C32" s="21"/>
      <c r="D32" s="22" t="s">
        <v>13</v>
      </c>
      <c r="E32" s="23" t="s">
        <v>23</v>
      </c>
      <c r="G32" s="78" t="s">
        <v>151</v>
      </c>
      <c r="H32" s="58">
        <v>54000000</v>
      </c>
      <c r="I32" s="78"/>
    </row>
    <row r="33" spans="3:9" ht="18" x14ac:dyDescent="0.35">
      <c r="C33" s="1" t="s">
        <v>61</v>
      </c>
      <c r="D33" s="5">
        <f>D10</f>
        <v>50000000</v>
      </c>
      <c r="E33" s="10"/>
      <c r="G33" s="78"/>
      <c r="H33" s="58"/>
      <c r="I33" s="78"/>
    </row>
    <row r="34" spans="3:9" ht="18" x14ac:dyDescent="0.35">
      <c r="C34" s="7" t="s">
        <v>10</v>
      </c>
      <c r="D34" s="11">
        <f>SUM(D33:D33)</f>
        <v>50000000</v>
      </c>
      <c r="E34" s="10"/>
      <c r="G34" s="197" t="s">
        <v>143</v>
      </c>
      <c r="H34" s="78"/>
      <c r="I34" s="58">
        <f>D39</f>
        <v>0.08</v>
      </c>
    </row>
    <row r="35" spans="3:9" x14ac:dyDescent="0.3">
      <c r="G35" s="197" t="s">
        <v>150</v>
      </c>
      <c r="H35" s="78"/>
      <c r="I35" s="58" t="str">
        <f>D37</f>
        <v>Gs</v>
      </c>
    </row>
    <row r="37" spans="3:9" ht="18" x14ac:dyDescent="0.35">
      <c r="C37" s="16" t="s">
        <v>60</v>
      </c>
      <c r="D37" s="17" t="s">
        <v>13</v>
      </c>
    </row>
    <row r="38" spans="3:9" ht="18" x14ac:dyDescent="0.35">
      <c r="C38" s="1" t="s">
        <v>18</v>
      </c>
      <c r="D38" s="5">
        <f>D34</f>
        <v>50000000</v>
      </c>
    </row>
    <row r="39" spans="3:9" ht="18" x14ac:dyDescent="0.35">
      <c r="C39" s="1" t="s">
        <v>14</v>
      </c>
      <c r="D39" s="18">
        <v>0.08</v>
      </c>
    </row>
    <row r="40" spans="3:9" ht="18" x14ac:dyDescent="0.35">
      <c r="C40" s="107" t="s">
        <v>15</v>
      </c>
      <c r="D40" s="116">
        <f>D38*D39</f>
        <v>4000000</v>
      </c>
    </row>
    <row r="43" spans="3:9" ht="18" x14ac:dyDescent="0.35">
      <c r="C43" s="117" t="s">
        <v>103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B7:F49"/>
  <sheetViews>
    <sheetView showGridLines="0" topLeftCell="A14" workbookViewId="0">
      <selection activeCell="C21" sqref="C21:E21"/>
    </sheetView>
  </sheetViews>
  <sheetFormatPr baseColWidth="10" defaultRowHeight="14.4" x14ac:dyDescent="0.3"/>
  <cols>
    <col min="3" max="3" width="50.33203125" bestFit="1" customWidth="1"/>
    <col min="4" max="4" width="16.88671875" bestFit="1" customWidth="1"/>
    <col min="5" max="5" width="26.5546875" customWidth="1"/>
    <col min="6" max="6" width="21.44140625" customWidth="1"/>
  </cols>
  <sheetData>
    <row r="7" spans="2:5" ht="23.4" x14ac:dyDescent="0.45">
      <c r="B7" s="36" t="s">
        <v>63</v>
      </c>
      <c r="C7" s="36" t="s">
        <v>96</v>
      </c>
      <c r="D7" s="37"/>
      <c r="E7" s="37"/>
    </row>
    <row r="9" spans="2:5" ht="18" x14ac:dyDescent="0.35">
      <c r="C9" s="21" t="s">
        <v>57</v>
      </c>
      <c r="D9" s="22" t="s">
        <v>13</v>
      </c>
      <c r="E9" s="23"/>
    </row>
    <row r="10" spans="2:5" ht="18" x14ac:dyDescent="0.35">
      <c r="C10" s="1" t="s">
        <v>7</v>
      </c>
      <c r="D10" s="5">
        <v>35000000</v>
      </c>
      <c r="E10" s="10"/>
    </row>
    <row r="11" spans="2:5" ht="18" x14ac:dyDescent="0.35">
      <c r="C11" s="7" t="s">
        <v>10</v>
      </c>
      <c r="D11" s="11">
        <f>SUM(D10:D10)</f>
        <v>35000000</v>
      </c>
      <c r="E11" s="10"/>
    </row>
    <row r="13" spans="2:5" ht="18" x14ac:dyDescent="0.35">
      <c r="C13" s="16" t="s">
        <v>26</v>
      </c>
      <c r="D13" s="17" t="s">
        <v>13</v>
      </c>
    </row>
    <row r="14" spans="2:5" ht="18" x14ac:dyDescent="0.35">
      <c r="C14" s="1" t="s">
        <v>18</v>
      </c>
      <c r="D14" s="5">
        <f>D11</f>
        <v>35000000</v>
      </c>
    </row>
    <row r="15" spans="2:5" ht="18" x14ac:dyDescent="0.35">
      <c r="C15" s="1" t="s">
        <v>14</v>
      </c>
      <c r="D15" s="18">
        <v>0.08</v>
      </c>
    </row>
    <row r="16" spans="2:5" ht="18" x14ac:dyDescent="0.35">
      <c r="C16" s="1" t="s">
        <v>15</v>
      </c>
      <c r="D16" s="5">
        <f>D14*D15</f>
        <v>2800000</v>
      </c>
    </row>
    <row r="17" spans="2:6" ht="18" x14ac:dyDescent="0.35">
      <c r="C17" s="55" t="s">
        <v>64</v>
      </c>
      <c r="D17" s="56">
        <f>D14-D16</f>
        <v>32200000</v>
      </c>
    </row>
    <row r="19" spans="2:6" ht="23.4" x14ac:dyDescent="0.45">
      <c r="B19" s="36">
        <v>2</v>
      </c>
      <c r="C19" s="36" t="s">
        <v>65</v>
      </c>
      <c r="D19" s="37"/>
      <c r="E19" s="37"/>
    </row>
    <row r="21" spans="2:6" ht="21" x14ac:dyDescent="0.4">
      <c r="C21" s="202" t="s">
        <v>66</v>
      </c>
      <c r="D21" s="203">
        <v>450000000</v>
      </c>
      <c r="E21" s="201">
        <v>0.02</v>
      </c>
      <c r="F21" s="204">
        <f>D21*E21</f>
        <v>9000000</v>
      </c>
    </row>
    <row r="23" spans="2:6" ht="18" x14ac:dyDescent="0.35">
      <c r="C23" s="21" t="s">
        <v>57</v>
      </c>
      <c r="D23" s="22" t="s">
        <v>13</v>
      </c>
      <c r="E23" s="23"/>
    </row>
    <row r="24" spans="2:6" ht="18" x14ac:dyDescent="0.35">
      <c r="C24" s="1" t="s">
        <v>7</v>
      </c>
      <c r="D24" s="205">
        <v>35000000</v>
      </c>
      <c r="E24" s="206" t="s">
        <v>118</v>
      </c>
    </row>
    <row r="25" spans="2:6" ht="18" x14ac:dyDescent="0.35">
      <c r="C25" s="1" t="s">
        <v>67</v>
      </c>
      <c r="D25" s="102">
        <v>5000000</v>
      </c>
      <c r="E25" s="103" t="s">
        <v>119</v>
      </c>
    </row>
    <row r="26" spans="2:6" ht="18" x14ac:dyDescent="0.35">
      <c r="C26" s="1" t="s">
        <v>68</v>
      </c>
      <c r="D26" s="205">
        <v>50000000</v>
      </c>
      <c r="E26" s="206" t="s">
        <v>118</v>
      </c>
    </row>
    <row r="27" spans="2:6" ht="18" x14ac:dyDescent="0.35">
      <c r="C27" s="7" t="s">
        <v>10</v>
      </c>
      <c r="D27" s="11">
        <f>SUM(D24:D26)</f>
        <v>90000000</v>
      </c>
      <c r="E27" s="10"/>
    </row>
    <row r="30" spans="2:6" x14ac:dyDescent="0.3">
      <c r="C30" t="s">
        <v>69</v>
      </c>
    </row>
    <row r="31" spans="2:6" ht="18" x14ac:dyDescent="0.35">
      <c r="C31" s="16" t="s">
        <v>26</v>
      </c>
      <c r="D31" s="17" t="s">
        <v>13</v>
      </c>
    </row>
    <row r="32" spans="2:6" ht="18" x14ac:dyDescent="0.35">
      <c r="C32" s="1" t="s">
        <v>18</v>
      </c>
      <c r="D32" s="5">
        <f>D24</f>
        <v>35000000</v>
      </c>
    </row>
    <row r="33" spans="3:4" ht="18" x14ac:dyDescent="0.35">
      <c r="C33" s="1" t="s">
        <v>14</v>
      </c>
      <c r="D33" s="18">
        <v>0.08</v>
      </c>
    </row>
    <row r="34" spans="3:4" ht="18" x14ac:dyDescent="0.35">
      <c r="C34" s="1" t="s">
        <v>15</v>
      </c>
      <c r="D34" s="5">
        <f>D32*D33</f>
        <v>2800000</v>
      </c>
    </row>
    <row r="35" spans="3:4" ht="18" x14ac:dyDescent="0.35">
      <c r="C35" s="55" t="s">
        <v>64</v>
      </c>
      <c r="D35" s="56">
        <f>D32-D34</f>
        <v>32200000</v>
      </c>
    </row>
    <row r="37" spans="3:4" x14ac:dyDescent="0.3">
      <c r="C37" t="s">
        <v>70</v>
      </c>
    </row>
    <row r="38" spans="3:4" ht="18" x14ac:dyDescent="0.35">
      <c r="C38" s="16" t="s">
        <v>26</v>
      </c>
      <c r="D38" s="17" t="s">
        <v>13</v>
      </c>
    </row>
    <row r="39" spans="3:4" ht="18" x14ac:dyDescent="0.35">
      <c r="C39" s="1" t="s">
        <v>18</v>
      </c>
      <c r="D39" s="5">
        <v>0</v>
      </c>
    </row>
    <row r="40" spans="3:4" ht="18" x14ac:dyDescent="0.35">
      <c r="C40" s="1" t="s">
        <v>14</v>
      </c>
      <c r="D40" s="18"/>
    </row>
    <row r="41" spans="3:4" ht="18" x14ac:dyDescent="0.35">
      <c r="C41" s="1" t="s">
        <v>15</v>
      </c>
      <c r="D41" s="5"/>
    </row>
    <row r="42" spans="3:4" ht="18" x14ac:dyDescent="0.35">
      <c r="C42" s="1" t="s">
        <v>64</v>
      </c>
      <c r="D42" s="5">
        <f>D39</f>
        <v>0</v>
      </c>
    </row>
    <row r="44" spans="3:4" x14ac:dyDescent="0.3">
      <c r="C44" t="s">
        <v>71</v>
      </c>
    </row>
    <row r="45" spans="3:4" ht="18" x14ac:dyDescent="0.35">
      <c r="C45" s="16" t="s">
        <v>26</v>
      </c>
      <c r="D45" s="17" t="s">
        <v>13</v>
      </c>
    </row>
    <row r="46" spans="3:4" ht="18" x14ac:dyDescent="0.35">
      <c r="C46" s="1" t="s">
        <v>18</v>
      </c>
      <c r="D46" s="5">
        <f>D26</f>
        <v>50000000</v>
      </c>
    </row>
    <row r="47" spans="3:4" ht="18" x14ac:dyDescent="0.35">
      <c r="C47" s="1" t="s">
        <v>14</v>
      </c>
      <c r="D47" s="18">
        <v>0.08</v>
      </c>
    </row>
    <row r="48" spans="3:4" ht="18" x14ac:dyDescent="0.35">
      <c r="C48" s="1" t="s">
        <v>15</v>
      </c>
      <c r="D48" s="5">
        <f>D46*D47</f>
        <v>4000000</v>
      </c>
    </row>
    <row r="49" spans="3:4" ht="18" x14ac:dyDescent="0.35">
      <c r="C49" s="55" t="s">
        <v>64</v>
      </c>
      <c r="D49" s="56">
        <f>D46-D48</f>
        <v>46000000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8:D38"/>
  <sheetViews>
    <sheetView showGridLines="0" topLeftCell="A23" workbookViewId="0">
      <selection activeCell="C32" sqref="C32:D33"/>
    </sheetView>
  </sheetViews>
  <sheetFormatPr baseColWidth="10" defaultRowHeight="14.4" x14ac:dyDescent="0.3"/>
  <cols>
    <col min="2" max="2" width="61.44140625" bestFit="1" customWidth="1"/>
    <col min="3" max="3" width="28.5546875" customWidth="1"/>
    <col min="4" max="4" width="20.33203125" customWidth="1"/>
  </cols>
  <sheetData>
    <row r="8" spans="2:4" ht="21" x14ac:dyDescent="0.4">
      <c r="B8" s="156" t="s">
        <v>31</v>
      </c>
      <c r="C8" s="156"/>
    </row>
    <row r="9" spans="2:4" ht="21" x14ac:dyDescent="0.4">
      <c r="B9" s="24" t="s">
        <v>32</v>
      </c>
      <c r="C9" s="25">
        <v>800000000</v>
      </c>
    </row>
    <row r="10" spans="2:4" ht="21" x14ac:dyDescent="0.4">
      <c r="B10" s="24" t="s">
        <v>33</v>
      </c>
      <c r="C10" s="25">
        <v>400000000</v>
      </c>
    </row>
    <row r="11" spans="2:4" ht="21" x14ac:dyDescent="0.4">
      <c r="B11" s="26" t="s">
        <v>34</v>
      </c>
      <c r="C11" s="27">
        <f>C9-C10</f>
        <v>400000000</v>
      </c>
    </row>
    <row r="12" spans="2:4" ht="21" x14ac:dyDescent="0.4">
      <c r="B12" s="24" t="s">
        <v>35</v>
      </c>
      <c r="C12" s="25">
        <v>250000000</v>
      </c>
    </row>
    <row r="13" spans="2:4" ht="21" x14ac:dyDescent="0.4">
      <c r="B13" s="26" t="s">
        <v>36</v>
      </c>
      <c r="C13" s="28">
        <f>C11-C12</f>
        <v>150000000</v>
      </c>
      <c r="D13" s="110"/>
    </row>
    <row r="14" spans="2:4" ht="21" x14ac:dyDescent="0.4">
      <c r="B14" s="94" t="s">
        <v>37</v>
      </c>
      <c r="C14" s="95">
        <v>20000000</v>
      </c>
    </row>
    <row r="15" spans="2:4" ht="21" x14ac:dyDescent="0.4">
      <c r="B15" s="26" t="s">
        <v>38</v>
      </c>
      <c r="C15" s="31">
        <f>C13+C14</f>
        <v>170000000</v>
      </c>
    </row>
    <row r="16" spans="2:4" ht="21" x14ac:dyDescent="0.4">
      <c r="B16" s="24" t="s">
        <v>39</v>
      </c>
      <c r="C16" s="32">
        <v>0.1</v>
      </c>
    </row>
    <row r="17" spans="2:4" ht="21" x14ac:dyDescent="0.4">
      <c r="B17" s="33" t="s">
        <v>48</v>
      </c>
      <c r="C17" s="28">
        <f>C15*C16</f>
        <v>17000000</v>
      </c>
    </row>
    <row r="18" spans="2:4" ht="21" x14ac:dyDescent="0.4">
      <c r="B18" s="4"/>
      <c r="C18" s="4"/>
    </row>
    <row r="19" spans="2:4" ht="21" x14ac:dyDescent="0.4">
      <c r="B19" s="159" t="s">
        <v>72</v>
      </c>
      <c r="C19" s="159"/>
    </row>
    <row r="20" spans="2:4" ht="21" x14ac:dyDescent="0.4">
      <c r="B20" s="24" t="s">
        <v>40</v>
      </c>
      <c r="C20" s="25">
        <f>C13</f>
        <v>150000000</v>
      </c>
    </row>
    <row r="21" spans="2:4" ht="21" x14ac:dyDescent="0.4">
      <c r="B21" s="24" t="s">
        <v>45</v>
      </c>
      <c r="C21" s="25">
        <f>-C17</f>
        <v>-17000000</v>
      </c>
    </row>
    <row r="22" spans="2:4" ht="21" x14ac:dyDescent="0.4">
      <c r="B22" s="26" t="s">
        <v>47</v>
      </c>
      <c r="C22" s="28">
        <f>C20+C21</f>
        <v>133000000</v>
      </c>
      <c r="D22" s="110"/>
    </row>
    <row r="23" spans="2:4" ht="21" x14ac:dyDescent="0.4">
      <c r="B23" s="4"/>
      <c r="C23" s="4"/>
    </row>
    <row r="24" spans="2:4" ht="21" x14ac:dyDescent="0.4">
      <c r="B24" s="159" t="s">
        <v>51</v>
      </c>
      <c r="C24" s="159"/>
    </row>
    <row r="25" spans="2:4" ht="21" x14ac:dyDescent="0.4">
      <c r="B25" s="207" t="s">
        <v>52</v>
      </c>
      <c r="C25" s="208">
        <f>C22</f>
        <v>133000000</v>
      </c>
    </row>
    <row r="26" spans="2:4" ht="21" x14ac:dyDescent="0.4">
      <c r="B26" s="207" t="s">
        <v>53</v>
      </c>
      <c r="C26" s="209">
        <v>0.08</v>
      </c>
    </row>
    <row r="27" spans="2:4" ht="21" x14ac:dyDescent="0.4">
      <c r="B27" s="207"/>
      <c r="C27" s="210"/>
    </row>
    <row r="28" spans="2:4" ht="21" x14ac:dyDescent="0.4">
      <c r="B28" s="26" t="s">
        <v>97</v>
      </c>
      <c r="C28" s="28">
        <f>C25*C26</f>
        <v>10640000</v>
      </c>
    </row>
    <row r="32" spans="2:4" ht="21" x14ac:dyDescent="0.4">
      <c r="B32" s="211" t="s">
        <v>170</v>
      </c>
      <c r="C32" s="212">
        <f>C25</f>
        <v>133000000</v>
      </c>
      <c r="D32" s="213"/>
    </row>
    <row r="33" spans="2:4" ht="21" x14ac:dyDescent="0.4">
      <c r="B33" s="214" t="s">
        <v>182</v>
      </c>
      <c r="C33" s="215"/>
      <c r="D33" s="216">
        <f>C32</f>
        <v>133000000</v>
      </c>
    </row>
    <row r="37" spans="2:4" ht="21" x14ac:dyDescent="0.4">
      <c r="C37" s="177">
        <v>500000000</v>
      </c>
    </row>
    <row r="38" spans="2:4" ht="21" x14ac:dyDescent="0.4">
      <c r="C38" s="217">
        <f>C37-C32</f>
        <v>367000000</v>
      </c>
      <c r="D38" t="s">
        <v>183</v>
      </c>
    </row>
  </sheetData>
  <mergeCells count="3">
    <mergeCell ref="B8:C8"/>
    <mergeCell ref="B19:C19"/>
    <mergeCell ref="B24:C2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A7:F43"/>
  <sheetViews>
    <sheetView showGridLines="0" tabSelected="1" workbookViewId="0">
      <selection activeCell="H9" sqref="H9"/>
    </sheetView>
  </sheetViews>
  <sheetFormatPr baseColWidth="10" defaultRowHeight="14.4" x14ac:dyDescent="0.3"/>
  <cols>
    <col min="2" max="2" width="44.6640625" customWidth="1"/>
    <col min="3" max="3" width="27.5546875" customWidth="1"/>
    <col min="4" max="4" width="21.44140625" customWidth="1"/>
    <col min="5" max="5" width="17.109375" customWidth="1"/>
  </cols>
  <sheetData>
    <row r="7" spans="1:6" ht="18" x14ac:dyDescent="0.35">
      <c r="B7" s="12" t="s">
        <v>117</v>
      </c>
    </row>
    <row r="9" spans="1:6" ht="23.4" x14ac:dyDescent="0.3">
      <c r="B9" s="96" t="s">
        <v>114</v>
      </c>
      <c r="C9" s="97">
        <v>500000000</v>
      </c>
      <c r="E9" s="218"/>
    </row>
    <row r="10" spans="1:6" ht="31.2" x14ac:dyDescent="0.4">
      <c r="A10" s="167"/>
      <c r="B10" s="119" t="s">
        <v>73</v>
      </c>
      <c r="C10" s="120">
        <v>75000000</v>
      </c>
      <c r="D10" s="98">
        <f>C9+C10</f>
        <v>575000000</v>
      </c>
      <c r="E10" s="219"/>
      <c r="F10" s="218"/>
    </row>
    <row r="11" spans="1:6" x14ac:dyDescent="0.3">
      <c r="E11" s="218"/>
    </row>
    <row r="12" spans="1:6" ht="18" x14ac:dyDescent="0.35">
      <c r="B12" s="21" t="s">
        <v>22</v>
      </c>
      <c r="C12" s="22" t="s">
        <v>13</v>
      </c>
      <c r="D12" s="23" t="s">
        <v>23</v>
      </c>
    </row>
    <row r="13" spans="1:6" ht="18" x14ac:dyDescent="0.35">
      <c r="B13" s="1" t="s">
        <v>7</v>
      </c>
      <c r="C13" s="5">
        <v>350000000</v>
      </c>
      <c r="D13" s="99">
        <f>C13/C16</f>
        <v>0.5</v>
      </c>
      <c r="E13" s="100">
        <f>D10*D13</f>
        <v>287500000</v>
      </c>
    </row>
    <row r="14" spans="1:6" ht="18" x14ac:dyDescent="0.35">
      <c r="B14" s="1" t="s">
        <v>8</v>
      </c>
      <c r="C14" s="5">
        <v>200000000</v>
      </c>
      <c r="D14" s="99">
        <f>C14/C16</f>
        <v>0.2857142857142857</v>
      </c>
      <c r="E14" s="100">
        <f>D10*D14</f>
        <v>164285714.28571427</v>
      </c>
    </row>
    <row r="15" spans="1:6" ht="18" x14ac:dyDescent="0.35">
      <c r="B15" s="1" t="s">
        <v>9</v>
      </c>
      <c r="C15" s="5">
        <v>150000000</v>
      </c>
      <c r="D15" s="99">
        <f>C15/C16</f>
        <v>0.21428571428571427</v>
      </c>
      <c r="E15" s="100">
        <f>D10*D15</f>
        <v>123214285.7142857</v>
      </c>
    </row>
    <row r="16" spans="1:6" ht="18" x14ac:dyDescent="0.35">
      <c r="B16" s="7" t="s">
        <v>10</v>
      </c>
      <c r="C16" s="11">
        <f>SUM(C13:C15)</f>
        <v>700000000</v>
      </c>
      <c r="D16" s="10"/>
      <c r="E16" s="57">
        <f>SUM(E13:E15)</f>
        <v>575000000</v>
      </c>
    </row>
    <row r="18" spans="2:5" ht="18" x14ac:dyDescent="0.35">
      <c r="B18" s="16" t="s">
        <v>26</v>
      </c>
      <c r="C18" s="17" t="s">
        <v>13</v>
      </c>
    </row>
    <row r="19" spans="2:5" ht="18" x14ac:dyDescent="0.35">
      <c r="B19" s="1" t="s">
        <v>18</v>
      </c>
      <c r="C19" s="5"/>
    </row>
    <row r="20" spans="2:5" ht="18" x14ac:dyDescent="0.35">
      <c r="B20" s="1" t="s">
        <v>14</v>
      </c>
      <c r="C20" s="18"/>
    </row>
    <row r="21" spans="2:5" ht="18" x14ac:dyDescent="0.35">
      <c r="B21" s="1" t="s">
        <v>15</v>
      </c>
      <c r="C21" s="5"/>
    </row>
    <row r="22" spans="2:5" ht="18" x14ac:dyDescent="0.35">
      <c r="B22" s="1" t="s">
        <v>16</v>
      </c>
      <c r="C22" s="5"/>
    </row>
    <row r="23" spans="2:5" ht="18" x14ac:dyDescent="0.35">
      <c r="B23" s="3"/>
      <c r="C23" s="3"/>
    </row>
    <row r="24" spans="2:5" ht="18" x14ac:dyDescent="0.35">
      <c r="B24" s="19" t="s">
        <v>17</v>
      </c>
      <c r="C24" s="20" t="s">
        <v>13</v>
      </c>
      <c r="D24" t="s">
        <v>120</v>
      </c>
      <c r="E24" t="s">
        <v>90</v>
      </c>
    </row>
    <row r="25" spans="2:5" ht="18" x14ac:dyDescent="0.35">
      <c r="B25" s="1" t="s">
        <v>10</v>
      </c>
      <c r="C25" s="100">
        <f>E13</f>
        <v>287500000</v>
      </c>
      <c r="E25" t="s">
        <v>122</v>
      </c>
    </row>
    <row r="26" spans="2:5" ht="18" x14ac:dyDescent="0.35">
      <c r="B26" s="1" t="s">
        <v>14</v>
      </c>
      <c r="C26" s="18">
        <v>0.08</v>
      </c>
    </row>
    <row r="27" spans="2:5" ht="18" x14ac:dyDescent="0.35">
      <c r="B27" s="1" t="s">
        <v>15</v>
      </c>
      <c r="C27" s="5">
        <f>C25*C26</f>
        <v>23000000</v>
      </c>
      <c r="D27" s="58">
        <f>E10*D13</f>
        <v>0</v>
      </c>
    </row>
    <row r="28" spans="2:5" ht="18" x14ac:dyDescent="0.35">
      <c r="B28" s="1" t="s">
        <v>24</v>
      </c>
      <c r="C28" s="5">
        <f>C25-C27</f>
        <v>264500000</v>
      </c>
    </row>
    <row r="29" spans="2:5" ht="18" x14ac:dyDescent="0.35">
      <c r="B29" s="3"/>
      <c r="C29" s="3"/>
    </row>
    <row r="30" spans="2:5" ht="18" x14ac:dyDescent="0.35">
      <c r="B30" s="19" t="s">
        <v>19</v>
      </c>
      <c r="C30" s="20" t="s">
        <v>13</v>
      </c>
      <c r="D30" t="s">
        <v>121</v>
      </c>
      <c r="E30" t="s">
        <v>91</v>
      </c>
    </row>
    <row r="31" spans="2:5" ht="18" x14ac:dyDescent="0.35">
      <c r="B31" s="1" t="s">
        <v>10</v>
      </c>
      <c r="C31" s="5">
        <f>E14</f>
        <v>164285714.28571427</v>
      </c>
      <c r="E31" t="s">
        <v>122</v>
      </c>
    </row>
    <row r="32" spans="2:5" ht="18" x14ac:dyDescent="0.35">
      <c r="B32" s="1" t="s">
        <v>14</v>
      </c>
      <c r="C32" s="18">
        <v>0.15</v>
      </c>
      <c r="E32" s="101"/>
    </row>
    <row r="33" spans="2:5" ht="18" x14ac:dyDescent="0.35">
      <c r="B33" s="1" t="s">
        <v>15</v>
      </c>
      <c r="C33" s="5">
        <f>C31*C32</f>
        <v>24642857.142857138</v>
      </c>
      <c r="D33" s="58">
        <f>E10*D14</f>
        <v>0</v>
      </c>
      <c r="E33" s="101"/>
    </row>
    <row r="34" spans="2:5" ht="18" x14ac:dyDescent="0.35">
      <c r="B34" s="1" t="s">
        <v>24</v>
      </c>
      <c r="C34" s="5">
        <f>C31-C33</f>
        <v>139642857.14285713</v>
      </c>
    </row>
    <row r="35" spans="2:5" ht="18" x14ac:dyDescent="0.35">
      <c r="B35" s="3"/>
      <c r="C35" s="3"/>
    </row>
    <row r="36" spans="2:5" ht="18" x14ac:dyDescent="0.35">
      <c r="B36" s="19" t="s">
        <v>20</v>
      </c>
      <c r="C36" s="20" t="s">
        <v>13</v>
      </c>
      <c r="D36" t="s">
        <v>123</v>
      </c>
      <c r="E36" t="s">
        <v>90</v>
      </c>
    </row>
    <row r="37" spans="2:5" ht="18" x14ac:dyDescent="0.35">
      <c r="B37" s="1" t="s">
        <v>10</v>
      </c>
      <c r="C37" s="5">
        <f>E15</f>
        <v>123214285.7142857</v>
      </c>
      <c r="E37" t="s">
        <v>124</v>
      </c>
    </row>
    <row r="38" spans="2:5" ht="18" x14ac:dyDescent="0.35">
      <c r="B38" s="1" t="s">
        <v>14</v>
      </c>
      <c r="C38" s="18">
        <v>0.08</v>
      </c>
    </row>
    <row r="39" spans="2:5" ht="18" x14ac:dyDescent="0.35">
      <c r="B39" s="1" t="s">
        <v>15</v>
      </c>
      <c r="C39" s="5">
        <f>C37*C38</f>
        <v>9857142.8571428563</v>
      </c>
      <c r="D39" s="58">
        <f>E10*D15</f>
        <v>0</v>
      </c>
    </row>
    <row r="40" spans="2:5" ht="18" x14ac:dyDescent="0.35">
      <c r="B40" s="1" t="s">
        <v>24</v>
      </c>
      <c r="C40" s="5">
        <f>C37-C39</f>
        <v>113357142.85714285</v>
      </c>
    </row>
    <row r="43" spans="2:5" ht="18" x14ac:dyDescent="0.35">
      <c r="B43" s="3" t="s">
        <v>104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68BF-8553-4B32-8609-B6606370E0ED}">
  <dimension ref="B5:G7"/>
  <sheetViews>
    <sheetView zoomScale="130" zoomScaleNormal="130" workbookViewId="0">
      <selection activeCell="D14" sqref="D14"/>
    </sheetView>
  </sheetViews>
  <sheetFormatPr baseColWidth="10" defaultRowHeight="14.4" x14ac:dyDescent="0.3"/>
  <cols>
    <col min="2" max="2" width="23.21875" customWidth="1"/>
    <col min="3" max="3" width="20.44140625" customWidth="1"/>
    <col min="7" max="7" width="20.109375" bestFit="1" customWidth="1"/>
  </cols>
  <sheetData>
    <row r="5" spans="2:7" x14ac:dyDescent="0.3">
      <c r="B5" s="194" t="s">
        <v>175</v>
      </c>
      <c r="C5" s="194" t="s">
        <v>172</v>
      </c>
      <c r="D5" s="78">
        <v>5000000</v>
      </c>
      <c r="E5" s="78">
        <f>D5*10%</f>
        <v>500000</v>
      </c>
      <c r="F5" s="78">
        <f>D5+E5</f>
        <v>5500000</v>
      </c>
      <c r="G5" s="78" t="s">
        <v>174</v>
      </c>
    </row>
    <row r="6" spans="2:7" x14ac:dyDescent="0.3">
      <c r="B6" s="195" t="s">
        <v>173</v>
      </c>
      <c r="C6" s="195" t="s">
        <v>178</v>
      </c>
      <c r="D6" s="195">
        <v>6000000</v>
      </c>
      <c r="E6" s="195"/>
      <c r="F6" s="195">
        <f>D6</f>
        <v>6000000</v>
      </c>
      <c r="G6" s="196">
        <v>1</v>
      </c>
    </row>
    <row r="7" spans="2:7" x14ac:dyDescent="0.3">
      <c r="B7" s="195" t="s">
        <v>176</v>
      </c>
      <c r="C7" s="195" t="s">
        <v>177</v>
      </c>
      <c r="D7" s="195"/>
      <c r="E7" s="195"/>
      <c r="F7" s="195"/>
      <c r="G7" s="195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Rescate de capital</vt:lpstr>
      <vt:lpstr>Pérdida</vt:lpstr>
      <vt:lpstr>IRE por renta presunta</vt:lpstr>
      <vt:lpstr>Reducción del IDU</vt:lpstr>
      <vt:lpstr>Agentes de información</vt:lpstr>
      <vt:lpstr>Presunciones Faltante en Caja</vt:lpstr>
      <vt:lpstr>Presunciones Retiro para consum</vt:lpstr>
      <vt:lpstr>Presunciones Prestamo</vt:lpstr>
      <vt:lpstr>Unipersonal</vt:lpstr>
      <vt:lpstr>Personas Juridicas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</dc:creator>
  <cp:lastModifiedBy>Viviana Mariel Sanabria Vazquez</cp:lastModifiedBy>
  <dcterms:created xsi:type="dcterms:W3CDTF">2020-04-23T17:51:47Z</dcterms:created>
  <dcterms:modified xsi:type="dcterms:W3CDTF">2026-01-17T14:58:52Z</dcterms:modified>
</cp:coreProperties>
</file>