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DU\Clase 3 IDU\"/>
    </mc:Choice>
  </mc:AlternateContent>
  <xr:revisionPtr revIDLastSave="0" documentId="13_ncr:1_{6084914F-9CA7-46BF-8684-1FCF059C15C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ncabezado" sheetId="1" r:id="rId1"/>
    <sheet name="Datos_trans" sheetId="2" r:id="rId2"/>
    <sheet name="Comp__Ret" sheetId="4" r:id="rId3"/>
    <sheet name="Listas" sheetId="3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4" l="1"/>
  <c r="F22" i="4"/>
  <c r="F23" i="4"/>
  <c r="F20" i="4"/>
  <c r="C15" i="4"/>
  <c r="B14" i="4"/>
  <c r="F13" i="4"/>
  <c r="J11" i="4"/>
  <c r="G10" i="4"/>
  <c r="H9" i="4"/>
  <c r="E8" i="4"/>
  <c r="E7" i="4"/>
  <c r="F20" i="2"/>
  <c r="I20" i="2" s="1"/>
  <c r="A34" i="1"/>
  <c r="D32" i="1"/>
  <c r="A32" i="1"/>
  <c r="A36" i="1"/>
  <c r="A30" i="1"/>
  <c r="A29" i="1"/>
  <c r="L17" i="1"/>
  <c r="L19" i="1"/>
  <c r="A20" i="1"/>
  <c r="D20" i="1"/>
  <c r="F24" i="4" l="1"/>
  <c r="A22" i="2"/>
  <c r="F22" i="2" s="1"/>
  <c r="I34" i="2" s="1"/>
  <c r="K34" i="2" s="1"/>
  <c r="C16" i="4"/>
  <c r="L31" i="1"/>
  <c r="C17" i="4" l="1"/>
</calcChain>
</file>

<file path=xl/sharedStrings.xml><?xml version="1.0" encoding="utf-8"?>
<sst xmlns="http://schemas.openxmlformats.org/spreadsheetml/2006/main" count="119" uniqueCount="97">
  <si>
    <t>Pais</t>
  </si>
  <si>
    <t>Correo Electrónico</t>
  </si>
  <si>
    <t>Nombre y Apellido</t>
  </si>
  <si>
    <t>Contribuyente</t>
  </si>
  <si>
    <t>Situación del Dueño, Socio o Accionista</t>
  </si>
  <si>
    <t>Propietario</t>
  </si>
  <si>
    <t>Calidad del Beneficiario</t>
  </si>
  <si>
    <t>DATOS DEL BENEFICIARIO</t>
  </si>
  <si>
    <t>Teléfono:</t>
  </si>
  <si>
    <t>VIGENCIA:</t>
  </si>
  <si>
    <t>Establecimiento:</t>
  </si>
  <si>
    <t>Nº DE TIMBRADO:</t>
  </si>
  <si>
    <t>EMISION DE COMPROBANTE VIRTUAL IDU (DISTRIBUCIÓN)</t>
  </si>
  <si>
    <t>Presunciones</t>
  </si>
  <si>
    <t>Beneficios del IDU</t>
  </si>
  <si>
    <t>Agentes de Información</t>
  </si>
  <si>
    <t>Distribución de Utilidades, Dividendos y Rendimientos</t>
  </si>
  <si>
    <t>Ingresar al Sistema Marangatu para cargar:</t>
  </si>
  <si>
    <t>Solicitar timbrado para retención IDU</t>
  </si>
  <si>
    <t>Aguardar aprobación de la SET</t>
  </si>
  <si>
    <t>Solicitar actualización de datos para agregar la obligación 726-Retención IDU</t>
  </si>
  <si>
    <t>PASOS:</t>
  </si>
  <si>
    <t>DATOS DE LA TRANSACCIÓN</t>
  </si>
  <si>
    <t>Fecha de Nacimiento de la Obligación</t>
  </si>
  <si>
    <t>Concepto</t>
  </si>
  <si>
    <t>OPCIONES</t>
  </si>
  <si>
    <t>CALIDAD</t>
  </si>
  <si>
    <t>SITUACION</t>
  </si>
  <si>
    <t>PAIS</t>
  </si>
  <si>
    <t>Gravado</t>
  </si>
  <si>
    <t>Argentina</t>
  </si>
  <si>
    <t>Responsable</t>
  </si>
  <si>
    <t>No Gravado</t>
  </si>
  <si>
    <t>Usufructuario</t>
  </si>
  <si>
    <t>No Domiciliado</t>
  </si>
  <si>
    <t>Brasil</t>
  </si>
  <si>
    <t>Ambos</t>
  </si>
  <si>
    <t>No Contribuyente</t>
  </si>
  <si>
    <t>Bolivia</t>
  </si>
  <si>
    <t>Ninguno</t>
  </si>
  <si>
    <t>Paraguay</t>
  </si>
  <si>
    <t>Uruguay</t>
  </si>
  <si>
    <t>Chile</t>
  </si>
  <si>
    <t>Perú</t>
  </si>
  <si>
    <t>Colombia</t>
  </si>
  <si>
    <t>Venezuela</t>
  </si>
  <si>
    <t>Ecuador</t>
  </si>
  <si>
    <t>CONCEPTO</t>
  </si>
  <si>
    <t>Base Imponible</t>
  </si>
  <si>
    <t>Tasa del IDU</t>
  </si>
  <si>
    <t>TASAS</t>
  </si>
  <si>
    <t>Impuesto Determinado</t>
  </si>
  <si>
    <t>Total Pagado</t>
  </si>
  <si>
    <t>MODOS DE PAGO</t>
  </si>
  <si>
    <t>Efectivo</t>
  </si>
  <si>
    <t>Monto:</t>
  </si>
  <si>
    <t>Especie</t>
  </si>
  <si>
    <t>Monto</t>
  </si>
  <si>
    <t>Cheque</t>
  </si>
  <si>
    <t>Nº Cheque</t>
  </si>
  <si>
    <t>Banco Emisor del Cheque</t>
  </si>
  <si>
    <t>Transferencia Bancaria</t>
  </si>
  <si>
    <t xml:space="preserve">SALDO A PAGAR: </t>
  </si>
  <si>
    <t>DETALLE DEL PAGO EN ESPECIE</t>
  </si>
  <si>
    <t>Tipo del Bien o Servicio</t>
  </si>
  <si>
    <t>Valor Revaluado del Bien o Servicio</t>
  </si>
  <si>
    <t>Monto Asignado por Distribución</t>
  </si>
  <si>
    <t>Diferencia</t>
  </si>
  <si>
    <t>RAZÓN SOCIAL</t>
  </si>
  <si>
    <t>Dirección</t>
  </si>
  <si>
    <t>Teléfono</t>
  </si>
  <si>
    <t>CALIDAD DEL BENEFICIARIO:</t>
  </si>
  <si>
    <t>FECHA DE EMISIÓN DEL COMPROBANTE:</t>
  </si>
  <si>
    <t>NOMBRE Y APELLIDO O RAZÓN SOCIAL DEL DUEÑO, SOCIO O ACCIONISTA:</t>
  </si>
  <si>
    <t>Nº DE DOCUMENTO DE IDENTIDAD/RUC/IDENTIFICACIÓN TRIBUTARIA:</t>
  </si>
  <si>
    <t>PAÍS O JURISDICCIÓN DE RESIDENCIA DEL BENEFICIARIO DE LA UTILIDAD, DIVIDENDO O RENDIMIENTO:</t>
  </si>
  <si>
    <t>FECHA DE NACIMIENTO DE LA OBLIGACIÓN TRIBUTARIA:</t>
  </si>
  <si>
    <t>CONCEPTO:</t>
  </si>
  <si>
    <t>BASE IMPONIBLE:</t>
  </si>
  <si>
    <t>TASA DEL IDU:</t>
  </si>
  <si>
    <t>IMPUESTO DETERMINADO:</t>
  </si>
  <si>
    <t>MODO DE PAGO</t>
  </si>
  <si>
    <t>EFECTIVO</t>
  </si>
  <si>
    <t>CHEQUE</t>
  </si>
  <si>
    <t>TRANSFERENCIA BANCARIA</t>
  </si>
  <si>
    <t>ESPECIE</t>
  </si>
  <si>
    <t>TOTAL PAGADO</t>
  </si>
  <si>
    <t>TIMBRADO Nº</t>
  </si>
  <si>
    <t>CODIGO CONTROL</t>
  </si>
  <si>
    <t>INICIO DE VIGENCIA</t>
  </si>
  <si>
    <t>RUC</t>
  </si>
  <si>
    <t>COMPROBANTE DE RETENCIÓN IDU Nº</t>
  </si>
  <si>
    <t>MONTO</t>
  </si>
  <si>
    <t>Retenciones en Carácter de Pago Único y Definitivo: art 133 Ley 6380/19 Beneficio incorporación Valor Agregado a la Materia Prima Agricola</t>
  </si>
  <si>
    <t>IDU Crédito: art. 133 Ley 6380/19 - Beneficio incorporación Valor Agregado a la Materia Prima Agricola</t>
  </si>
  <si>
    <t>2312013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</si>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</sst>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"/>
    <numFmt numFmtId="165" formatCode="#,##0_ ;[Red]\-#,##0\ "/>
    <numFmt numFmtId="166" formatCode="#,##0.0_ ;[Red]\-#,##0.0\ "/>
    <numFmt numFmtId="167" formatCode="0.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333333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/>
    <xf numFmtId="0" fontId="2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2" fillId="3" borderId="8" xfId="0" applyFont="1" applyFill="1" applyBorder="1"/>
    <xf numFmtId="0" fontId="3" fillId="3" borderId="0" xfId="0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0" fontId="2" fillId="3" borderId="11" xfId="0" applyFont="1" applyFill="1" applyBorder="1"/>
    <xf numFmtId="0" fontId="3" fillId="3" borderId="12" xfId="0" applyFont="1" applyFill="1" applyBorder="1"/>
    <xf numFmtId="0" fontId="3" fillId="3" borderId="13" xfId="0" applyFont="1" applyFill="1" applyBorder="1"/>
    <xf numFmtId="0" fontId="4" fillId="3" borderId="14" xfId="0" applyFont="1" applyFill="1" applyBorder="1"/>
    <xf numFmtId="0" fontId="5" fillId="0" borderId="0" xfId="0" applyFont="1"/>
    <xf numFmtId="0" fontId="0" fillId="0" borderId="15" xfId="0" applyBorder="1"/>
    <xf numFmtId="0" fontId="1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3" xfId="0" applyFont="1" applyBorder="1"/>
    <xf numFmtId="0" fontId="10" fillId="0" borderId="12" xfId="0" applyFont="1" applyBorder="1"/>
    <xf numFmtId="0" fontId="10" fillId="0" borderId="11" xfId="0" applyFont="1" applyBorder="1"/>
    <xf numFmtId="0" fontId="12" fillId="0" borderId="9" xfId="0" applyFont="1" applyBorder="1"/>
    <xf numFmtId="0" fontId="10" fillId="0" borderId="0" xfId="0" applyFont="1" applyBorder="1"/>
    <xf numFmtId="0" fontId="10" fillId="0" borderId="8" xfId="0" applyFont="1" applyBorder="1"/>
    <xf numFmtId="0" fontId="11" fillId="0" borderId="9" xfId="0" applyFont="1" applyBorder="1"/>
    <xf numFmtId="0" fontId="11" fillId="0" borderId="6" xfId="0" applyFont="1" applyBorder="1"/>
    <xf numFmtId="0" fontId="10" fillId="0" borderId="5" xfId="0" applyFont="1" applyBorder="1"/>
    <xf numFmtId="0" fontId="10" fillId="0" borderId="4" xfId="0" applyFont="1" applyBorder="1"/>
    <xf numFmtId="0" fontId="10" fillId="0" borderId="6" xfId="0" applyFont="1" applyBorder="1"/>
    <xf numFmtId="0" fontId="11" fillId="0" borderId="12" xfId="0" applyFont="1" applyBorder="1"/>
    <xf numFmtId="0" fontId="11" fillId="0" borderId="0" xfId="0" applyFont="1" applyBorder="1"/>
    <xf numFmtId="0" fontId="11" fillId="0" borderId="0" xfId="0" applyFont="1" applyAlignment="1"/>
    <xf numFmtId="0" fontId="12" fillId="0" borderId="3" xfId="0" applyFont="1" applyBorder="1"/>
    <xf numFmtId="0" fontId="10" fillId="0" borderId="2" xfId="0" applyFont="1" applyBorder="1"/>
    <xf numFmtId="0" fontId="11" fillId="0" borderId="3" xfId="0" applyFont="1" applyBorder="1"/>
    <xf numFmtId="0" fontId="7" fillId="0" borderId="15" xfId="0" applyFont="1" applyBorder="1"/>
    <xf numFmtId="14" fontId="9" fillId="5" borderId="0" xfId="0" applyNumberFormat="1" applyFont="1" applyFill="1" applyBorder="1"/>
    <xf numFmtId="0" fontId="9" fillId="5" borderId="0" xfId="0" applyFont="1" applyFill="1" applyBorder="1"/>
    <xf numFmtId="0" fontId="10" fillId="5" borderId="0" xfId="0" applyFont="1" applyFill="1" applyBorder="1"/>
    <xf numFmtId="0" fontId="10" fillId="5" borderId="8" xfId="0" applyFont="1" applyFill="1" applyBorder="1"/>
    <xf numFmtId="0" fontId="10" fillId="5" borderId="5" xfId="0" applyFont="1" applyFill="1" applyBorder="1"/>
    <xf numFmtId="0" fontId="10" fillId="5" borderId="4" xfId="0" applyFont="1" applyFill="1" applyBorder="1"/>
    <xf numFmtId="164" fontId="9" fillId="5" borderId="0" xfId="0" applyNumberFormat="1" applyFont="1" applyFill="1"/>
    <xf numFmtId="0" fontId="10" fillId="5" borderId="0" xfId="0" applyFont="1" applyFill="1"/>
    <xf numFmtId="0" fontId="9" fillId="5" borderId="0" xfId="0" applyFont="1" applyFill="1"/>
    <xf numFmtId="165" fontId="9" fillId="5" borderId="0" xfId="0" applyNumberFormat="1" applyFont="1" applyFill="1"/>
    <xf numFmtId="167" fontId="9" fillId="5" borderId="0" xfId="0" applyNumberFormat="1" applyFont="1" applyFill="1" applyAlignment="1">
      <alignment horizontal="left" indent="3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2" fillId="2" borderId="1" xfId="0" applyFont="1" applyFill="1" applyBorder="1" applyAlignment="1"/>
    <xf numFmtId="0" fontId="3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3" fillId="2" borderId="3" xfId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15" fillId="6" borderId="9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0" fillId="5" borderId="3" xfId="0" applyNumberFormat="1" applyFill="1" applyBorder="1" applyAlignment="1">
      <alignment horizontal="right"/>
    </xf>
    <xf numFmtId="0" fontId="0" fillId="5" borderId="2" xfId="0" applyNumberFormat="1" applyFill="1" applyBorder="1" applyAlignment="1">
      <alignment horizontal="right"/>
    </xf>
    <xf numFmtId="0" fontId="0" fillId="5" borderId="1" xfId="0" applyNumberFormat="1" applyFill="1" applyBorder="1" applyAlignment="1">
      <alignment horizontal="right"/>
    </xf>
    <xf numFmtId="165" fontId="0" fillId="5" borderId="0" xfId="0" applyNumberFormat="1" applyFill="1" applyAlignment="1">
      <alignment horizontal="right"/>
    </xf>
    <xf numFmtId="0" fontId="15" fillId="7" borderId="3" xfId="0" applyFont="1" applyFill="1" applyBorder="1" applyAlignment="1">
      <alignment horizontal="center"/>
    </xf>
    <xf numFmtId="0" fontId="15" fillId="7" borderId="2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right"/>
    </xf>
    <xf numFmtId="165" fontId="0" fillId="5" borderId="2" xfId="0" applyNumberFormat="1" applyFill="1" applyBorder="1" applyAlignment="1">
      <alignment horizontal="right"/>
    </xf>
    <xf numFmtId="165" fontId="0" fillId="5" borderId="1" xfId="0" applyNumberFormat="1" applyFill="1" applyBorder="1" applyAlignment="1">
      <alignment horizontal="right"/>
    </xf>
    <xf numFmtId="165" fontId="6" fillId="0" borderId="15" xfId="0" applyNumberFormat="1" applyFont="1" applyFill="1" applyBorder="1" applyAlignment="1">
      <alignment horizontal="left"/>
    </xf>
    <xf numFmtId="165" fontId="0" fillId="4" borderId="3" xfId="0" applyNumberForma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5" fontId="0" fillId="4" borderId="1" xfId="0" applyNumberFormat="1" applyFill="1" applyBorder="1" applyAlignment="1">
      <alignment horizontal="right"/>
    </xf>
    <xf numFmtId="0" fontId="6" fillId="5" borderId="15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166" fontId="0" fillId="5" borderId="15" xfId="0" applyNumberFormat="1" applyFill="1" applyBorder="1" applyAlignment="1">
      <alignment horizontal="center"/>
    </xf>
    <xf numFmtId="0" fontId="0" fillId="5" borderId="3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165" fontId="11" fillId="4" borderId="3" xfId="0" applyNumberFormat="1" applyFont="1" applyFill="1" applyBorder="1" applyAlignment="1">
      <alignment horizontal="right"/>
    </xf>
    <xf numFmtId="165" fontId="11" fillId="4" borderId="2" xfId="0" applyNumberFormat="1" applyFont="1" applyFill="1" applyBorder="1" applyAlignment="1">
      <alignment horizontal="right"/>
    </xf>
    <xf numFmtId="165" fontId="11" fillId="4" borderId="1" xfId="0" applyNumberFormat="1" applyFont="1" applyFill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518160</xdr:colOff>
          <xdr:row>35</xdr:row>
          <xdr:rowOff>22860</xdr:rowOff>
        </xdr:from>
        <xdr:to>
          <xdr:col>9</xdr:col>
          <xdr:colOff>845820</xdr:colOff>
          <xdr:row>36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198120</xdr:colOff>
          <xdr:row>38</xdr:row>
          <xdr:rowOff>137160</xdr:rowOff>
        </xdr:from>
        <xdr:to>
          <xdr:col>9</xdr:col>
          <xdr:colOff>533400</xdr:colOff>
          <xdr:row>40</xdr:row>
          <xdr:rowOff>7620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s-PY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=&gt; Siguiente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0</xdr:colOff>
      <xdr:row>41</xdr:row>
      <xdr:rowOff>152401</xdr:rowOff>
    </xdr:from>
    <xdr:to>
      <xdr:col>10</xdr:col>
      <xdr:colOff>125186</xdr:colOff>
      <xdr:row>59</xdr:row>
      <xdr:rowOff>43544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656" t="40104" r="17989" b="4470"/>
        <a:stretch/>
      </xdr:blipFill>
      <xdr:spPr>
        <a:xfrm>
          <a:off x="0" y="7424058"/>
          <a:ext cx="5671457" cy="3222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388620</xdr:colOff>
      <xdr:row>10</xdr:row>
      <xdr:rowOff>160020</xdr:rowOff>
    </xdr:from>
    <xdr:to>
      <xdr:col>12</xdr:col>
      <xdr:colOff>716280</xdr:colOff>
      <xdr:row>28</xdr:row>
      <xdr:rowOff>90352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656" t="40104" r="17989" b="4470"/>
        <a:stretch/>
      </xdr:blipFill>
      <xdr:spPr>
        <a:xfrm>
          <a:off x="1996440" y="1988820"/>
          <a:ext cx="10568940" cy="32221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jercitario%20ID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Gener"/>
      <sheetName val="H.Gen"/>
      <sheetName val="Sujeto"/>
      <sheetName val="Ejerc1"/>
      <sheetName val="Form.Ejerc1"/>
      <sheetName val="Form.Ejerc1 (2)"/>
      <sheetName val="Ejerc2"/>
      <sheetName val="Form.Ejerc2"/>
      <sheetName val="Ejerc3"/>
      <sheetName val="Form.Ejerc3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37"/>
  <sheetViews>
    <sheetView showGridLines="0" topLeftCell="A13" zoomScale="140" zoomScaleNormal="140" workbookViewId="0">
      <selection activeCell="A19" sqref="A19:J19"/>
    </sheetView>
  </sheetViews>
  <sheetFormatPr baseColWidth="10" defaultColWidth="8.109375" defaultRowHeight="13.2" x14ac:dyDescent="0.25"/>
  <cols>
    <col min="1" max="2" width="8.109375" style="1"/>
    <col min="3" max="3" width="4.44140625" style="1" customWidth="1"/>
    <col min="4" max="9" width="8.109375" style="1"/>
    <col min="10" max="10" width="13" style="1" customWidth="1"/>
    <col min="11" max="11" width="1.6640625" style="2" customWidth="1"/>
    <col min="12" max="16384" width="8.109375" style="1"/>
  </cols>
  <sheetData>
    <row r="1" spans="1:11" x14ac:dyDescent="0.25">
      <c r="A1" s="18" t="s">
        <v>21</v>
      </c>
      <c r="B1" s="17" t="s">
        <v>20</v>
      </c>
      <c r="C1" s="16"/>
      <c r="D1" s="16"/>
      <c r="E1" s="16"/>
      <c r="F1" s="16"/>
      <c r="G1" s="16"/>
      <c r="H1" s="16"/>
      <c r="I1" s="16"/>
      <c r="J1" s="15"/>
      <c r="K1" s="6"/>
    </row>
    <row r="2" spans="1:11" x14ac:dyDescent="0.25">
      <c r="A2" s="14"/>
      <c r="B2" s="13" t="s">
        <v>19</v>
      </c>
      <c r="C2" s="12"/>
      <c r="D2" s="12"/>
      <c r="E2" s="12"/>
      <c r="F2" s="12"/>
      <c r="G2" s="12"/>
      <c r="H2" s="12"/>
      <c r="I2" s="12"/>
      <c r="J2" s="11"/>
      <c r="K2" s="6"/>
    </row>
    <row r="3" spans="1:11" x14ac:dyDescent="0.25">
      <c r="A3" s="14"/>
      <c r="B3" s="13" t="s">
        <v>18</v>
      </c>
      <c r="C3" s="12"/>
      <c r="D3" s="12"/>
      <c r="E3" s="12"/>
      <c r="F3" s="12"/>
      <c r="G3" s="12"/>
      <c r="H3" s="12"/>
      <c r="I3" s="12"/>
      <c r="J3" s="11"/>
      <c r="K3" s="6"/>
    </row>
    <row r="4" spans="1:11" x14ac:dyDescent="0.25">
      <c r="A4" s="14"/>
      <c r="B4" s="13" t="s">
        <v>17</v>
      </c>
      <c r="C4" s="12"/>
      <c r="D4" s="12"/>
      <c r="E4" s="12"/>
      <c r="F4" s="12"/>
      <c r="G4" s="12"/>
      <c r="H4" s="12"/>
      <c r="I4" s="12"/>
      <c r="J4" s="11"/>
      <c r="K4" s="6"/>
    </row>
    <row r="5" spans="1:11" x14ac:dyDescent="0.25">
      <c r="A5" s="14"/>
      <c r="B5" s="13"/>
      <c r="C5" s="12" t="s">
        <v>16</v>
      </c>
      <c r="D5" s="12"/>
      <c r="E5" s="12"/>
      <c r="F5" s="12"/>
      <c r="G5" s="12"/>
      <c r="H5" s="12"/>
      <c r="I5" s="12"/>
      <c r="J5" s="11"/>
      <c r="K5" s="6"/>
    </row>
    <row r="6" spans="1:11" x14ac:dyDescent="0.25">
      <c r="A6" s="14"/>
      <c r="B6" s="13"/>
      <c r="C6" s="12" t="s">
        <v>15</v>
      </c>
      <c r="D6" s="12"/>
      <c r="E6" s="12"/>
      <c r="F6" s="12"/>
      <c r="G6" s="12"/>
      <c r="H6" s="12"/>
      <c r="I6" s="12"/>
      <c r="J6" s="11"/>
      <c r="K6" s="6"/>
    </row>
    <row r="7" spans="1:11" x14ac:dyDescent="0.25">
      <c r="A7" s="14"/>
      <c r="B7" s="13"/>
      <c r="C7" s="12" t="s">
        <v>14</v>
      </c>
      <c r="D7" s="12"/>
      <c r="E7" s="12"/>
      <c r="F7" s="12"/>
      <c r="G7" s="12"/>
      <c r="H7" s="12"/>
      <c r="I7" s="12"/>
      <c r="J7" s="11"/>
      <c r="K7" s="6"/>
    </row>
    <row r="8" spans="1:11" x14ac:dyDescent="0.25">
      <c r="A8" s="10"/>
      <c r="B8" s="9"/>
      <c r="C8" s="8" t="s">
        <v>13</v>
      </c>
      <c r="D8" s="8"/>
      <c r="E8" s="8"/>
      <c r="F8" s="8"/>
      <c r="G8" s="8"/>
      <c r="H8" s="8"/>
      <c r="I8" s="8"/>
      <c r="J8" s="7"/>
      <c r="K8" s="6"/>
    </row>
    <row r="10" spans="1:11" x14ac:dyDescent="0.25">
      <c r="A10" s="64" t="s">
        <v>12</v>
      </c>
      <c r="B10" s="65"/>
      <c r="C10" s="65"/>
      <c r="D10" s="65"/>
      <c r="E10" s="65"/>
      <c r="F10" s="65"/>
      <c r="G10" s="65"/>
      <c r="H10" s="65"/>
      <c r="I10" s="65"/>
      <c r="J10" s="66"/>
    </row>
    <row r="12" spans="1:11" x14ac:dyDescent="0.25">
      <c r="A12" s="1" t="s">
        <v>11</v>
      </c>
      <c r="E12" s="1" t="s">
        <v>10</v>
      </c>
    </row>
    <row r="13" spans="1:11" x14ac:dyDescent="0.25">
      <c r="A13" s="1" t="s">
        <v>9</v>
      </c>
      <c r="E13" s="1" t="s">
        <v>8</v>
      </c>
    </row>
    <row r="15" spans="1:11" x14ac:dyDescent="0.25">
      <c r="A15" s="57" t="s">
        <v>7</v>
      </c>
      <c r="B15" s="58"/>
      <c r="C15" s="58"/>
      <c r="D15" s="58"/>
      <c r="E15" s="58"/>
      <c r="F15" s="58"/>
      <c r="G15" s="58"/>
      <c r="H15" s="58"/>
      <c r="I15" s="58"/>
      <c r="J15" s="59"/>
      <c r="K15" s="4"/>
    </row>
    <row r="16" spans="1:11" x14ac:dyDescent="0.25">
      <c r="A16" s="1" t="s">
        <v>6</v>
      </c>
    </row>
    <row r="17" spans="1:12" x14ac:dyDescent="0.25">
      <c r="A17" s="54" t="s">
        <v>5</v>
      </c>
      <c r="B17" s="55"/>
      <c r="C17" s="55"/>
      <c r="D17" s="55"/>
      <c r="E17" s="55"/>
      <c r="F17" s="55"/>
      <c r="G17" s="55"/>
      <c r="H17" s="55"/>
      <c r="I17" s="55"/>
      <c r="J17" s="56"/>
      <c r="K17" s="3"/>
      <c r="L17" s="1" t="str">
        <f>IF(A17="Usufructuario","Quien recibe el dividendo, la utilidad o el rendimiento es distinto al dueño, consorciado, socio o accionista","Dueño, consorciado, socio o accionista")</f>
        <v>Dueño, consorciado, socio o accionista</v>
      </c>
    </row>
    <row r="18" spans="1:12" x14ac:dyDescent="0.25">
      <c r="A18" s="1" t="s">
        <v>4</v>
      </c>
    </row>
    <row r="19" spans="1:12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6"/>
      <c r="L19" s="1" t="str">
        <f>IF(A19="Contribuyente","Inscripto en el RUC",IF(A19= "No Domiciliado","No residen en el país, no tiene RUC",IF(A19&lt;&gt;"","Residente no Inscripto en el RUC","")))</f>
        <v>No residen en el país, no tiene RUC</v>
      </c>
    </row>
    <row r="20" spans="1:12" x14ac:dyDescent="0.25">
      <c r="A20" s="1" t="str">
        <f>IF(A19="Contribuyente","RUC","Tipo de Identificación")</f>
        <v>Tipo de Identificación</v>
      </c>
      <c r="D20" s="1" t="str">
        <f>IF(A19="Contribuyente","DV","Identificación")</f>
        <v>Identificación</v>
      </c>
    </row>
    <row r="21" spans="1:12" x14ac:dyDescent="0.25">
      <c r="A21" s="68" t="s">
        <v>95</v>
      </c>
      <c r="B21" s="69"/>
      <c r="D21" s="70" t="s">
        <v>96</v>
      </c>
      <c r="E21" s="71"/>
    </row>
    <row r="22" spans="1:12" x14ac:dyDescent="0.25">
      <c r="A22" s="1" t="s">
        <v>2</v>
      </c>
    </row>
    <row r="23" spans="1:12" x14ac:dyDescent="0.25">
      <c r="A23" s="54"/>
      <c r="B23" s="55"/>
      <c r="C23" s="55"/>
      <c r="D23" s="55"/>
      <c r="E23" s="55"/>
      <c r="F23" s="55"/>
      <c r="G23" s="55"/>
      <c r="H23" s="55"/>
      <c r="I23" s="55"/>
      <c r="J23" s="56"/>
    </row>
    <row r="24" spans="1:12" x14ac:dyDescent="0.25">
      <c r="A24" s="1" t="s">
        <v>1</v>
      </c>
    </row>
    <row r="25" spans="1:12" ht="14.4" x14ac:dyDescent="0.3">
      <c r="A25" s="67"/>
      <c r="B25" s="55"/>
      <c r="C25" s="55"/>
      <c r="D25" s="55"/>
      <c r="E25" s="55"/>
      <c r="F25" s="55"/>
      <c r="G25" s="55"/>
      <c r="H25" s="55"/>
      <c r="I25" s="55"/>
      <c r="J25" s="56"/>
    </row>
    <row r="26" spans="1:12" x14ac:dyDescent="0.25">
      <c r="A26" s="1" t="s">
        <v>0</v>
      </c>
    </row>
    <row r="27" spans="1:12" x14ac:dyDescent="0.25">
      <c r="A27" s="54"/>
      <c r="B27" s="55"/>
      <c r="C27" s="56"/>
    </row>
    <row r="29" spans="1:12" x14ac:dyDescent="0.25">
      <c r="A29" s="57" t="str">
        <f>+IF(A17="Usufructuario","DATOS DEL USUFRUCTUARIO","")</f>
        <v/>
      </c>
      <c r="B29" s="58"/>
      <c r="C29" s="58"/>
      <c r="D29" s="58"/>
      <c r="E29" s="58"/>
      <c r="F29" s="58"/>
      <c r="G29" s="58"/>
      <c r="H29" s="58"/>
      <c r="I29" s="58"/>
      <c r="J29" s="59"/>
    </row>
    <row r="30" spans="1:12" x14ac:dyDescent="0.25">
      <c r="A30" s="1" t="str">
        <f>+IF(A17="Usufructuario","Situación del Dueño, Socio o Accionista","")</f>
        <v/>
      </c>
    </row>
    <row r="31" spans="1:12" x14ac:dyDescent="0.25">
      <c r="A31" s="54"/>
      <c r="B31" s="55"/>
      <c r="C31" s="55"/>
      <c r="D31" s="55"/>
      <c r="E31" s="55"/>
      <c r="F31" s="55"/>
      <c r="G31" s="55"/>
      <c r="H31" s="55"/>
      <c r="I31" s="55"/>
      <c r="J31" s="56"/>
      <c r="L31" s="1" t="str">
        <f>IF(A31="Contribuyente","Inscripto en el RUC",IF(A31= "No Domiciliado","No residen en el país, no tiene RUC",IF(A31&lt;&gt;"","Residente no Inscripto en el RUC","")))</f>
        <v/>
      </c>
    </row>
    <row r="32" spans="1:12" x14ac:dyDescent="0.25">
      <c r="A32" s="1" t="str">
        <f>IF(A31&lt;&gt;"",IF(A31="Contribuyente","RUC","Tipo de Identificación"),"")</f>
        <v/>
      </c>
      <c r="D32" s="1" t="str">
        <f>IF(A31&lt;&gt;"",IF(A31="Contribuyente","DV","Identificación"),"")</f>
        <v/>
      </c>
    </row>
    <row r="33" spans="1:5" x14ac:dyDescent="0.25">
      <c r="A33" s="60"/>
      <c r="B33" s="61"/>
      <c r="D33" s="62"/>
      <c r="E33" s="63"/>
    </row>
    <row r="34" spans="1:5" x14ac:dyDescent="0.25">
      <c r="A34" s="1" t="str">
        <f>IF(A31&lt;&gt;"",+IF(A31="Contribuyente","Nombre / Razón Social del Beneficiario","Nombre del Beneficiario"),"")</f>
        <v/>
      </c>
    </row>
    <row r="35" spans="1:5" x14ac:dyDescent="0.25">
      <c r="A35" s="54"/>
      <c r="B35" s="55"/>
      <c r="C35" s="55"/>
      <c r="D35" s="55"/>
      <c r="E35" s="56"/>
    </row>
    <row r="36" spans="1:5" x14ac:dyDescent="0.25">
      <c r="A36" s="1" t="str">
        <f>+IF(A17="Usufructuario","Correo Electrónico","")</f>
        <v/>
      </c>
    </row>
    <row r="37" spans="1:5" x14ac:dyDescent="0.25">
      <c r="A37" s="54"/>
      <c r="B37" s="55"/>
      <c r="C37" s="55"/>
      <c r="D37" s="55"/>
      <c r="E37" s="56"/>
    </row>
  </sheetData>
  <mergeCells count="15">
    <mergeCell ref="A10:J10"/>
    <mergeCell ref="A23:J23"/>
    <mergeCell ref="A25:J25"/>
    <mergeCell ref="A27:C27"/>
    <mergeCell ref="A15:J15"/>
    <mergeCell ref="A17:J17"/>
    <mergeCell ref="A19:J19"/>
    <mergeCell ref="A21:B21"/>
    <mergeCell ref="D21:E21"/>
    <mergeCell ref="A35:E35"/>
    <mergeCell ref="A37:E37"/>
    <mergeCell ref="A29:J29"/>
    <mergeCell ref="A31:J31"/>
    <mergeCell ref="A33:B33"/>
    <mergeCell ref="D33:E33"/>
  </mergeCell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Macro4">
                <anchor moveWithCells="1" sizeWithCells="1">
                  <from>
                    <xdr:col>8</xdr:col>
                    <xdr:colOff>518160</xdr:colOff>
                    <xdr:row>35</xdr:row>
                    <xdr:rowOff>22860</xdr:rowOff>
                  </from>
                  <to>
                    <xdr:col>9</xdr:col>
                    <xdr:colOff>845820</xdr:colOff>
                    <xdr:row>36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Listas!$E$2:$E$11</xm:f>
          </x14:formula1>
          <xm:sqref>A27:C27</xm:sqref>
        </x14:dataValidation>
        <x14:dataValidation type="list" allowBlank="1" showInputMessage="1" showErrorMessage="1" xr:uid="{00000000-0002-0000-0000-000001000000}">
          <x14:formula1>
            <xm:f>Listas!$D$3:$D$5</xm:f>
          </x14:formula1>
          <xm:sqref>A19:J19</xm:sqref>
        </x14:dataValidation>
        <x14:dataValidation type="list" allowBlank="1" showInputMessage="1" showErrorMessage="1" xr:uid="{00000000-0002-0000-0000-000002000000}">
          <x14:formula1>
            <xm:f>'C:\Users\User\Google Drive\1 Convergencia Com\Materiales Convergencia C\CURSOS TALLERES\00 CURSOS A PARTIR DE LA REFORMA\MET 2020\MET IDU\Clase 3 IDU\[Ejercitario IDU.xlsx]Listas'!#REF!</xm:f>
          </x14:formula1>
          <xm:sqref>K17</xm:sqref>
        </x14:dataValidation>
        <x14:dataValidation type="list" allowBlank="1" showInputMessage="1" showErrorMessage="1" xr:uid="{00000000-0002-0000-0000-000003000000}">
          <x14:formula1>
            <xm:f>Listas!$C$2:$C$3</xm:f>
          </x14:formula1>
          <xm:sqref>A17:J17</xm:sqref>
        </x14:dataValidation>
        <x14:dataValidation type="list" allowBlank="1" showInputMessage="1" showErrorMessage="1" xr:uid="{00000000-0002-0000-0000-000004000000}">
          <x14:formula1>
            <xm:f>Listas!$D$2:$D$5</xm:f>
          </x14:formula1>
          <xm:sqref>A31:J31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40"/>
  <sheetViews>
    <sheetView showGridLines="0" tabSelected="1" topLeftCell="A7" zoomScale="140" zoomScaleNormal="140" workbookViewId="0">
      <selection activeCell="A20" sqref="A20:D20"/>
    </sheetView>
  </sheetViews>
  <sheetFormatPr baseColWidth="10" defaultColWidth="8.109375" defaultRowHeight="14.4" x14ac:dyDescent="0.3"/>
  <cols>
    <col min="5" max="5" width="3.5546875" customWidth="1"/>
    <col min="10" max="10" width="12.5546875" customWidth="1"/>
    <col min="15" max="15" width="16.33203125" customWidth="1"/>
  </cols>
  <sheetData>
    <row r="1" spans="1:15" s="1" customFormat="1" ht="13.2" x14ac:dyDescent="0.25">
      <c r="A1" s="18" t="s">
        <v>21</v>
      </c>
      <c r="B1" s="17" t="s">
        <v>20</v>
      </c>
      <c r="C1" s="16"/>
      <c r="D1" s="16"/>
      <c r="E1" s="16"/>
      <c r="F1" s="16"/>
      <c r="G1" s="16"/>
      <c r="H1" s="16"/>
      <c r="I1" s="16"/>
      <c r="J1" s="15"/>
      <c r="K1" s="6"/>
    </row>
    <row r="2" spans="1:15" s="1" customFormat="1" ht="13.2" x14ac:dyDescent="0.25">
      <c r="A2" s="14"/>
      <c r="B2" s="13" t="s">
        <v>19</v>
      </c>
      <c r="C2" s="12"/>
      <c r="D2" s="12"/>
      <c r="E2" s="12"/>
      <c r="F2" s="12"/>
      <c r="G2" s="12"/>
      <c r="H2" s="12"/>
      <c r="I2" s="12"/>
      <c r="J2" s="11"/>
      <c r="K2" s="6"/>
    </row>
    <row r="3" spans="1:15" s="1" customFormat="1" ht="13.2" x14ac:dyDescent="0.25">
      <c r="A3" s="14"/>
      <c r="B3" s="13" t="s">
        <v>18</v>
      </c>
      <c r="C3" s="12"/>
      <c r="D3" s="12"/>
      <c r="E3" s="12"/>
      <c r="F3" s="12"/>
      <c r="G3" s="12"/>
      <c r="H3" s="12"/>
      <c r="I3" s="12"/>
      <c r="J3" s="11"/>
      <c r="K3" s="6"/>
    </row>
    <row r="4" spans="1:15" s="1" customFormat="1" ht="13.2" x14ac:dyDescent="0.25">
      <c r="A4" s="14"/>
      <c r="B4" s="13" t="s">
        <v>17</v>
      </c>
      <c r="C4" s="12"/>
      <c r="D4" s="12"/>
      <c r="E4" s="12"/>
      <c r="F4" s="12"/>
      <c r="G4" s="12"/>
      <c r="H4" s="12"/>
      <c r="I4" s="12"/>
      <c r="J4" s="11"/>
      <c r="K4" s="6"/>
    </row>
    <row r="5" spans="1:15" s="1" customFormat="1" ht="13.2" x14ac:dyDescent="0.25">
      <c r="A5" s="14"/>
      <c r="B5" s="13"/>
      <c r="C5" s="12" t="s">
        <v>16</v>
      </c>
      <c r="D5" s="12"/>
      <c r="E5" s="12"/>
      <c r="F5" s="12"/>
      <c r="G5" s="12"/>
      <c r="H5" s="12"/>
      <c r="I5" s="12"/>
      <c r="J5" s="11"/>
      <c r="K5" s="6"/>
    </row>
    <row r="6" spans="1:15" s="1" customFormat="1" ht="13.2" x14ac:dyDescent="0.25">
      <c r="A6" s="14"/>
      <c r="B6" s="13"/>
      <c r="C6" s="12" t="s">
        <v>15</v>
      </c>
      <c r="D6" s="12"/>
      <c r="E6" s="12"/>
      <c r="F6" s="12"/>
      <c r="G6" s="12"/>
      <c r="H6" s="12"/>
      <c r="I6" s="12"/>
      <c r="J6" s="11"/>
      <c r="K6" s="6"/>
    </row>
    <row r="7" spans="1:15" s="1" customFormat="1" ht="13.2" x14ac:dyDescent="0.25">
      <c r="A7" s="14"/>
      <c r="B7" s="13"/>
      <c r="C7" s="12" t="s">
        <v>14</v>
      </c>
      <c r="D7" s="12"/>
      <c r="E7" s="12"/>
      <c r="F7" s="12"/>
      <c r="G7" s="12"/>
      <c r="H7" s="12"/>
      <c r="I7" s="12"/>
      <c r="J7" s="11"/>
      <c r="K7" s="6"/>
    </row>
    <row r="8" spans="1:15" s="1" customFormat="1" ht="13.2" x14ac:dyDescent="0.25">
      <c r="A8" s="10"/>
      <c r="B8" s="9"/>
      <c r="C8" s="8" t="s">
        <v>13</v>
      </c>
      <c r="D8" s="8"/>
      <c r="E8" s="8"/>
      <c r="F8" s="8"/>
      <c r="G8" s="8"/>
      <c r="H8" s="8"/>
      <c r="I8" s="8"/>
      <c r="J8" s="7"/>
      <c r="K8" s="6"/>
    </row>
    <row r="9" spans="1:15" s="1" customFormat="1" ht="13.2" x14ac:dyDescent="0.25">
      <c r="K9" s="2"/>
    </row>
    <row r="10" spans="1:15" s="1" customFormat="1" ht="13.2" x14ac:dyDescent="0.25">
      <c r="A10" s="5" t="s">
        <v>12</v>
      </c>
      <c r="K10" s="2"/>
    </row>
    <row r="11" spans="1:15" s="1" customFormat="1" ht="13.2" x14ac:dyDescent="0.25">
      <c r="K11" s="2"/>
    </row>
    <row r="12" spans="1:15" s="1" customFormat="1" ht="13.2" x14ac:dyDescent="0.25">
      <c r="A12" s="1" t="s">
        <v>11</v>
      </c>
      <c r="E12" s="1" t="s">
        <v>10</v>
      </c>
      <c r="K12" s="2"/>
    </row>
    <row r="13" spans="1:15" s="1" customFormat="1" ht="13.2" x14ac:dyDescent="0.25">
      <c r="A13" s="1" t="s">
        <v>9</v>
      </c>
      <c r="E13" s="1" t="s">
        <v>8</v>
      </c>
      <c r="K13" s="2"/>
    </row>
    <row r="14" spans="1:15" s="1" customFormat="1" ht="13.2" x14ac:dyDescent="0.25">
      <c r="K14" s="2"/>
    </row>
    <row r="15" spans="1:15" x14ac:dyDescent="0.3">
      <c r="A15" s="72" t="s">
        <v>22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1:15" ht="8.25" customHeight="1" x14ac:dyDescent="0.3"/>
    <row r="17" spans="1:15" x14ac:dyDescent="0.3">
      <c r="A17" s="19" t="s">
        <v>23</v>
      </c>
      <c r="F17" s="19" t="s">
        <v>24</v>
      </c>
    </row>
    <row r="18" spans="1:15" x14ac:dyDescent="0.3">
      <c r="A18" s="81">
        <v>44228</v>
      </c>
      <c r="B18" s="82"/>
      <c r="C18" s="82"/>
      <c r="D18" s="83"/>
      <c r="F18" s="91" t="s">
        <v>93</v>
      </c>
      <c r="G18" s="91"/>
      <c r="H18" s="91"/>
      <c r="I18" s="91"/>
      <c r="J18" s="91"/>
      <c r="K18" s="91"/>
      <c r="L18" s="91"/>
      <c r="M18" s="91"/>
      <c r="N18" s="91"/>
      <c r="O18" s="91"/>
    </row>
    <row r="19" spans="1:15" x14ac:dyDescent="0.3">
      <c r="A19" t="s">
        <v>48</v>
      </c>
      <c r="F19" s="42" t="s">
        <v>4</v>
      </c>
      <c r="G19" s="20"/>
      <c r="H19" s="20"/>
      <c r="I19" s="92" t="s">
        <v>49</v>
      </c>
      <c r="J19" s="92"/>
      <c r="K19" s="92"/>
      <c r="L19" s="92"/>
      <c r="M19" s="92"/>
      <c r="N19" s="92"/>
      <c r="O19" s="92"/>
    </row>
    <row r="20" spans="1:15" x14ac:dyDescent="0.3">
      <c r="A20" s="84">
        <v>49605551.024999999</v>
      </c>
      <c r="B20" s="85"/>
      <c r="C20" s="85"/>
      <c r="D20" s="86"/>
      <c r="F20" s="87" t="str">
        <f>+Encabezado!A19</f>
        <v>No Domiciliado</v>
      </c>
      <c r="G20" s="87"/>
      <c r="H20" s="87"/>
      <c r="I20" s="93">
        <f>IF(A18&lt;&gt;"",IF(YEAR(A18)=2020,IF(F20&lt;&gt;"No Domiciliado",6.4,12),IF(F20&lt;&gt;"No Domiciliado",8,10)),"")</f>
        <v>10</v>
      </c>
      <c r="J20" s="93"/>
      <c r="K20" s="93"/>
      <c r="L20" s="93"/>
      <c r="M20" s="93"/>
      <c r="N20" s="93"/>
      <c r="O20" s="93"/>
    </row>
    <row r="21" spans="1:15" x14ac:dyDescent="0.3">
      <c r="A21" t="s">
        <v>51</v>
      </c>
      <c r="F21" t="s">
        <v>52</v>
      </c>
    </row>
    <row r="22" spans="1:15" x14ac:dyDescent="0.3">
      <c r="A22" s="84">
        <f>+A20*I20/100</f>
        <v>4960555.1025</v>
      </c>
      <c r="B22" s="85"/>
      <c r="C22" s="85"/>
      <c r="D22" s="86"/>
      <c r="F22" s="88">
        <f>+A20-A22</f>
        <v>44644995.922499999</v>
      </c>
      <c r="G22" s="89"/>
      <c r="H22" s="89"/>
      <c r="I22" s="90"/>
    </row>
    <row r="24" spans="1:15" x14ac:dyDescent="0.3">
      <c r="A24" s="72" t="s">
        <v>53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</row>
    <row r="25" spans="1:15" x14ac:dyDescent="0.3">
      <c r="A25" s="21" t="s">
        <v>54</v>
      </c>
      <c r="G25" s="21" t="s">
        <v>56</v>
      </c>
    </row>
    <row r="26" spans="1:15" x14ac:dyDescent="0.3">
      <c r="A26" t="s">
        <v>55</v>
      </c>
      <c r="G26" t="s">
        <v>57</v>
      </c>
    </row>
    <row r="27" spans="1:15" x14ac:dyDescent="0.3">
      <c r="A27" s="84">
        <v>0</v>
      </c>
      <c r="B27" s="85"/>
      <c r="C27" s="85"/>
      <c r="D27" s="86"/>
      <c r="G27" s="84">
        <v>0</v>
      </c>
      <c r="H27" s="85"/>
      <c r="I27" s="85"/>
      <c r="J27" s="86"/>
    </row>
    <row r="28" spans="1:15" x14ac:dyDescent="0.3">
      <c r="A28" s="21" t="s">
        <v>58</v>
      </c>
      <c r="G28" s="21" t="s">
        <v>61</v>
      </c>
    </row>
    <row r="29" spans="1:15" x14ac:dyDescent="0.3">
      <c r="A29" t="s">
        <v>57</v>
      </c>
      <c r="G29" t="s">
        <v>57</v>
      </c>
    </row>
    <row r="30" spans="1:15" x14ac:dyDescent="0.3">
      <c r="A30" s="84">
        <v>0</v>
      </c>
      <c r="B30" s="85"/>
      <c r="C30" s="85"/>
      <c r="D30" s="86"/>
      <c r="G30" s="84">
        <v>0</v>
      </c>
      <c r="H30" s="85"/>
      <c r="I30" s="85"/>
      <c r="J30" s="86"/>
    </row>
    <row r="31" spans="1:15" x14ac:dyDescent="0.3">
      <c r="A31" t="s">
        <v>59</v>
      </c>
    </row>
    <row r="33" spans="1:11" x14ac:dyDescent="0.3">
      <c r="A33" t="s">
        <v>60</v>
      </c>
    </row>
    <row r="34" spans="1:11" x14ac:dyDescent="0.3">
      <c r="A34" s="74"/>
      <c r="B34" s="75"/>
      <c r="C34" s="75"/>
      <c r="D34" s="76"/>
      <c r="G34" t="s">
        <v>62</v>
      </c>
      <c r="I34" s="77">
        <f>+F22-A27-G27-A30-G30</f>
        <v>44644995.922499999</v>
      </c>
      <c r="J34" s="77"/>
      <c r="K34" t="str">
        <f>IF(I34&lt;0,"No puede salir valor Negativo","")</f>
        <v/>
      </c>
    </row>
    <row r="36" spans="1:11" x14ac:dyDescent="0.3">
      <c r="A36" s="78" t="s">
        <v>63</v>
      </c>
      <c r="B36" s="79"/>
      <c r="C36" s="79"/>
      <c r="D36" s="79"/>
      <c r="E36" s="79"/>
      <c r="F36" s="79"/>
      <c r="G36" s="79"/>
      <c r="H36" s="79"/>
      <c r="I36" s="79"/>
      <c r="J36" s="80"/>
    </row>
    <row r="37" spans="1:11" x14ac:dyDescent="0.3">
      <c r="A37" t="s">
        <v>64</v>
      </c>
    </row>
    <row r="38" spans="1:11" x14ac:dyDescent="0.3">
      <c r="A38" s="94"/>
      <c r="B38" s="95"/>
      <c r="C38" s="95"/>
      <c r="D38" s="95"/>
      <c r="E38" s="95"/>
      <c r="F38" s="95"/>
      <c r="G38" s="95"/>
      <c r="H38" s="96"/>
    </row>
    <row r="39" spans="1:11" x14ac:dyDescent="0.3">
      <c r="A39" s="22" t="s">
        <v>65</v>
      </c>
      <c r="D39" s="22" t="s">
        <v>66</v>
      </c>
      <c r="G39" t="s">
        <v>67</v>
      </c>
    </row>
    <row r="40" spans="1:11" x14ac:dyDescent="0.3">
      <c r="A40" s="77">
        <v>0</v>
      </c>
      <c r="B40" s="77"/>
      <c r="D40" s="77">
        <v>0</v>
      </c>
      <c r="E40" s="77"/>
      <c r="G40" s="77">
        <v>0</v>
      </c>
      <c r="H40" s="77"/>
    </row>
  </sheetData>
  <mergeCells count="21">
    <mergeCell ref="A38:H38"/>
    <mergeCell ref="A40:B40"/>
    <mergeCell ref="D40:E40"/>
    <mergeCell ref="G40:H40"/>
    <mergeCell ref="A30:D30"/>
    <mergeCell ref="G30:J30"/>
    <mergeCell ref="A15:O15"/>
    <mergeCell ref="A24:O24"/>
    <mergeCell ref="A34:D34"/>
    <mergeCell ref="I34:J34"/>
    <mergeCell ref="A36:J36"/>
    <mergeCell ref="A18:D18"/>
    <mergeCell ref="A20:D20"/>
    <mergeCell ref="F20:H20"/>
    <mergeCell ref="A22:D22"/>
    <mergeCell ref="F22:I22"/>
    <mergeCell ref="A27:D27"/>
    <mergeCell ref="G27:J27"/>
    <mergeCell ref="F18:O18"/>
    <mergeCell ref="I19:O19"/>
    <mergeCell ref="I20:O20"/>
  </mergeCells>
  <conditionalFormatting sqref="I34:J34">
    <cfRule type="colorScale" priority="1">
      <colorScale>
        <cfvo type="num" val="0"/>
        <cfvo type="max"/>
        <color theme="9"/>
        <color rgb="FFFFEF9C"/>
      </colorScale>
    </cfRule>
  </conditionalFormatting>
  <dataValidations count="1">
    <dataValidation type="date" allowBlank="1" showInputMessage="1" showErrorMessage="1" errorTitle="Vigencia a partir del 01/01/20" sqref="A18:D18" xr:uid="{00000000-0002-0000-0100-000000000000}">
      <formula1>43831</formula1>
      <formula2>2958465</formula2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0]!Macro5">
                <anchor moveWithCells="1" sizeWithCells="1">
                  <from>
                    <xdr:col>8</xdr:col>
                    <xdr:colOff>198120</xdr:colOff>
                    <xdr:row>38</xdr:row>
                    <xdr:rowOff>137160</xdr:rowOff>
                  </from>
                  <to>
                    <xdr:col>9</xdr:col>
                    <xdr:colOff>533400</xdr:colOff>
                    <xdr:row>40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Listas!$F$2:$F$7</xm:f>
          </x14:formula1>
          <xm:sqref>F18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L24"/>
  <sheetViews>
    <sheetView showGridLines="0" topLeftCell="A4" workbookViewId="0">
      <selection activeCell="C16" sqref="C16"/>
    </sheetView>
  </sheetViews>
  <sheetFormatPr baseColWidth="10" defaultColWidth="8" defaultRowHeight="11.4" x14ac:dyDescent="0.2"/>
  <cols>
    <col min="1" max="1" width="15.33203125" style="23" customWidth="1"/>
    <col min="2" max="2" width="8" style="23" customWidth="1"/>
    <col min="3" max="3" width="11.33203125" style="23" bestFit="1" customWidth="1"/>
    <col min="4" max="4" width="9.44140625" style="23" customWidth="1"/>
    <col min="5" max="5" width="12.33203125" style="23" customWidth="1"/>
    <col min="6" max="6" width="9.109375" style="23" customWidth="1"/>
    <col min="7" max="7" width="8.6640625" style="23" customWidth="1"/>
    <col min="8" max="8" width="8" style="23"/>
    <col min="9" max="9" width="10.88671875" style="23" customWidth="1"/>
    <col min="10" max="16384" width="8" style="23"/>
  </cols>
  <sheetData>
    <row r="1" spans="1:12" ht="13.8" x14ac:dyDescent="0.25">
      <c r="A1" s="25" t="s">
        <v>68</v>
      </c>
      <c r="B1" s="26"/>
      <c r="C1" s="26"/>
      <c r="D1" s="26"/>
      <c r="E1" s="26"/>
      <c r="F1" s="27"/>
      <c r="G1" s="26"/>
      <c r="H1" s="36" t="s">
        <v>87</v>
      </c>
      <c r="I1" s="26"/>
      <c r="J1" s="26"/>
      <c r="K1" s="26"/>
      <c r="L1" s="27"/>
    </row>
    <row r="2" spans="1:12" ht="13.8" x14ac:dyDescent="0.25">
      <c r="A2" s="28" t="s">
        <v>69</v>
      </c>
      <c r="B2" s="29"/>
      <c r="C2" s="29"/>
      <c r="D2" s="29"/>
      <c r="E2" s="29"/>
      <c r="F2" s="30"/>
      <c r="G2" s="29"/>
      <c r="H2" s="37" t="s">
        <v>88</v>
      </c>
      <c r="I2" s="29"/>
      <c r="J2" s="29"/>
      <c r="K2" s="29"/>
      <c r="L2" s="30"/>
    </row>
    <row r="3" spans="1:12" ht="13.8" x14ac:dyDescent="0.25">
      <c r="A3" s="28" t="s">
        <v>70</v>
      </c>
      <c r="B3" s="29"/>
      <c r="C3" s="29"/>
      <c r="D3" s="29"/>
      <c r="E3" s="29"/>
      <c r="F3" s="30"/>
      <c r="G3" s="29"/>
      <c r="H3" s="37" t="s">
        <v>89</v>
      </c>
      <c r="I3" s="29"/>
      <c r="J3" s="29"/>
      <c r="K3" s="29"/>
      <c r="L3" s="30"/>
    </row>
    <row r="4" spans="1:12" ht="13.8" x14ac:dyDescent="0.25">
      <c r="A4" s="28"/>
      <c r="B4" s="29"/>
      <c r="C4" s="29"/>
      <c r="D4" s="29"/>
      <c r="E4" s="29"/>
      <c r="F4" s="30"/>
      <c r="G4" s="29"/>
      <c r="H4" s="37" t="s">
        <v>90</v>
      </c>
      <c r="I4" s="29"/>
      <c r="J4" s="29"/>
      <c r="K4" s="29"/>
      <c r="L4" s="30"/>
    </row>
    <row r="5" spans="1:12" ht="13.8" x14ac:dyDescent="0.25">
      <c r="A5" s="28"/>
      <c r="B5" s="29"/>
      <c r="C5" s="29"/>
      <c r="D5" s="29"/>
      <c r="E5" s="29"/>
      <c r="F5" s="30"/>
      <c r="G5" s="29"/>
      <c r="H5" s="37" t="s">
        <v>91</v>
      </c>
      <c r="I5" s="29"/>
      <c r="J5" s="29"/>
      <c r="K5" s="29"/>
      <c r="L5" s="30"/>
    </row>
    <row r="6" spans="1:12" x14ac:dyDescent="0.2">
      <c r="A6" s="35"/>
      <c r="B6" s="33"/>
      <c r="C6" s="33"/>
      <c r="D6" s="33"/>
      <c r="E6" s="33"/>
      <c r="F6" s="34"/>
      <c r="G6" s="33"/>
      <c r="H6" s="33"/>
      <c r="I6" s="33"/>
      <c r="J6" s="33"/>
      <c r="K6" s="33"/>
      <c r="L6" s="34"/>
    </row>
    <row r="7" spans="1:12" ht="18.75" customHeight="1" x14ac:dyDescent="0.25">
      <c r="A7" s="31" t="s">
        <v>72</v>
      </c>
      <c r="B7" s="29"/>
      <c r="C7" s="29"/>
      <c r="D7" s="29"/>
      <c r="E7" s="43">
        <f ca="1">TODAY()</f>
        <v>44614</v>
      </c>
      <c r="F7" s="29"/>
      <c r="G7" s="29"/>
      <c r="H7" s="29"/>
      <c r="I7" s="29"/>
      <c r="J7" s="29"/>
      <c r="K7" s="29"/>
      <c r="L7" s="30"/>
    </row>
    <row r="8" spans="1:12" ht="18.75" customHeight="1" x14ac:dyDescent="0.25">
      <c r="A8" s="31" t="s">
        <v>71</v>
      </c>
      <c r="B8" s="29"/>
      <c r="C8" s="29"/>
      <c r="D8" s="29"/>
      <c r="E8" s="44" t="str">
        <f>+Encabezado!A17</f>
        <v>Propietario</v>
      </c>
      <c r="F8" s="29"/>
      <c r="G8" s="29"/>
      <c r="H8" s="29"/>
      <c r="I8" s="29"/>
      <c r="J8" s="29"/>
      <c r="K8" s="29"/>
      <c r="L8" s="30"/>
    </row>
    <row r="9" spans="1:12" ht="18.75" customHeight="1" x14ac:dyDescent="0.25">
      <c r="A9" s="31" t="s">
        <v>73</v>
      </c>
      <c r="B9" s="29"/>
      <c r="C9" s="29"/>
      <c r="D9" s="29"/>
      <c r="E9" s="29"/>
      <c r="F9" s="29"/>
      <c r="G9" s="45"/>
      <c r="H9" s="45">
        <f>+Encabezado!A23</f>
        <v>0</v>
      </c>
      <c r="I9" s="45"/>
      <c r="J9" s="45"/>
      <c r="K9" s="45"/>
      <c r="L9" s="46"/>
    </row>
    <row r="10" spans="1:12" ht="18.75" customHeight="1" x14ac:dyDescent="0.25">
      <c r="A10" s="31" t="s">
        <v>74</v>
      </c>
      <c r="B10" s="29"/>
      <c r="C10" s="29"/>
      <c r="D10" s="29"/>
      <c r="E10" s="29"/>
      <c r="F10" s="29"/>
      <c r="G10" s="45" t="str">
        <f>CONCATENATE(Encabezado!A21,"-",Encabezado!D21)</f>
        <v>2312013-0</v>
      </c>
      <c r="H10" s="45"/>
      <c r="I10" s="45"/>
      <c r="J10" s="45"/>
      <c r="K10" s="45"/>
      <c r="L10" s="46"/>
    </row>
    <row r="11" spans="1:12" ht="18.75" customHeight="1" x14ac:dyDescent="0.25">
      <c r="A11" s="32" t="s">
        <v>75</v>
      </c>
      <c r="B11" s="33"/>
      <c r="C11" s="33"/>
      <c r="D11" s="33"/>
      <c r="E11" s="33"/>
      <c r="F11" s="33"/>
      <c r="G11" s="33"/>
      <c r="H11" s="33"/>
      <c r="I11" s="33"/>
      <c r="J11" s="47">
        <f>+Encabezado!A27</f>
        <v>0</v>
      </c>
      <c r="K11" s="47"/>
      <c r="L11" s="48"/>
    </row>
    <row r="12" spans="1:12" ht="18.75" customHeight="1" x14ac:dyDescent="0.2"/>
    <row r="13" spans="1:12" ht="18.75" customHeight="1" x14ac:dyDescent="0.25">
      <c r="A13" s="24" t="s">
        <v>76</v>
      </c>
      <c r="F13" s="49">
        <f>+Datos_trans!A18</f>
        <v>44228</v>
      </c>
      <c r="G13" s="50"/>
      <c r="H13" s="50"/>
      <c r="I13" s="50"/>
      <c r="J13" s="50"/>
      <c r="K13" s="50"/>
      <c r="L13" s="50"/>
    </row>
    <row r="14" spans="1:12" ht="18.75" customHeight="1" x14ac:dyDescent="0.25">
      <c r="A14" s="24" t="s">
        <v>77</v>
      </c>
      <c r="B14" s="51" t="str">
        <f>+Datos_trans!F18</f>
        <v>Retenciones en Carácter de Pago Único y Definitivo: art 133 Ley 6380/19 Beneficio incorporación Valor Agregado a la Materia Prima Agricola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18.75" customHeight="1" x14ac:dyDescent="0.25">
      <c r="A15" s="24" t="s">
        <v>78</v>
      </c>
      <c r="C15" s="52">
        <f>+Datos_trans!A20</f>
        <v>49605551.024999999</v>
      </c>
    </row>
    <row r="16" spans="1:12" ht="18.75" customHeight="1" x14ac:dyDescent="0.25">
      <c r="A16" s="24" t="s">
        <v>79</v>
      </c>
      <c r="C16" s="53">
        <f>+Datos_trans!I20/100</f>
        <v>0.1</v>
      </c>
    </row>
    <row r="17" spans="1:9" ht="18.75" customHeight="1" x14ac:dyDescent="0.25">
      <c r="A17" s="24" t="s">
        <v>80</v>
      </c>
      <c r="C17" s="52">
        <f>+Datos_trans!A22</f>
        <v>4960555.1025</v>
      </c>
    </row>
    <row r="18" spans="1:9" ht="18.75" customHeight="1" x14ac:dyDescent="0.2"/>
    <row r="19" spans="1:9" ht="18.75" customHeight="1" x14ac:dyDescent="0.25">
      <c r="B19" s="100" t="s">
        <v>81</v>
      </c>
      <c r="C19" s="101"/>
      <c r="D19" s="101"/>
      <c r="E19" s="101"/>
      <c r="F19" s="100" t="s">
        <v>92</v>
      </c>
      <c r="G19" s="101"/>
      <c r="H19" s="102"/>
      <c r="I19" s="38"/>
    </row>
    <row r="20" spans="1:9" ht="18.75" customHeight="1" x14ac:dyDescent="0.25">
      <c r="B20" s="41" t="s">
        <v>82</v>
      </c>
      <c r="C20" s="40"/>
      <c r="D20" s="40"/>
      <c r="E20" s="40"/>
      <c r="F20" s="97">
        <f>+Datos_trans!A27</f>
        <v>0</v>
      </c>
      <c r="G20" s="98"/>
      <c r="H20" s="99"/>
    </row>
    <row r="21" spans="1:9" ht="18.75" customHeight="1" x14ac:dyDescent="0.25">
      <c r="B21" s="41" t="s">
        <v>83</v>
      </c>
      <c r="C21" s="40"/>
      <c r="D21" s="40"/>
      <c r="E21" s="40"/>
      <c r="F21" s="97">
        <f>+Datos_trans!A30</f>
        <v>0</v>
      </c>
      <c r="G21" s="98"/>
      <c r="H21" s="99"/>
    </row>
    <row r="22" spans="1:9" ht="18.75" customHeight="1" x14ac:dyDescent="0.25">
      <c r="B22" s="41" t="s">
        <v>84</v>
      </c>
      <c r="C22" s="40"/>
      <c r="D22" s="40"/>
      <c r="E22" s="40"/>
      <c r="F22" s="97">
        <f>+Datos_trans!G30</f>
        <v>0</v>
      </c>
      <c r="G22" s="98"/>
      <c r="H22" s="99"/>
    </row>
    <row r="23" spans="1:9" ht="18.75" customHeight="1" x14ac:dyDescent="0.25">
      <c r="B23" s="41" t="s">
        <v>85</v>
      </c>
      <c r="C23" s="40"/>
      <c r="D23" s="40"/>
      <c r="E23" s="40"/>
      <c r="F23" s="97">
        <f>+Datos_trans!G27</f>
        <v>0</v>
      </c>
      <c r="G23" s="98"/>
      <c r="H23" s="99"/>
    </row>
    <row r="24" spans="1:9" ht="18.75" customHeight="1" x14ac:dyDescent="0.25">
      <c r="B24" s="39" t="s">
        <v>86</v>
      </c>
      <c r="C24" s="40"/>
      <c r="D24" s="40"/>
      <c r="E24" s="40"/>
      <c r="F24" s="97">
        <f>SUM(F20:H23)</f>
        <v>0</v>
      </c>
      <c r="G24" s="98"/>
      <c r="H24" s="99"/>
    </row>
  </sheetData>
  <mergeCells count="7">
    <mergeCell ref="F23:H23"/>
    <mergeCell ref="F24:H24"/>
    <mergeCell ref="F21:H21"/>
    <mergeCell ref="F22:H22"/>
    <mergeCell ref="B19:E19"/>
    <mergeCell ref="F19:H19"/>
    <mergeCell ref="F20:H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11"/>
  <sheetViews>
    <sheetView topLeftCell="A7" workbookViewId="0">
      <selection activeCell="F4" sqref="F4:F7"/>
    </sheetView>
  </sheetViews>
  <sheetFormatPr baseColWidth="10" defaultRowHeight="14.4" x14ac:dyDescent="0.3"/>
  <cols>
    <col min="1" max="1" width="23.44140625" customWidth="1"/>
    <col min="4" max="4" width="18.6640625" customWidth="1"/>
    <col min="6" max="6" width="26.6640625" customWidth="1"/>
  </cols>
  <sheetData>
    <row r="1" spans="1:6" x14ac:dyDescent="0.3">
      <c r="A1" s="20" t="s">
        <v>25</v>
      </c>
      <c r="B1" t="s">
        <v>25</v>
      </c>
      <c r="C1" t="s">
        <v>26</v>
      </c>
      <c r="D1" t="s">
        <v>27</v>
      </c>
      <c r="E1" t="s">
        <v>28</v>
      </c>
      <c r="F1" t="s">
        <v>47</v>
      </c>
    </row>
    <row r="2" spans="1:6" x14ac:dyDescent="0.3">
      <c r="A2" s="20" t="s">
        <v>3</v>
      </c>
      <c r="B2" t="s">
        <v>29</v>
      </c>
      <c r="C2" t="s">
        <v>5</v>
      </c>
      <c r="E2" t="s">
        <v>30</v>
      </c>
      <c r="F2" t="s">
        <v>93</v>
      </c>
    </row>
    <row r="3" spans="1:6" x14ac:dyDescent="0.3">
      <c r="A3" s="20" t="s">
        <v>31</v>
      </c>
      <c r="B3" t="s">
        <v>32</v>
      </c>
      <c r="C3" t="s">
        <v>33</v>
      </c>
      <c r="D3" t="s">
        <v>3</v>
      </c>
      <c r="E3" t="s">
        <v>35</v>
      </c>
      <c r="F3" t="s">
        <v>94</v>
      </c>
    </row>
    <row r="4" spans="1:6" x14ac:dyDescent="0.3">
      <c r="A4" s="20" t="s">
        <v>36</v>
      </c>
      <c r="D4" t="s">
        <v>34</v>
      </c>
      <c r="E4" t="s">
        <v>38</v>
      </c>
    </row>
    <row r="5" spans="1:6" x14ac:dyDescent="0.3">
      <c r="A5" s="20" t="s">
        <v>39</v>
      </c>
      <c r="D5" t="s">
        <v>37</v>
      </c>
      <c r="E5" t="s">
        <v>40</v>
      </c>
    </row>
    <row r="6" spans="1:6" x14ac:dyDescent="0.3">
      <c r="E6" t="s">
        <v>41</v>
      </c>
    </row>
    <row r="7" spans="1:6" x14ac:dyDescent="0.3">
      <c r="A7" t="s">
        <v>50</v>
      </c>
      <c r="E7" t="s">
        <v>42</v>
      </c>
    </row>
    <row r="8" spans="1:6" x14ac:dyDescent="0.3">
      <c r="E8" t="s">
        <v>43</v>
      </c>
    </row>
    <row r="9" spans="1:6" x14ac:dyDescent="0.3">
      <c r="E9" t="s">
        <v>44</v>
      </c>
    </row>
    <row r="10" spans="1:6" x14ac:dyDescent="0.3">
      <c r="E10" t="s">
        <v>45</v>
      </c>
    </row>
    <row r="11" spans="1:6" x14ac:dyDescent="0.3">
      <c r="E11" t="s">
        <v>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Encabezado</vt:lpstr>
      <vt:lpstr>Datos_trans</vt:lpstr>
      <vt:lpstr>Comp__Ret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Gonzalez</dc:creator>
  <cp:lastModifiedBy>User</cp:lastModifiedBy>
  <cp:lastPrinted>2020-02-03T23:55:53Z</cp:lastPrinted>
  <dcterms:created xsi:type="dcterms:W3CDTF">2020-02-03T19:30:04Z</dcterms:created>
  <dcterms:modified xsi:type="dcterms:W3CDTF">2022-02-23T02:02:44Z</dcterms:modified>
</cp:coreProperties>
</file>