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20730" windowHeight="10155"/>
  </bookViews>
  <sheets>
    <sheet name="Sindulfo Santacruz" sheetId="2" r:id="rId1"/>
  </sheets>
  <definedNames>
    <definedName name="_xlnm.Print_Titles" localSheetId="0">'Sindulfo Santacruz'!$1:$4</definedName>
  </definedNames>
  <calcPr calcId="145621"/>
</workbook>
</file>

<file path=xl/calcChain.xml><?xml version="1.0" encoding="utf-8"?>
<calcChain xmlns="http://schemas.openxmlformats.org/spreadsheetml/2006/main">
  <c r="B6" i="2" l="1"/>
  <c r="D10" i="2" l="1"/>
  <c r="D8" i="2"/>
  <c r="D9" i="2"/>
  <c r="D12" i="2"/>
  <c r="D13" i="2"/>
  <c r="D14" i="2"/>
  <c r="D15" i="2"/>
  <c r="D16" i="2"/>
  <c r="D17" i="2"/>
  <c r="D20" i="2"/>
  <c r="D21" i="2"/>
  <c r="D22" i="2"/>
  <c r="D23" i="2"/>
  <c r="D24" i="2"/>
  <c r="D25" i="2"/>
  <c r="D28" i="2"/>
  <c r="D29" i="2"/>
  <c r="D30" i="2"/>
  <c r="D31" i="2"/>
  <c r="D32" i="2"/>
  <c r="D35" i="2"/>
  <c r="D38" i="2"/>
  <c r="D39" i="2"/>
  <c r="D40" i="2"/>
  <c r="D41" i="2"/>
  <c r="D42" i="2"/>
  <c r="D45" i="2"/>
  <c r="D48" i="2"/>
  <c r="D49" i="2"/>
  <c r="D50" i="2"/>
  <c r="D51" i="2"/>
  <c r="D52" i="2"/>
  <c r="D53" i="2"/>
  <c r="D58" i="2"/>
  <c r="D59" i="2"/>
  <c r="D60" i="2"/>
  <c r="D61" i="2"/>
  <c r="D62" i="2"/>
  <c r="D63" i="2"/>
  <c r="D66" i="2"/>
  <c r="D67" i="2"/>
  <c r="D68" i="2"/>
  <c r="D69" i="2"/>
  <c r="D72" i="2"/>
  <c r="D73" i="2"/>
  <c r="D78" i="2"/>
  <c r="D79" i="2"/>
  <c r="D80" i="2"/>
  <c r="D81" i="2"/>
  <c r="D82" i="2"/>
  <c r="D83" i="2"/>
  <c r="D85" i="2"/>
  <c r="D86" i="2"/>
  <c r="D87" i="2"/>
  <c r="D88" i="2"/>
  <c r="D91" i="2"/>
  <c r="D92" i="2"/>
  <c r="D93" i="2"/>
  <c r="D95" i="2"/>
  <c r="D96" i="2"/>
  <c r="D97" i="2"/>
  <c r="D98" i="2"/>
  <c r="D99" i="2"/>
  <c r="D100" i="2"/>
  <c r="D101" i="2"/>
  <c r="D103" i="2"/>
  <c r="D104" i="2"/>
  <c r="D105" i="2"/>
  <c r="D106" i="2"/>
  <c r="D107" i="2"/>
  <c r="D108" i="2"/>
  <c r="D109" i="2"/>
  <c r="D77" i="2" l="1"/>
  <c r="D65" i="2"/>
  <c r="D57" i="2"/>
  <c r="D47" i="2"/>
  <c r="D37" i="2"/>
  <c r="D27" i="2"/>
  <c r="D19" i="2"/>
  <c r="D11" i="2"/>
  <c r="D102" i="2"/>
  <c r="D94" i="2"/>
  <c r="D84" i="2"/>
  <c r="D74" i="2"/>
  <c r="D64" i="2"/>
  <c r="D54" i="2"/>
  <c r="D46" i="2"/>
  <c r="D36" i="2"/>
  <c r="D26" i="2"/>
  <c r="D18" i="2"/>
</calcChain>
</file>

<file path=xl/sharedStrings.xml><?xml version="1.0" encoding="utf-8"?>
<sst xmlns="http://schemas.openxmlformats.org/spreadsheetml/2006/main" count="121" uniqueCount="109">
  <si>
    <t>No.</t>
  </si>
  <si>
    <t>ÁREA CONTABLE Y  FINANCIERA</t>
  </si>
  <si>
    <t>Elaboración y suscripción de Certificados de Ingresos</t>
  </si>
  <si>
    <t>Certificación de Estados Financieros</t>
  </si>
  <si>
    <t>Dictamen de Estados Financieros</t>
  </si>
  <si>
    <t>Opiniones Profesionales distintas del Dictamen</t>
  </si>
  <si>
    <t>Revisión y suscripción de Estados Financieros</t>
  </si>
  <si>
    <t>Verificación de Estados Financieros</t>
  </si>
  <si>
    <t>Comprobaciones de Estados Financieros</t>
  </si>
  <si>
    <t>Análisis de Estados Financieros</t>
  </si>
  <si>
    <t>Análisis verticales y horizontales financiero / contables y presupuestales</t>
  </si>
  <si>
    <t>Revisión de procesos financieros</t>
  </si>
  <si>
    <t>Revisión de procesos contables</t>
  </si>
  <si>
    <t>Asesoría financiera y de tesorería</t>
  </si>
  <si>
    <t>Asesoría Contable</t>
  </si>
  <si>
    <t>Trabajos de compilación</t>
  </si>
  <si>
    <t>Actualización Contable</t>
  </si>
  <si>
    <t>Preparación, elaboración y revisión de estados financieros, del sistema de información contable, de libros de contabilidad y actividades conexas</t>
  </si>
  <si>
    <t>Manejo integral de la contabilidad</t>
  </si>
  <si>
    <t>Estudio de planificación de utilidades</t>
  </si>
  <si>
    <t>Elaboración de Presupuestos</t>
  </si>
  <si>
    <t>Análisis y evaluación de Cartera</t>
  </si>
  <si>
    <t>Saneamientos contables o depuraciones de cuentas contables y financieras</t>
  </si>
  <si>
    <t>Organización e implementación de sistemas contables</t>
  </si>
  <si>
    <t>Asesoría en portafolio de Inversiones y mercado de capitales</t>
  </si>
  <si>
    <t>Evaluación de proyectos y análisis de Factibilidad</t>
  </si>
  <si>
    <t>Valoración de empresas</t>
  </si>
  <si>
    <t>ÁREA CONTABILIDAD DE COSTOS</t>
  </si>
  <si>
    <t>Análisis de costos</t>
  </si>
  <si>
    <t>Prácticas y procesos relacionados con Inventarios Físicos</t>
  </si>
  <si>
    <t>Estudio de planificación de compras</t>
  </si>
  <si>
    <t>Elaboración y preparación de contabilidad de costos</t>
  </si>
  <si>
    <t>Elaboración de estados de costos, certificaciones y dictámenes</t>
  </si>
  <si>
    <t>Evaluación de eficiencia en los procesos productivos</t>
  </si>
  <si>
    <t>Elaboración de manuales de costos</t>
  </si>
  <si>
    <t>Diseño de sistemas de costos y control de inventarios</t>
  </si>
  <si>
    <t>ÁREA TRIBUTARIA</t>
  </si>
  <si>
    <t>Elaboración y suscripción de certificaciones sobre aspectos tributarios</t>
  </si>
  <si>
    <t>Declaración de Industria y Comercio</t>
  </si>
  <si>
    <t>Declaración de Retención en la Fuente.</t>
  </si>
  <si>
    <t>Declaración de IVA.</t>
  </si>
  <si>
    <t>Declaración de Renta.</t>
  </si>
  <si>
    <t>Elaboración de estudios sobre planeación tributaria</t>
  </si>
  <si>
    <t>Asesoría Tributaria</t>
  </si>
  <si>
    <t>Elaboración de proyectos de corrección de declaraciones tributarias</t>
  </si>
  <si>
    <t>ÁREAS DE REVISORÍA FISCAL Y AUDITORÍA</t>
  </si>
  <si>
    <t>Revisoría Fiscal (Sin dedicación exclusiva)</t>
  </si>
  <si>
    <t>Revisión e interventoría de cuentas y facturación</t>
  </si>
  <si>
    <t>Auditoría Financiera</t>
  </si>
  <si>
    <t>Auditoría de gestión y desempeño</t>
  </si>
  <si>
    <t>Auditoría de control interno</t>
  </si>
  <si>
    <t>Auditoría de presupuestos</t>
  </si>
  <si>
    <t>Auditoría operacional</t>
  </si>
  <si>
    <t>Auditoría tributaria</t>
  </si>
  <si>
    <t>Auditoría de sistemas</t>
  </si>
  <si>
    <t>Auditoría ambiental</t>
  </si>
  <si>
    <t>Auditoría social</t>
  </si>
  <si>
    <t>Auditoría de proyectos económicos</t>
  </si>
  <si>
    <t>Auditoría integral</t>
  </si>
  <si>
    <t>ÁREA ADMINISTRATIVA</t>
  </si>
  <si>
    <t>Elaboración de reglamentos</t>
  </si>
  <si>
    <t>Elaboración de manuales de normas, procedimientos y funciones</t>
  </si>
  <si>
    <t>Elaboración de estudios de mercado y/o competitividad.</t>
  </si>
  <si>
    <t>OTRAS ÁREAS</t>
  </si>
  <si>
    <t>Registro y actualización en cámara de comercio</t>
  </si>
  <si>
    <t>Registro y actualización en entidades de vigilancia y control</t>
  </si>
  <si>
    <t>Peritajes de distinta índole</t>
  </si>
  <si>
    <t>Asesoría en disolución y liquidación de compañías</t>
  </si>
  <si>
    <t>Revisión de procesos de liquidación y rendición de cuentas</t>
  </si>
  <si>
    <t>Asesoría en procesos de fusión de sociedades</t>
  </si>
  <si>
    <t>Asesoría en procesos de transformación de sociedades</t>
  </si>
  <si>
    <t>Asesoría en procesos concordatarios</t>
  </si>
  <si>
    <t>Exámenes de cumplimiento de contratos estatales en el orden contable y financiero</t>
  </si>
  <si>
    <t>Actividades atinentes al examen,  análisis y  revisión de  empréstitos internacionales y operaciones con la banca multilateral</t>
  </si>
  <si>
    <t>Examen, análisis y revisión de concesiones estatales y regalías.</t>
  </si>
  <si>
    <t>Procesos de “Due Diligence”.</t>
  </si>
  <si>
    <t>Remuneración Mínima por Cargo Desempeñado por Contrato Laboral</t>
  </si>
  <si>
    <t>CARGO</t>
  </si>
  <si>
    <t>Jefe de Contabilidad</t>
  </si>
  <si>
    <t>Jefe de Presupuestos</t>
  </si>
  <si>
    <t>Jefe de Cartera y Cobranzas</t>
  </si>
  <si>
    <t>Jefe de Compras</t>
  </si>
  <si>
    <t>Jefe de Costos</t>
  </si>
  <si>
    <t>Jefe de Control Interno</t>
  </si>
  <si>
    <t>Auditor Interno</t>
  </si>
  <si>
    <t>Docente Universitario, Facultad de Contaduría (Pregrado)</t>
  </si>
  <si>
    <t>Director de Impuestos</t>
  </si>
  <si>
    <t>Director de Tesorería</t>
  </si>
  <si>
    <t>Director de Almacenamiento e Inventarios</t>
  </si>
  <si>
    <t>Director de Organización y métodos</t>
  </si>
  <si>
    <t>Director de Departamento de Investigación Contable</t>
  </si>
  <si>
    <t>Contralor</t>
  </si>
  <si>
    <t>Revisor Fiscal</t>
  </si>
  <si>
    <t>Gerente Financiero</t>
  </si>
  <si>
    <t>Gerente Administrativo</t>
  </si>
  <si>
    <t>Vicepresidente Financiero</t>
  </si>
  <si>
    <t>Decano de Facultad de Contaduría</t>
  </si>
  <si>
    <t>CONSULTAS TRIBUTARIAS</t>
  </si>
  <si>
    <t>https://www.facebook.com/ConsultasTributarias</t>
  </si>
  <si>
    <t>https://www.facebook.com/groups/consultastributarias/</t>
  </si>
  <si>
    <t>Importe en Guaranies</t>
  </si>
  <si>
    <t>(ingresar el importe de la UNIDAD de Trabajo)</t>
  </si>
  <si>
    <t xml:space="preserve"> * Tabla de Honorarios Profesionales - Valores de Referencia</t>
  </si>
  <si>
    <t>** UDT = Unidad de Trabajo</t>
  </si>
  <si>
    <t>U.D.T. **</t>
  </si>
  <si>
    <t>Referencia UDT mas 300% del jornal diario ( un jornal= 1,824,055/26=70,156) cada profesional debe multiplicar el UDT *100%*200%*300%, en el ejemplo de abajo el UDT esta multiplicado por 300% mas), esta relacion estara en funcion al nivel profesional de cada uno. Minimo 2 UDT</t>
  </si>
  <si>
    <t>Patente Rodados</t>
  </si>
  <si>
    <t>Impuesto Inmobiliario</t>
  </si>
  <si>
    <t>http://www.ConsultasTributarias.com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</si>
</sst>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Georgia"/>
      <family val="1"/>
    </font>
    <font>
      <sz val="10"/>
      <name val="Georgia"/>
      <family val="1"/>
    </font>
    <font>
      <sz val="9.3000000000000007"/>
      <name val="Georgia"/>
      <family val="1"/>
    </font>
    <font>
      <sz val="9"/>
      <name val="Georgia"/>
      <family val="1"/>
    </font>
    <font>
      <sz val="9.5"/>
      <name val="Georgia"/>
      <family val="1"/>
    </font>
    <font>
      <b/>
      <sz val="16"/>
      <color indexed="8"/>
      <name val="Georgia"/>
      <family val="1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hair">
        <color indexed="63"/>
      </right>
      <top/>
      <bottom style="hair">
        <color indexed="63"/>
      </bottom>
      <diagonal/>
    </border>
    <border>
      <left style="hair">
        <color indexed="63"/>
      </left>
      <right style="hair">
        <color indexed="63"/>
      </right>
      <top/>
      <bottom style="hair">
        <color indexed="63"/>
      </bottom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hair">
        <color indexed="63"/>
      </right>
      <top style="hair">
        <color indexed="63"/>
      </top>
      <bottom style="thin">
        <color indexed="63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 wrapText="1" indent="1"/>
    </xf>
    <xf numFmtId="0" fontId="3" fillId="3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left" wrapText="1" indent="1"/>
    </xf>
    <xf numFmtId="0" fontId="3" fillId="4" borderId="5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left" wrapText="1" indent="1"/>
    </xf>
    <xf numFmtId="0" fontId="3" fillId="3" borderId="5" xfId="0" applyFont="1" applyFill="1" applyBorder="1" applyAlignment="1">
      <alignment horizontal="center" wrapText="1"/>
    </xf>
    <xf numFmtId="0" fontId="4" fillId="3" borderId="5" xfId="0" quotePrefix="1" applyFont="1" applyFill="1" applyBorder="1" applyAlignment="1">
      <alignment horizontal="left" wrapText="1" indent="1"/>
    </xf>
    <xf numFmtId="0" fontId="3" fillId="3" borderId="6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left" wrapText="1" indent="1"/>
    </xf>
    <xf numFmtId="0" fontId="3" fillId="3" borderId="7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left" wrapText="1" indent="1"/>
    </xf>
    <xf numFmtId="0" fontId="5" fillId="3" borderId="3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left" wrapText="1" indent="1"/>
    </xf>
    <xf numFmtId="0" fontId="5" fillId="4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left" wrapText="1" indent="1"/>
    </xf>
    <xf numFmtId="0" fontId="5" fillId="3" borderId="5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left" wrapText="1" indent="1"/>
    </xf>
    <xf numFmtId="0" fontId="5" fillId="4" borderId="7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left" wrapText="1" indent="1"/>
    </xf>
    <xf numFmtId="0" fontId="6" fillId="4" borderId="5" xfId="0" applyFont="1" applyFill="1" applyBorder="1" applyAlignment="1">
      <alignment horizontal="left" wrapText="1" indent="1"/>
    </xf>
    <xf numFmtId="0" fontId="6" fillId="3" borderId="5" xfId="0" applyFont="1" applyFill="1" applyBorder="1" applyAlignment="1">
      <alignment horizontal="left" wrapText="1" indent="1"/>
    </xf>
    <xf numFmtId="0" fontId="3" fillId="4" borderId="6" xfId="0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left" wrapText="1" indent="1"/>
    </xf>
    <xf numFmtId="0" fontId="4" fillId="4" borderId="5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164" fontId="0" fillId="0" borderId="0" xfId="1" applyNumberFormat="1" applyFont="1"/>
    <xf numFmtId="164" fontId="8" fillId="0" borderId="0" xfId="1" applyNumberFormat="1" applyFont="1"/>
    <xf numFmtId="0" fontId="11" fillId="8" borderId="0" xfId="0" applyFont="1" applyFill="1" applyAlignment="1">
      <alignment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6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  <xf numFmtId="0" fontId="12" fillId="7" borderId="0" xfId="2" applyFill="1" applyAlignment="1">
      <alignment horizontal="center"/>
    </xf>
    <xf numFmtId="0" fontId="9" fillId="5" borderId="9" xfId="0" applyFont="1" applyFill="1" applyBorder="1" applyAlignment="1" applyProtection="1">
      <alignment horizontal="center"/>
      <protection locked="0"/>
    </xf>
    <xf numFmtId="0" fontId="9" fillId="5" borderId="0" xfId="0" applyFont="1" applyFill="1" applyBorder="1" applyAlignment="1" applyProtection="1">
      <alignment horizontal="center"/>
      <protection locked="0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924396</xdr:colOff>
      <xdr:row>3</xdr:row>
      <xdr:rowOff>327277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0775" cy="885639"/>
        </a:xfrm>
        <a:prstGeom prst="rect">
          <a:avLst/>
        </a:prstGeom>
      </xdr:spPr>
    </xdr:pic>
    <xdr:clientData/>
  </xdr:twoCellAnchor>
  <xdr:oneCellAnchor>
    <xdr:from>
      <xdr:col>1</xdr:col>
      <xdr:colOff>5472795</xdr:colOff>
      <xdr:row>0</xdr:row>
      <xdr:rowOff>10702</xdr:rowOff>
    </xdr:from>
    <xdr:ext cx="1954291" cy="898989"/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2655" y="10702"/>
          <a:ext cx="1954291" cy="898989"/>
        </a:xfrm>
        <a:prstGeom prst="rect">
          <a:avLst/>
        </a:prstGeom>
      </xdr:spPr>
    </xdr:pic>
    <xdr:clientData/>
  </xdr:oneCellAnchor>
  <xdr:twoCellAnchor>
    <xdr:from>
      <xdr:col>2</xdr:col>
      <xdr:colOff>157108</xdr:colOff>
      <xdr:row>4</xdr:row>
      <xdr:rowOff>76639</xdr:rowOff>
    </xdr:from>
    <xdr:to>
      <xdr:col>3</xdr:col>
      <xdr:colOff>864914</xdr:colOff>
      <xdr:row>4</xdr:row>
      <xdr:rowOff>505810</xdr:rowOff>
    </xdr:to>
    <xdr:sp macro="" textlink="">
      <xdr:nvSpPr>
        <xdr:cNvPr id="4" name="3 Flecha abajo"/>
        <xdr:cNvSpPr/>
      </xdr:nvSpPr>
      <xdr:spPr>
        <a:xfrm>
          <a:off x="6594694" y="963449"/>
          <a:ext cx="1474186" cy="429171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Y" sz="1100">
              <a:solidFill>
                <a:sysClr val="windowText" lastClr="000000"/>
              </a:solidFill>
            </a:rPr>
            <a:t>   </a:t>
          </a:r>
          <a:r>
            <a:rPr lang="es-PY" sz="1400" b="1">
              <a:solidFill>
                <a:sysClr val="windowText" lastClr="000000"/>
              </a:solidFill>
            </a:rPr>
            <a:t>cambiar</a:t>
          </a:r>
          <a:endParaRPr lang="es-PY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stributaria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zoomScaleNormal="100" workbookViewId="0">
      <pane ySplit="4" topLeftCell="A5" activePane="bottomLeft" state="frozen"/>
      <selection pane="bottomLeft" activeCell="B7" sqref="B7"/>
    </sheetView>
  </sheetViews>
  <sheetFormatPr baseColWidth="10" defaultRowHeight="15" x14ac:dyDescent="0.25"/>
  <cols>
    <col min="1" max="1" width="7.85546875" style="35" customWidth="1"/>
    <col min="2" max="2" width="85" customWidth="1"/>
    <col min="4" max="4" width="15" customWidth="1"/>
  </cols>
  <sheetData>
    <row r="1" spans="1:4" x14ac:dyDescent="0.25">
      <c r="A1" s="40" t="s">
        <v>98</v>
      </c>
      <c r="B1" s="40"/>
      <c r="C1" s="40"/>
      <c r="D1" s="40"/>
    </row>
    <row r="2" spans="1:4" x14ac:dyDescent="0.25">
      <c r="A2" s="39" t="s">
        <v>99</v>
      </c>
      <c r="B2" s="39"/>
      <c r="C2" s="39"/>
      <c r="D2" s="39"/>
    </row>
    <row r="3" spans="1:4" x14ac:dyDescent="0.25">
      <c r="A3" s="41" t="s">
        <v>108</v>
      </c>
      <c r="B3" s="40"/>
      <c r="C3" s="40"/>
      <c r="D3" s="40"/>
    </row>
    <row r="4" spans="1:4" ht="26.25" x14ac:dyDescent="0.4">
      <c r="A4" s="42" t="s">
        <v>97</v>
      </c>
      <c r="B4" s="43"/>
      <c r="C4" s="43"/>
      <c r="D4" s="43"/>
    </row>
    <row r="5" spans="1:4" ht="45" customHeight="1" x14ac:dyDescent="0.25">
      <c r="B5" s="34" t="s">
        <v>105</v>
      </c>
      <c r="C5" s="38"/>
      <c r="D5" s="38"/>
    </row>
    <row r="6" spans="1:4" ht="36.75" customHeight="1" x14ac:dyDescent="0.35">
      <c r="B6" s="33">
        <f>70156*2</f>
        <v>140312</v>
      </c>
      <c r="C6" s="37" t="s">
        <v>101</v>
      </c>
      <c r="D6" s="37"/>
    </row>
    <row r="7" spans="1:4" ht="15" customHeight="1" x14ac:dyDescent="0.25">
      <c r="A7" s="1" t="s">
        <v>0</v>
      </c>
      <c r="B7" s="1" t="s">
        <v>1</v>
      </c>
      <c r="C7" s="1" t="s">
        <v>104</v>
      </c>
      <c r="D7" s="31" t="s">
        <v>100</v>
      </c>
    </row>
    <row r="8" spans="1:4" ht="15" customHeight="1" x14ac:dyDescent="0.25">
      <c r="A8" s="2">
        <v>1</v>
      </c>
      <c r="B8" s="3" t="s">
        <v>2</v>
      </c>
      <c r="C8" s="4">
        <v>3</v>
      </c>
      <c r="D8" s="32">
        <f>+'Sindulfo Santacruz'!B$6*C8</f>
        <v>420936</v>
      </c>
    </row>
    <row r="9" spans="1:4" ht="15" customHeight="1" x14ac:dyDescent="0.25">
      <c r="A9" s="5">
        <v>2</v>
      </c>
      <c r="B9" s="6" t="s">
        <v>3</v>
      </c>
      <c r="C9" s="7">
        <v>3</v>
      </c>
      <c r="D9" s="32">
        <f>+'Sindulfo Santacruz'!B$6*C9</f>
        <v>420936</v>
      </c>
    </row>
    <row r="10" spans="1:4" ht="15" customHeight="1" x14ac:dyDescent="0.25">
      <c r="A10" s="8">
        <v>3</v>
      </c>
      <c r="B10" s="9" t="s">
        <v>4</v>
      </c>
      <c r="C10" s="10">
        <v>3</v>
      </c>
      <c r="D10" s="32">
        <f>+'Sindulfo Santacruz'!B$6*C10</f>
        <v>420936</v>
      </c>
    </row>
    <row r="11" spans="1:4" ht="15" customHeight="1" x14ac:dyDescent="0.25">
      <c r="A11" s="5">
        <v>4</v>
      </c>
      <c r="B11" s="6" t="s">
        <v>5</v>
      </c>
      <c r="C11" s="7">
        <v>3</v>
      </c>
      <c r="D11" s="32">
        <f>+'Sindulfo Santacruz'!B$6*C11</f>
        <v>420936</v>
      </c>
    </row>
    <row r="12" spans="1:4" ht="15" customHeight="1" x14ac:dyDescent="0.25">
      <c r="A12" s="8">
        <v>5</v>
      </c>
      <c r="B12" s="9" t="s">
        <v>6</v>
      </c>
      <c r="C12" s="10">
        <v>3</v>
      </c>
      <c r="D12" s="32">
        <f>+'Sindulfo Santacruz'!B$6*C12</f>
        <v>420936</v>
      </c>
    </row>
    <row r="13" spans="1:4" ht="15" customHeight="1" x14ac:dyDescent="0.25">
      <c r="A13" s="5">
        <v>6</v>
      </c>
      <c r="B13" s="6" t="s">
        <v>7</v>
      </c>
      <c r="C13" s="7">
        <v>3</v>
      </c>
      <c r="D13" s="32">
        <f>+'Sindulfo Santacruz'!B$6*C13</f>
        <v>420936</v>
      </c>
    </row>
    <row r="14" spans="1:4" ht="15" customHeight="1" x14ac:dyDescent="0.25">
      <c r="A14" s="8">
        <v>7</v>
      </c>
      <c r="B14" s="9" t="s">
        <v>8</v>
      </c>
      <c r="C14" s="10">
        <v>3</v>
      </c>
      <c r="D14" s="32">
        <f>+'Sindulfo Santacruz'!B$6*C14</f>
        <v>420936</v>
      </c>
    </row>
    <row r="15" spans="1:4" ht="15" customHeight="1" x14ac:dyDescent="0.25">
      <c r="A15" s="5">
        <v>8</v>
      </c>
      <c r="B15" s="6" t="s">
        <v>9</v>
      </c>
      <c r="C15" s="7">
        <v>5</v>
      </c>
      <c r="D15" s="32">
        <f>+'Sindulfo Santacruz'!B$6*C15</f>
        <v>701560</v>
      </c>
    </row>
    <row r="16" spans="1:4" ht="15" customHeight="1" x14ac:dyDescent="0.25">
      <c r="A16" s="8">
        <v>9</v>
      </c>
      <c r="B16" s="11" t="s">
        <v>10</v>
      </c>
      <c r="C16" s="10">
        <v>5</v>
      </c>
      <c r="D16" s="32">
        <f>+'Sindulfo Santacruz'!B$6*C16</f>
        <v>701560</v>
      </c>
    </row>
    <row r="17" spans="1:4" ht="15" customHeight="1" x14ac:dyDescent="0.25">
      <c r="A17" s="5">
        <v>10</v>
      </c>
      <c r="B17" s="6" t="s">
        <v>11</v>
      </c>
      <c r="C17" s="7">
        <v>5</v>
      </c>
      <c r="D17" s="32">
        <f>+'Sindulfo Santacruz'!B$6*C17</f>
        <v>701560</v>
      </c>
    </row>
    <row r="18" spans="1:4" ht="15" customHeight="1" x14ac:dyDescent="0.25">
      <c r="A18" s="8">
        <v>11</v>
      </c>
      <c r="B18" s="9" t="s">
        <v>12</v>
      </c>
      <c r="C18" s="10">
        <v>5</v>
      </c>
      <c r="D18" s="32">
        <f>+'Sindulfo Santacruz'!B$6*C18</f>
        <v>701560</v>
      </c>
    </row>
    <row r="19" spans="1:4" ht="15" customHeight="1" x14ac:dyDescent="0.25">
      <c r="A19" s="5">
        <v>12</v>
      </c>
      <c r="B19" s="6" t="s">
        <v>13</v>
      </c>
      <c r="C19" s="7">
        <v>5</v>
      </c>
      <c r="D19" s="32">
        <f>+'Sindulfo Santacruz'!B$6*C19</f>
        <v>701560</v>
      </c>
    </row>
    <row r="20" spans="1:4" ht="15" customHeight="1" x14ac:dyDescent="0.25">
      <c r="A20" s="8">
        <v>13</v>
      </c>
      <c r="B20" s="9" t="s">
        <v>14</v>
      </c>
      <c r="C20" s="10">
        <v>8</v>
      </c>
      <c r="D20" s="32">
        <f>+'Sindulfo Santacruz'!B$6*C20</f>
        <v>1122496</v>
      </c>
    </row>
    <row r="21" spans="1:4" ht="15" customHeight="1" x14ac:dyDescent="0.25">
      <c r="A21" s="5">
        <v>14</v>
      </c>
      <c r="B21" s="6" t="s">
        <v>15</v>
      </c>
      <c r="C21" s="7">
        <v>8</v>
      </c>
      <c r="D21" s="32">
        <f>+'Sindulfo Santacruz'!B$6*C21</f>
        <v>1122496</v>
      </c>
    </row>
    <row r="22" spans="1:4" ht="15" customHeight="1" x14ac:dyDescent="0.25">
      <c r="A22" s="8">
        <v>15</v>
      </c>
      <c r="B22" s="9" t="s">
        <v>16</v>
      </c>
      <c r="C22" s="10">
        <v>10</v>
      </c>
      <c r="D22" s="32">
        <f>+'Sindulfo Santacruz'!B$6*C22</f>
        <v>1403120</v>
      </c>
    </row>
    <row r="23" spans="1:4" ht="15" customHeight="1" x14ac:dyDescent="0.25">
      <c r="A23" s="5">
        <v>16</v>
      </c>
      <c r="B23" s="30" t="s">
        <v>17</v>
      </c>
      <c r="C23" s="7">
        <v>12</v>
      </c>
      <c r="D23" s="32">
        <f>+'Sindulfo Santacruz'!B$6*C23</f>
        <v>1683744</v>
      </c>
    </row>
    <row r="24" spans="1:4" ht="15" customHeight="1" x14ac:dyDescent="0.25">
      <c r="A24" s="8">
        <v>17</v>
      </c>
      <c r="B24" s="9" t="s">
        <v>18</v>
      </c>
      <c r="C24" s="10">
        <v>12</v>
      </c>
      <c r="D24" s="32">
        <f>+'Sindulfo Santacruz'!B$6*C24</f>
        <v>1683744</v>
      </c>
    </row>
    <row r="25" spans="1:4" ht="15" customHeight="1" x14ac:dyDescent="0.25">
      <c r="A25" s="5">
        <v>18</v>
      </c>
      <c r="B25" s="6" t="s">
        <v>19</v>
      </c>
      <c r="C25" s="7">
        <v>12</v>
      </c>
      <c r="D25" s="32">
        <f>+'Sindulfo Santacruz'!B$6*C25</f>
        <v>1683744</v>
      </c>
    </row>
    <row r="26" spans="1:4" ht="15" customHeight="1" x14ac:dyDescent="0.25">
      <c r="A26" s="8">
        <v>19</v>
      </c>
      <c r="B26" s="9" t="s">
        <v>20</v>
      </c>
      <c r="C26" s="10">
        <v>12</v>
      </c>
      <c r="D26" s="32">
        <f>+'Sindulfo Santacruz'!B$6*C26</f>
        <v>1683744</v>
      </c>
    </row>
    <row r="27" spans="1:4" ht="15" customHeight="1" x14ac:dyDescent="0.25">
      <c r="A27" s="5">
        <v>20</v>
      </c>
      <c r="B27" s="6" t="s">
        <v>21</v>
      </c>
      <c r="C27" s="7">
        <v>15</v>
      </c>
      <c r="D27" s="32">
        <f>+'Sindulfo Santacruz'!B$6*C27</f>
        <v>2104680</v>
      </c>
    </row>
    <row r="28" spans="1:4" ht="15" customHeight="1" x14ac:dyDescent="0.25">
      <c r="A28" s="8">
        <v>21</v>
      </c>
      <c r="B28" s="9" t="s">
        <v>22</v>
      </c>
      <c r="C28" s="10">
        <v>20</v>
      </c>
      <c r="D28" s="32">
        <f>+'Sindulfo Santacruz'!B$6*C28</f>
        <v>2806240</v>
      </c>
    </row>
    <row r="29" spans="1:4" ht="15" customHeight="1" x14ac:dyDescent="0.25">
      <c r="A29" s="5">
        <v>22</v>
      </c>
      <c r="B29" s="6" t="s">
        <v>23</v>
      </c>
      <c r="C29" s="7">
        <v>20</v>
      </c>
      <c r="D29" s="32">
        <f>+'Sindulfo Santacruz'!B$6*C29</f>
        <v>2806240</v>
      </c>
    </row>
    <row r="30" spans="1:4" ht="15" customHeight="1" x14ac:dyDescent="0.25">
      <c r="A30" s="8">
        <v>23</v>
      </c>
      <c r="B30" s="9" t="s">
        <v>24</v>
      </c>
      <c r="C30" s="10">
        <v>20</v>
      </c>
      <c r="D30" s="32">
        <f>+'Sindulfo Santacruz'!B$6*C30</f>
        <v>2806240</v>
      </c>
    </row>
    <row r="31" spans="1:4" ht="15" customHeight="1" x14ac:dyDescent="0.25">
      <c r="A31" s="5">
        <v>24</v>
      </c>
      <c r="B31" s="6" t="s">
        <v>25</v>
      </c>
      <c r="C31" s="7">
        <v>40</v>
      </c>
      <c r="D31" s="32">
        <f>+'Sindulfo Santacruz'!B$6*C31</f>
        <v>5612480</v>
      </c>
    </row>
    <row r="32" spans="1:4" ht="15" customHeight="1" x14ac:dyDescent="0.25">
      <c r="A32" s="12">
        <v>25</v>
      </c>
      <c r="B32" s="13" t="s">
        <v>26</v>
      </c>
      <c r="C32" s="14">
        <v>50</v>
      </c>
      <c r="D32" s="32">
        <f>+'Sindulfo Santacruz'!B$6*C32</f>
        <v>7015600</v>
      </c>
    </row>
    <row r="33" spans="1:4" ht="15" customHeight="1" x14ac:dyDescent="0.25">
      <c r="D33" s="32"/>
    </row>
    <row r="34" spans="1:4" ht="15" customHeight="1" x14ac:dyDescent="0.25">
      <c r="A34" s="1" t="s">
        <v>0</v>
      </c>
      <c r="B34" s="1" t="s">
        <v>27</v>
      </c>
      <c r="C34" s="1" t="s">
        <v>104</v>
      </c>
      <c r="D34" s="32"/>
    </row>
    <row r="35" spans="1:4" ht="15" customHeight="1" x14ac:dyDescent="0.25">
      <c r="A35" s="2">
        <v>1</v>
      </c>
      <c r="B35" s="15" t="s">
        <v>28</v>
      </c>
      <c r="C35" s="16">
        <v>8</v>
      </c>
      <c r="D35" s="32">
        <f>+'Sindulfo Santacruz'!B$6*C35</f>
        <v>1122496</v>
      </c>
    </row>
    <row r="36" spans="1:4" ht="15" customHeight="1" x14ac:dyDescent="0.25">
      <c r="A36" s="5">
        <v>2</v>
      </c>
      <c r="B36" s="17" t="s">
        <v>29</v>
      </c>
      <c r="C36" s="18">
        <v>8</v>
      </c>
      <c r="D36" s="32">
        <f>+'Sindulfo Santacruz'!B$6*C36</f>
        <v>1122496</v>
      </c>
    </row>
    <row r="37" spans="1:4" ht="15" customHeight="1" x14ac:dyDescent="0.25">
      <c r="A37" s="8">
        <v>3</v>
      </c>
      <c r="B37" s="19" t="s">
        <v>30</v>
      </c>
      <c r="C37" s="20">
        <v>8</v>
      </c>
      <c r="D37" s="32">
        <f>+'Sindulfo Santacruz'!B$6*C37</f>
        <v>1122496</v>
      </c>
    </row>
    <row r="38" spans="1:4" ht="15" customHeight="1" x14ac:dyDescent="0.25">
      <c r="A38" s="5">
        <v>4</v>
      </c>
      <c r="B38" s="17" t="s">
        <v>31</v>
      </c>
      <c r="C38" s="18">
        <v>10</v>
      </c>
      <c r="D38" s="32">
        <f>+'Sindulfo Santacruz'!B$6*C38</f>
        <v>1403120</v>
      </c>
    </row>
    <row r="39" spans="1:4" ht="15" customHeight="1" x14ac:dyDescent="0.25">
      <c r="A39" s="8">
        <v>5</v>
      </c>
      <c r="B39" s="19" t="s">
        <v>32</v>
      </c>
      <c r="C39" s="20">
        <v>12</v>
      </c>
      <c r="D39" s="32">
        <f>+'Sindulfo Santacruz'!B$6*C39</f>
        <v>1683744</v>
      </c>
    </row>
    <row r="40" spans="1:4" ht="15" customHeight="1" x14ac:dyDescent="0.25">
      <c r="A40" s="5">
        <v>6</v>
      </c>
      <c r="B40" s="17" t="s">
        <v>33</v>
      </c>
      <c r="C40" s="18">
        <v>15</v>
      </c>
      <c r="D40" s="32">
        <f>+'Sindulfo Santacruz'!B$6*C40</f>
        <v>2104680</v>
      </c>
    </row>
    <row r="41" spans="1:4" ht="15" customHeight="1" x14ac:dyDescent="0.25">
      <c r="A41" s="8">
        <v>7</v>
      </c>
      <c r="B41" s="19" t="s">
        <v>34</v>
      </c>
      <c r="C41" s="20">
        <v>20</v>
      </c>
      <c r="D41" s="32">
        <f>+'Sindulfo Santacruz'!B$6*C41</f>
        <v>2806240</v>
      </c>
    </row>
    <row r="42" spans="1:4" ht="15" customHeight="1" x14ac:dyDescent="0.25">
      <c r="A42" s="26">
        <v>8</v>
      </c>
      <c r="B42" s="21" t="s">
        <v>35</v>
      </c>
      <c r="C42" s="22">
        <v>60</v>
      </c>
      <c r="D42" s="32">
        <f>+'Sindulfo Santacruz'!B$6*C42</f>
        <v>8418720</v>
      </c>
    </row>
    <row r="43" spans="1:4" ht="15" customHeight="1" x14ac:dyDescent="0.25">
      <c r="D43" s="32"/>
    </row>
    <row r="44" spans="1:4" ht="15" customHeight="1" x14ac:dyDescent="0.25">
      <c r="A44" s="1" t="s">
        <v>0</v>
      </c>
      <c r="B44" s="1" t="s">
        <v>36</v>
      </c>
      <c r="C44" s="1" t="s">
        <v>104</v>
      </c>
      <c r="D44" s="32"/>
    </row>
    <row r="45" spans="1:4" ht="15" customHeight="1" x14ac:dyDescent="0.25">
      <c r="A45" s="2">
        <v>1</v>
      </c>
      <c r="B45" s="23" t="s">
        <v>37</v>
      </c>
      <c r="C45" s="4">
        <v>5</v>
      </c>
      <c r="D45" s="32">
        <f>+'Sindulfo Santacruz'!B$6*C45</f>
        <v>701560</v>
      </c>
    </row>
    <row r="46" spans="1:4" ht="15" customHeight="1" x14ac:dyDescent="0.25">
      <c r="A46" s="5">
        <v>2</v>
      </c>
      <c r="B46" s="24" t="s">
        <v>106</v>
      </c>
      <c r="C46" s="7">
        <v>3</v>
      </c>
      <c r="D46" s="32">
        <f>+'Sindulfo Santacruz'!B$6*C46</f>
        <v>420936</v>
      </c>
    </row>
    <row r="47" spans="1:4" ht="15" customHeight="1" x14ac:dyDescent="0.25">
      <c r="A47" s="8">
        <v>3</v>
      </c>
      <c r="B47" s="25" t="s">
        <v>107</v>
      </c>
      <c r="C47" s="10">
        <v>3</v>
      </c>
      <c r="D47" s="32">
        <f>+'Sindulfo Santacruz'!B$6*C47</f>
        <v>420936</v>
      </c>
    </row>
    <row r="48" spans="1:4" ht="15" customHeight="1" x14ac:dyDescent="0.25">
      <c r="A48" s="5">
        <v>4</v>
      </c>
      <c r="B48" s="24" t="s">
        <v>38</v>
      </c>
      <c r="C48" s="7">
        <v>5</v>
      </c>
      <c r="D48" s="32">
        <f>+'Sindulfo Santacruz'!B$6*C48</f>
        <v>701560</v>
      </c>
    </row>
    <row r="49" spans="1:4" ht="15" customHeight="1" x14ac:dyDescent="0.25">
      <c r="A49" s="8">
        <v>5</v>
      </c>
      <c r="B49" s="25" t="s">
        <v>39</v>
      </c>
      <c r="C49" s="10">
        <v>5</v>
      </c>
      <c r="D49" s="32">
        <f>+'Sindulfo Santacruz'!B$6*C49</f>
        <v>701560</v>
      </c>
    </row>
    <row r="50" spans="1:4" ht="15" customHeight="1" x14ac:dyDescent="0.25">
      <c r="A50" s="5">
        <v>6</v>
      </c>
      <c r="B50" s="24" t="s">
        <v>40</v>
      </c>
      <c r="C50" s="7">
        <v>7</v>
      </c>
      <c r="D50" s="32">
        <f>+'Sindulfo Santacruz'!B$6*C50</f>
        <v>982184</v>
      </c>
    </row>
    <row r="51" spans="1:4" ht="15" customHeight="1" x14ac:dyDescent="0.25">
      <c r="A51" s="8">
        <v>7</v>
      </c>
      <c r="B51" s="25" t="s">
        <v>41</v>
      </c>
      <c r="C51" s="10">
        <v>15</v>
      </c>
      <c r="D51" s="32">
        <f>+'Sindulfo Santacruz'!B$6*C51</f>
        <v>2104680</v>
      </c>
    </row>
    <row r="52" spans="1:4" ht="15" customHeight="1" x14ac:dyDescent="0.25">
      <c r="A52" s="5">
        <v>8</v>
      </c>
      <c r="B52" s="24" t="s">
        <v>42</v>
      </c>
      <c r="C52" s="7">
        <v>15</v>
      </c>
      <c r="D52" s="32">
        <f>+'Sindulfo Santacruz'!B$6*C52</f>
        <v>2104680</v>
      </c>
    </row>
    <row r="53" spans="1:4" ht="15" customHeight="1" x14ac:dyDescent="0.25">
      <c r="A53" s="8">
        <v>9</v>
      </c>
      <c r="B53" s="25" t="s">
        <v>43</v>
      </c>
      <c r="C53" s="10">
        <v>15</v>
      </c>
      <c r="D53" s="32">
        <f>+'Sindulfo Santacruz'!B$6*C53</f>
        <v>2104680</v>
      </c>
    </row>
    <row r="54" spans="1:4" ht="15" customHeight="1" x14ac:dyDescent="0.25">
      <c r="A54" s="26">
        <v>10</v>
      </c>
      <c r="B54" s="27" t="s">
        <v>44</v>
      </c>
      <c r="C54" s="28">
        <v>10</v>
      </c>
      <c r="D54" s="32">
        <f>+'Sindulfo Santacruz'!B$6*C54</f>
        <v>1403120</v>
      </c>
    </row>
    <row r="55" spans="1:4" ht="15" customHeight="1" x14ac:dyDescent="0.25">
      <c r="D55" s="32"/>
    </row>
    <row r="56" spans="1:4" ht="15" customHeight="1" x14ac:dyDescent="0.25">
      <c r="A56" s="1" t="s">
        <v>0</v>
      </c>
      <c r="B56" s="1" t="s">
        <v>45</v>
      </c>
      <c r="C56" s="1" t="s">
        <v>104</v>
      </c>
      <c r="D56" s="32"/>
    </row>
    <row r="57" spans="1:4" ht="15" customHeight="1" x14ac:dyDescent="0.25">
      <c r="A57" s="2">
        <v>1</v>
      </c>
      <c r="B57" s="15" t="s">
        <v>46</v>
      </c>
      <c r="C57" s="4">
        <v>15</v>
      </c>
      <c r="D57" s="32">
        <f>+'Sindulfo Santacruz'!B$6*C57</f>
        <v>2104680</v>
      </c>
    </row>
    <row r="58" spans="1:4" ht="15" customHeight="1" x14ac:dyDescent="0.25">
      <c r="A58" s="5">
        <v>2</v>
      </c>
      <c r="B58" s="17" t="s">
        <v>47</v>
      </c>
      <c r="C58" s="4">
        <v>15</v>
      </c>
      <c r="D58" s="32">
        <f>+'Sindulfo Santacruz'!B$6*C58</f>
        <v>2104680</v>
      </c>
    </row>
    <row r="59" spans="1:4" ht="15" customHeight="1" x14ac:dyDescent="0.25">
      <c r="A59" s="8">
        <v>3</v>
      </c>
      <c r="B59" s="19" t="s">
        <v>48</v>
      </c>
      <c r="C59" s="10">
        <v>20</v>
      </c>
      <c r="D59" s="32">
        <f>+'Sindulfo Santacruz'!B$6*C59</f>
        <v>2806240</v>
      </c>
    </row>
    <row r="60" spans="1:4" ht="15" customHeight="1" x14ac:dyDescent="0.25">
      <c r="A60" s="5">
        <v>4</v>
      </c>
      <c r="B60" s="17" t="s">
        <v>49</v>
      </c>
      <c r="C60" s="7">
        <v>20</v>
      </c>
      <c r="D60" s="32">
        <f>+'Sindulfo Santacruz'!B$6*C60</f>
        <v>2806240</v>
      </c>
    </row>
    <row r="61" spans="1:4" ht="15" customHeight="1" x14ac:dyDescent="0.25">
      <c r="A61" s="8">
        <v>5</v>
      </c>
      <c r="B61" s="19" t="s">
        <v>50</v>
      </c>
      <c r="C61" s="10">
        <v>20</v>
      </c>
      <c r="D61" s="32">
        <f>+'Sindulfo Santacruz'!B$6*C61</f>
        <v>2806240</v>
      </c>
    </row>
    <row r="62" spans="1:4" ht="15" customHeight="1" x14ac:dyDescent="0.25">
      <c r="A62" s="5">
        <v>6</v>
      </c>
      <c r="B62" s="17" t="s">
        <v>51</v>
      </c>
      <c r="C62" s="7">
        <v>20</v>
      </c>
      <c r="D62" s="32">
        <f>+'Sindulfo Santacruz'!B$6*C62</f>
        <v>2806240</v>
      </c>
    </row>
    <row r="63" spans="1:4" ht="15" customHeight="1" x14ac:dyDescent="0.25">
      <c r="A63" s="8">
        <v>7</v>
      </c>
      <c r="B63" s="19" t="s">
        <v>52</v>
      </c>
      <c r="C63" s="10">
        <v>20</v>
      </c>
      <c r="D63" s="32">
        <f>+'Sindulfo Santacruz'!B$6*C63</f>
        <v>2806240</v>
      </c>
    </row>
    <row r="64" spans="1:4" ht="15" customHeight="1" x14ac:dyDescent="0.25">
      <c r="A64" s="5">
        <v>8</v>
      </c>
      <c r="B64" s="17" t="s">
        <v>53</v>
      </c>
      <c r="C64" s="7">
        <v>70</v>
      </c>
      <c r="D64" s="32">
        <f>+'Sindulfo Santacruz'!B$6*C64</f>
        <v>9821840</v>
      </c>
    </row>
    <row r="65" spans="1:4" ht="15" customHeight="1" x14ac:dyDescent="0.25">
      <c r="A65" s="8">
        <v>9</v>
      </c>
      <c r="B65" s="19" t="s">
        <v>54</v>
      </c>
      <c r="C65" s="10">
        <v>20</v>
      </c>
      <c r="D65" s="32">
        <f>+'Sindulfo Santacruz'!B$6*C65</f>
        <v>2806240</v>
      </c>
    </row>
    <row r="66" spans="1:4" ht="15" customHeight="1" x14ac:dyDescent="0.25">
      <c r="A66" s="5">
        <v>10</v>
      </c>
      <c r="B66" s="17" t="s">
        <v>55</v>
      </c>
      <c r="C66" s="7">
        <v>20</v>
      </c>
      <c r="D66" s="32">
        <f>+'Sindulfo Santacruz'!B$6*C66</f>
        <v>2806240</v>
      </c>
    </row>
    <row r="67" spans="1:4" ht="15" customHeight="1" x14ac:dyDescent="0.25">
      <c r="A67" s="8">
        <v>11</v>
      </c>
      <c r="B67" s="19" t="s">
        <v>56</v>
      </c>
      <c r="C67" s="10">
        <v>20</v>
      </c>
      <c r="D67" s="32">
        <f>+'Sindulfo Santacruz'!B$6*C67</f>
        <v>2806240</v>
      </c>
    </row>
    <row r="68" spans="1:4" ht="15" customHeight="1" x14ac:dyDescent="0.25">
      <c r="A68" s="5">
        <v>12</v>
      </c>
      <c r="B68" s="17" t="s">
        <v>57</v>
      </c>
      <c r="C68" s="7">
        <v>20</v>
      </c>
      <c r="D68" s="32">
        <f>+'Sindulfo Santacruz'!B$6*C68</f>
        <v>2806240</v>
      </c>
    </row>
    <row r="69" spans="1:4" ht="15" customHeight="1" x14ac:dyDescent="0.25">
      <c r="A69" s="12">
        <v>13</v>
      </c>
      <c r="B69" s="29" t="s">
        <v>58</v>
      </c>
      <c r="C69" s="14">
        <v>20</v>
      </c>
      <c r="D69" s="32">
        <f>+'Sindulfo Santacruz'!B$6*C69</f>
        <v>2806240</v>
      </c>
    </row>
    <row r="70" spans="1:4" ht="15" customHeight="1" x14ac:dyDescent="0.25">
      <c r="D70" s="32"/>
    </row>
    <row r="71" spans="1:4" ht="15" customHeight="1" x14ac:dyDescent="0.25">
      <c r="A71" s="1" t="s">
        <v>0</v>
      </c>
      <c r="B71" s="1" t="s">
        <v>59</v>
      </c>
      <c r="C71" s="1" t="s">
        <v>104</v>
      </c>
      <c r="D71" s="32"/>
    </row>
    <row r="72" spans="1:4" ht="15" customHeight="1" x14ac:dyDescent="0.25">
      <c r="A72" s="2">
        <v>1</v>
      </c>
      <c r="B72" s="15" t="s">
        <v>60</v>
      </c>
      <c r="C72" s="4">
        <v>25</v>
      </c>
      <c r="D72" s="32">
        <f>+'Sindulfo Santacruz'!B$6*C72</f>
        <v>3507800</v>
      </c>
    </row>
    <row r="73" spans="1:4" ht="15" customHeight="1" x14ac:dyDescent="0.25">
      <c r="A73" s="5">
        <v>2</v>
      </c>
      <c r="B73" s="17" t="s">
        <v>61</v>
      </c>
      <c r="C73" s="7">
        <v>100</v>
      </c>
      <c r="D73" s="32">
        <f>+'Sindulfo Santacruz'!B$6*C73</f>
        <v>14031200</v>
      </c>
    </row>
    <row r="74" spans="1:4" ht="15" customHeight="1" x14ac:dyDescent="0.25">
      <c r="A74" s="12">
        <v>3</v>
      </c>
      <c r="B74" s="29" t="s">
        <v>62</v>
      </c>
      <c r="C74" s="14">
        <v>150</v>
      </c>
      <c r="D74" s="32">
        <f>+'Sindulfo Santacruz'!B$6*C74</f>
        <v>21046800</v>
      </c>
    </row>
    <row r="75" spans="1:4" ht="15" customHeight="1" x14ac:dyDescent="0.25">
      <c r="D75" s="32"/>
    </row>
    <row r="76" spans="1:4" ht="15" customHeight="1" x14ac:dyDescent="0.25">
      <c r="A76" s="1" t="s">
        <v>0</v>
      </c>
      <c r="B76" s="1" t="s">
        <v>63</v>
      </c>
      <c r="C76" s="1" t="s">
        <v>104</v>
      </c>
      <c r="D76" s="32"/>
    </row>
    <row r="77" spans="1:4" ht="15" customHeight="1" x14ac:dyDescent="0.25">
      <c r="A77" s="2">
        <v>1</v>
      </c>
      <c r="B77" s="15" t="s">
        <v>64</v>
      </c>
      <c r="C77" s="4">
        <v>2</v>
      </c>
      <c r="D77" s="32">
        <f>+'Sindulfo Santacruz'!B$6*C77</f>
        <v>280624</v>
      </c>
    </row>
    <row r="78" spans="1:4" ht="15" customHeight="1" x14ac:dyDescent="0.25">
      <c r="A78" s="5">
        <v>2</v>
      </c>
      <c r="B78" s="17" t="s">
        <v>65</v>
      </c>
      <c r="C78" s="7">
        <v>2</v>
      </c>
      <c r="D78" s="32">
        <f>+'Sindulfo Santacruz'!B$6*C78</f>
        <v>280624</v>
      </c>
    </row>
    <row r="79" spans="1:4" ht="15" customHeight="1" x14ac:dyDescent="0.25">
      <c r="A79" s="8">
        <v>3</v>
      </c>
      <c r="B79" s="19" t="s">
        <v>66</v>
      </c>
      <c r="C79" s="10">
        <v>8</v>
      </c>
      <c r="D79" s="32">
        <f>+'Sindulfo Santacruz'!B$6*C79</f>
        <v>1122496</v>
      </c>
    </row>
    <row r="80" spans="1:4" ht="15" customHeight="1" x14ac:dyDescent="0.25">
      <c r="A80" s="5">
        <v>4</v>
      </c>
      <c r="B80" s="17" t="s">
        <v>67</v>
      </c>
      <c r="C80" s="7">
        <v>12</v>
      </c>
      <c r="D80" s="32">
        <f>+'Sindulfo Santacruz'!B$6*C80</f>
        <v>1683744</v>
      </c>
    </row>
    <row r="81" spans="1:4" ht="15" customHeight="1" x14ac:dyDescent="0.25">
      <c r="A81" s="8">
        <v>5</v>
      </c>
      <c r="B81" s="19" t="s">
        <v>68</v>
      </c>
      <c r="C81" s="10">
        <v>12</v>
      </c>
      <c r="D81" s="32">
        <f>+'Sindulfo Santacruz'!B$6*C81</f>
        <v>1683744</v>
      </c>
    </row>
    <row r="82" spans="1:4" ht="15" customHeight="1" x14ac:dyDescent="0.25">
      <c r="A82" s="5">
        <v>6</v>
      </c>
      <c r="B82" s="17" t="s">
        <v>69</v>
      </c>
      <c r="C82" s="7">
        <v>12</v>
      </c>
      <c r="D82" s="32">
        <f>+'Sindulfo Santacruz'!B$6*C82</f>
        <v>1683744</v>
      </c>
    </row>
    <row r="83" spans="1:4" ht="15" customHeight="1" x14ac:dyDescent="0.25">
      <c r="A83" s="8">
        <v>7</v>
      </c>
      <c r="B83" s="19" t="s">
        <v>70</v>
      </c>
      <c r="C83" s="10">
        <v>12</v>
      </c>
      <c r="D83" s="32">
        <f>+'Sindulfo Santacruz'!B$6*C83</f>
        <v>1683744</v>
      </c>
    </row>
    <row r="84" spans="1:4" ht="15" customHeight="1" x14ac:dyDescent="0.25">
      <c r="A84" s="5">
        <v>8</v>
      </c>
      <c r="B84" s="17" t="s">
        <v>71</v>
      </c>
      <c r="C84" s="7">
        <v>12</v>
      </c>
      <c r="D84" s="32">
        <f>+'Sindulfo Santacruz'!B$6*C84</f>
        <v>1683744</v>
      </c>
    </row>
    <row r="85" spans="1:4" ht="15" customHeight="1" x14ac:dyDescent="0.25">
      <c r="A85" s="8">
        <v>9</v>
      </c>
      <c r="B85" s="19" t="s">
        <v>72</v>
      </c>
      <c r="C85" s="10">
        <v>20</v>
      </c>
      <c r="D85" s="32">
        <f>+'Sindulfo Santacruz'!B$6*C85</f>
        <v>2806240</v>
      </c>
    </row>
    <row r="86" spans="1:4" ht="15" customHeight="1" x14ac:dyDescent="0.25">
      <c r="A86" s="5">
        <v>10</v>
      </c>
      <c r="B86" s="17" t="s">
        <v>73</v>
      </c>
      <c r="C86" s="7">
        <v>20</v>
      </c>
      <c r="D86" s="32">
        <f>+'Sindulfo Santacruz'!B$6*C86</f>
        <v>2806240</v>
      </c>
    </row>
    <row r="87" spans="1:4" ht="15" customHeight="1" x14ac:dyDescent="0.25">
      <c r="A87" s="8">
        <v>11</v>
      </c>
      <c r="B87" s="19" t="s">
        <v>74</v>
      </c>
      <c r="C87" s="10">
        <v>40</v>
      </c>
      <c r="D87" s="32">
        <f>+'Sindulfo Santacruz'!B$6*C87</f>
        <v>5612480</v>
      </c>
    </row>
    <row r="88" spans="1:4" ht="15" customHeight="1" x14ac:dyDescent="0.25">
      <c r="A88" s="26">
        <v>12</v>
      </c>
      <c r="B88" s="21" t="s">
        <v>75</v>
      </c>
      <c r="C88" s="28">
        <v>40</v>
      </c>
      <c r="D88" s="32">
        <f>+'Sindulfo Santacruz'!B$6*C88</f>
        <v>5612480</v>
      </c>
    </row>
    <row r="89" spans="1:4" ht="20.25" customHeight="1" x14ac:dyDescent="0.3">
      <c r="A89" s="36" t="s">
        <v>76</v>
      </c>
      <c r="B89" s="36"/>
      <c r="C89" s="36"/>
      <c r="D89" s="36"/>
    </row>
    <row r="90" spans="1:4" ht="15" customHeight="1" x14ac:dyDescent="0.25">
      <c r="A90" s="1" t="s">
        <v>0</v>
      </c>
      <c r="B90" s="1" t="s">
        <v>77</v>
      </c>
      <c r="C90" s="1" t="s">
        <v>104</v>
      </c>
      <c r="D90" s="32"/>
    </row>
    <row r="91" spans="1:4" ht="15" customHeight="1" x14ac:dyDescent="0.25">
      <c r="A91" s="2">
        <v>1</v>
      </c>
      <c r="B91" s="15" t="s">
        <v>78</v>
      </c>
      <c r="C91" s="4">
        <v>30</v>
      </c>
      <c r="D91" s="32">
        <f>+'Sindulfo Santacruz'!B$6*C91</f>
        <v>4209360</v>
      </c>
    </row>
    <row r="92" spans="1:4" ht="15" customHeight="1" x14ac:dyDescent="0.25">
      <c r="A92" s="5">
        <v>2</v>
      </c>
      <c r="B92" s="17" t="s">
        <v>79</v>
      </c>
      <c r="C92" s="7">
        <v>30</v>
      </c>
      <c r="D92" s="32">
        <f>+'Sindulfo Santacruz'!B$6*C92</f>
        <v>4209360</v>
      </c>
    </row>
    <row r="93" spans="1:4" ht="15" customHeight="1" x14ac:dyDescent="0.25">
      <c r="A93" s="8">
        <v>3</v>
      </c>
      <c r="B93" s="19" t="s">
        <v>80</v>
      </c>
      <c r="C93" s="10">
        <v>30</v>
      </c>
      <c r="D93" s="32">
        <f>+'Sindulfo Santacruz'!B$6*C93</f>
        <v>4209360</v>
      </c>
    </row>
    <row r="94" spans="1:4" ht="15" customHeight="1" x14ac:dyDescent="0.25">
      <c r="A94" s="5">
        <v>4</v>
      </c>
      <c r="B94" s="17" t="s">
        <v>81</v>
      </c>
      <c r="C94" s="7">
        <v>30</v>
      </c>
      <c r="D94" s="32">
        <f>+'Sindulfo Santacruz'!B$6*C94</f>
        <v>4209360</v>
      </c>
    </row>
    <row r="95" spans="1:4" ht="15" customHeight="1" x14ac:dyDescent="0.25">
      <c r="A95" s="8">
        <v>5</v>
      </c>
      <c r="B95" s="19" t="s">
        <v>82</v>
      </c>
      <c r="C95" s="10">
        <v>25</v>
      </c>
      <c r="D95" s="32">
        <f>+'Sindulfo Santacruz'!B$6*C95</f>
        <v>3507800</v>
      </c>
    </row>
    <row r="96" spans="1:4" ht="15" customHeight="1" x14ac:dyDescent="0.25">
      <c r="A96" s="5">
        <v>6</v>
      </c>
      <c r="B96" s="17" t="s">
        <v>83</v>
      </c>
      <c r="C96" s="7">
        <v>25</v>
      </c>
      <c r="D96" s="32">
        <f>+'Sindulfo Santacruz'!B$6*C96</f>
        <v>3507800</v>
      </c>
    </row>
    <row r="97" spans="1:4" ht="15" customHeight="1" x14ac:dyDescent="0.25">
      <c r="A97" s="8">
        <v>7</v>
      </c>
      <c r="B97" s="19" t="s">
        <v>84</v>
      </c>
      <c r="C97" s="10">
        <v>25</v>
      </c>
      <c r="D97" s="32">
        <f>+'Sindulfo Santacruz'!B$6*C97</f>
        <v>3507800</v>
      </c>
    </row>
    <row r="98" spans="1:4" ht="15" customHeight="1" x14ac:dyDescent="0.25">
      <c r="A98" s="5">
        <v>8</v>
      </c>
      <c r="B98" s="17" t="s">
        <v>85</v>
      </c>
      <c r="C98" s="7">
        <v>8</v>
      </c>
      <c r="D98" s="32">
        <f>+'Sindulfo Santacruz'!B$6*C98</f>
        <v>1122496</v>
      </c>
    </row>
    <row r="99" spans="1:4" ht="15" customHeight="1" x14ac:dyDescent="0.25">
      <c r="A99" s="8">
        <v>9</v>
      </c>
      <c r="B99" s="19" t="s">
        <v>86</v>
      </c>
      <c r="C99" s="10">
        <v>10</v>
      </c>
      <c r="D99" s="32">
        <f>+'Sindulfo Santacruz'!B$6*C99</f>
        <v>1403120</v>
      </c>
    </row>
    <row r="100" spans="1:4" ht="15" customHeight="1" x14ac:dyDescent="0.25">
      <c r="A100" s="5">
        <v>10</v>
      </c>
      <c r="B100" s="17" t="s">
        <v>87</v>
      </c>
      <c r="C100" s="7">
        <v>10</v>
      </c>
      <c r="D100" s="32">
        <f>+'Sindulfo Santacruz'!B$6*C100</f>
        <v>1403120</v>
      </c>
    </row>
    <row r="101" spans="1:4" ht="15" customHeight="1" x14ac:dyDescent="0.25">
      <c r="A101" s="8">
        <v>11</v>
      </c>
      <c r="B101" s="19" t="s">
        <v>88</v>
      </c>
      <c r="C101" s="10">
        <v>10</v>
      </c>
      <c r="D101" s="32">
        <f>+'Sindulfo Santacruz'!B$6*C101</f>
        <v>1403120</v>
      </c>
    </row>
    <row r="102" spans="1:4" ht="15" customHeight="1" x14ac:dyDescent="0.25">
      <c r="A102" s="5">
        <v>12</v>
      </c>
      <c r="B102" s="17" t="s">
        <v>89</v>
      </c>
      <c r="C102" s="7">
        <v>10</v>
      </c>
      <c r="D102" s="32">
        <f>+'Sindulfo Santacruz'!B$6*C102</f>
        <v>1403120</v>
      </c>
    </row>
    <row r="103" spans="1:4" ht="15" customHeight="1" x14ac:dyDescent="0.25">
      <c r="A103" s="8">
        <v>13</v>
      </c>
      <c r="B103" s="19" t="s">
        <v>90</v>
      </c>
      <c r="C103" s="10">
        <v>12</v>
      </c>
      <c r="D103" s="32">
        <f>+'Sindulfo Santacruz'!B$6*C103</f>
        <v>1683744</v>
      </c>
    </row>
    <row r="104" spans="1:4" ht="15" customHeight="1" x14ac:dyDescent="0.25">
      <c r="A104" s="5">
        <v>14</v>
      </c>
      <c r="B104" s="17" t="s">
        <v>91</v>
      </c>
      <c r="C104" s="7">
        <v>12</v>
      </c>
      <c r="D104" s="32">
        <f>+'Sindulfo Santacruz'!B$6*C104</f>
        <v>1683744</v>
      </c>
    </row>
    <row r="105" spans="1:4" ht="15" customHeight="1" x14ac:dyDescent="0.25">
      <c r="A105" s="8">
        <v>15</v>
      </c>
      <c r="B105" s="19" t="s">
        <v>92</v>
      </c>
      <c r="C105" s="10">
        <v>15</v>
      </c>
      <c r="D105" s="32">
        <f>+'Sindulfo Santacruz'!B$6*C105</f>
        <v>2104680</v>
      </c>
    </row>
    <row r="106" spans="1:4" ht="15" customHeight="1" x14ac:dyDescent="0.25">
      <c r="A106" s="5">
        <v>16</v>
      </c>
      <c r="B106" s="17" t="s">
        <v>93</v>
      </c>
      <c r="C106" s="7">
        <v>15</v>
      </c>
      <c r="D106" s="32">
        <f>+'Sindulfo Santacruz'!B$6*C106</f>
        <v>2104680</v>
      </c>
    </row>
    <row r="107" spans="1:4" ht="15" customHeight="1" x14ac:dyDescent="0.25">
      <c r="A107" s="8">
        <v>17</v>
      </c>
      <c r="B107" s="19" t="s">
        <v>94</v>
      </c>
      <c r="C107" s="10">
        <v>15</v>
      </c>
      <c r="D107" s="32">
        <f>+'Sindulfo Santacruz'!B$6*C107</f>
        <v>2104680</v>
      </c>
    </row>
    <row r="108" spans="1:4" ht="15" customHeight="1" x14ac:dyDescent="0.25">
      <c r="A108" s="5">
        <v>18</v>
      </c>
      <c r="B108" s="17" t="s">
        <v>95</v>
      </c>
      <c r="C108" s="7">
        <v>20</v>
      </c>
      <c r="D108" s="32">
        <f>+'Sindulfo Santacruz'!B$6*C108</f>
        <v>2806240</v>
      </c>
    </row>
    <row r="109" spans="1:4" ht="15" customHeight="1" x14ac:dyDescent="0.25">
      <c r="A109" s="12">
        <v>19</v>
      </c>
      <c r="B109" s="29" t="s">
        <v>96</v>
      </c>
      <c r="C109" s="14">
        <v>20</v>
      </c>
      <c r="D109" s="32">
        <f>+'Sindulfo Santacruz'!B$6*C109</f>
        <v>2806240</v>
      </c>
    </row>
    <row r="112" spans="1:4" x14ac:dyDescent="0.25">
      <c r="B112" t="s">
        <v>102</v>
      </c>
    </row>
    <row r="113" spans="2:2" x14ac:dyDescent="0.25">
      <c r="B113" t="s">
        <v>103</v>
      </c>
    </row>
  </sheetData>
  <mergeCells count="7">
    <mergeCell ref="A89:D89"/>
    <mergeCell ref="C6:D6"/>
    <mergeCell ref="C5:D5"/>
    <mergeCell ref="A2:D2"/>
    <mergeCell ref="A1:D1"/>
    <mergeCell ref="A3:D3"/>
    <mergeCell ref="A4:D4"/>
  </mergeCells>
  <conditionalFormatting sqref="A7:C88 D7 A90:C109 A8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7:C88 D7 C90:C109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{5D3B0298-4733-4981-9812-4C2793B261D5}</x14:id>
        </ext>
      </extLst>
    </cfRule>
    <cfRule type="colorScale" priority="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hyperlinks>
    <hyperlink ref="A3" r:id="rId1"/>
  </hyperlinks>
  <printOptions headings="1"/>
  <pageMargins left="0.70866141732283472" right="0.70866141732283472" top="0.74803149606299213" bottom="0.74803149606299213" header="0.31496062992125984" footer="0.31496062992125984"/>
  <pageSetup paperSize="9" orientation="landscape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3B0298-4733-4981-9812-4C2793B261D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C7:C88 D7 C90:C109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Sindulfo Santacruz</vt:lpstr>
      <vt:lpstr>'Sindulfo Santacruz'!Títulos_a_imprimir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farma</cp:lastModifiedBy>
  <cp:lastPrinted>2016-03-16T13:47:12Z</cp:lastPrinted>
  <dcterms:created xsi:type="dcterms:W3CDTF">2014-10-28T18:54:10Z</dcterms:created>
  <dcterms:modified xsi:type="dcterms:W3CDTF">2016-03-16T16:29:35Z</dcterms:modified>
</cp:coreProperties>
</file>