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CURSOS TALLERES\00 CURSOS A PARTIR DE LA REFORMA\MEC 2020\00 Servicio contable\COSTOS Servicios contables\"/>
    </mc:Choice>
  </mc:AlternateContent>
  <xr:revisionPtr revIDLastSave="0" documentId="13_ncr:1_{F23660F6-4387-4339-B1D1-A0B2B94AFCC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SULTORA" sheetId="2" r:id="rId1"/>
    <sheet name="PERSONAL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3" l="1"/>
  <c r="F44" i="2"/>
  <c r="D50" i="2"/>
  <c r="D48" i="2"/>
  <c r="D46" i="2"/>
  <c r="D44" i="2"/>
  <c r="D5" i="3"/>
  <c r="K14" i="2" l="1"/>
  <c r="L14" i="2"/>
  <c r="J14" i="2"/>
  <c r="D16" i="2"/>
  <c r="D25" i="2"/>
  <c r="F25" i="2" s="1"/>
  <c r="D33" i="3"/>
  <c r="F33" i="3" s="1"/>
  <c r="D35" i="2"/>
  <c r="D49" i="3"/>
  <c r="D30" i="2"/>
  <c r="F30" i="2" s="1"/>
  <c r="D39" i="3"/>
  <c r="F39" i="3" s="1"/>
  <c r="D6" i="3"/>
  <c r="E50" i="3"/>
  <c r="D18" i="3"/>
  <c r="F18" i="3" s="1"/>
  <c r="D6" i="2"/>
  <c r="D39" i="2" s="1"/>
  <c r="D50" i="3" l="1"/>
  <c r="D54" i="3" s="1"/>
  <c r="D55" i="3" s="1"/>
  <c r="F49" i="3"/>
  <c r="F50" i="3" s="1"/>
  <c r="D36" i="2"/>
  <c r="D40" i="2" s="1"/>
  <c r="F35" i="2"/>
  <c r="F36" i="2" s="1"/>
  <c r="E36" i="2"/>
  <c r="D41" i="2" l="1"/>
</calcChain>
</file>

<file path=xl/sharedStrings.xml><?xml version="1.0" encoding="utf-8"?>
<sst xmlns="http://schemas.openxmlformats.org/spreadsheetml/2006/main" count="86" uniqueCount="70">
  <si>
    <t>Ingreso Sueldo</t>
  </si>
  <si>
    <t>TOTAL INGRESOS</t>
  </si>
  <si>
    <t>Presupuesto</t>
  </si>
  <si>
    <t>Ejecucion</t>
  </si>
  <si>
    <t>OTROS</t>
  </si>
  <si>
    <t>TOTAL EGRESOS</t>
  </si>
  <si>
    <t xml:space="preserve">INGRESOS </t>
  </si>
  <si>
    <t>EGRESOS</t>
  </si>
  <si>
    <t>SALDO</t>
  </si>
  <si>
    <t>Ingreso</t>
  </si>
  <si>
    <t>CUOTA</t>
  </si>
  <si>
    <t>TOTALES</t>
  </si>
  <si>
    <t>CUOTAS</t>
  </si>
  <si>
    <t xml:space="preserve">      PRESUPUESTO MES DE SETIEMBRE 2021</t>
  </si>
  <si>
    <t>TELEFONÍA CLARO</t>
  </si>
  <si>
    <t>TELEFONÍA PERSONAL</t>
  </si>
  <si>
    <t>Seguro Médico Asismed</t>
  </si>
  <si>
    <t>IPS aporte Patronal - Promedio</t>
  </si>
  <si>
    <t>Sueldos</t>
  </si>
  <si>
    <t>Servicios Digitales</t>
  </si>
  <si>
    <t>Auto</t>
  </si>
  <si>
    <t>ASEPASA - Seguro Vehiculo</t>
  </si>
  <si>
    <t>Agua</t>
  </si>
  <si>
    <t>Limpiadora</t>
  </si>
  <si>
    <t>Curso Derecho y Práctica Laboral</t>
  </si>
  <si>
    <t>Luz - Deposito abajo</t>
  </si>
  <si>
    <t>Luz - Departamento vacio</t>
  </si>
  <si>
    <t>Luz - Mi departamento</t>
  </si>
  <si>
    <t>Deuda Librería</t>
  </si>
  <si>
    <t>Ingreso Solutions</t>
  </si>
  <si>
    <t>Ingreso Asesoramientos</t>
  </si>
  <si>
    <t>Comida "sra"</t>
  </si>
  <si>
    <t>Comida Vivi</t>
  </si>
  <si>
    <t>SPOTIFY</t>
  </si>
  <si>
    <t>NETFLIX</t>
  </si>
  <si>
    <t>AMAZON PRIME</t>
  </si>
  <si>
    <t>DISNEY PLUS</t>
  </si>
  <si>
    <t>Comida Otros</t>
  </si>
  <si>
    <t>Super otros</t>
  </si>
  <si>
    <t>Nutricionista</t>
  </si>
  <si>
    <t>Publicidad FB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</si>
  <si>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</si>
  <si>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</si>
  <si>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</si>
  <si>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</si>
  <si>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</si>
  <si>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</si>
  <si>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</si>
  <si>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</si>
  <si>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</si>
  <si>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</si>
  <si>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</si>
  <si>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</si>
  <si>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IVA INCLUIDO</t>
  </si>
  <si>
    <t>GRAVADA</t>
  </si>
  <si>
    <t>IVA</t>
  </si>
  <si>
    <t>X1</t>
  </si>
  <si>
    <t>X2</t>
  </si>
  <si>
    <t>X5</t>
  </si>
  <si>
    <t>Internet Personal Oficina 1</t>
  </si>
  <si>
    <t xml:space="preserve">Internet TIGO </t>
  </si>
  <si>
    <t>Luz promedio</t>
  </si>
  <si>
    <t>Sistema Contable</t>
  </si>
  <si>
    <t>ZOOM</t>
  </si>
  <si>
    <t>Alojamiento en las nubes</t>
  </si>
  <si>
    <t>19$</t>
  </si>
  <si>
    <t>Parque Serenidad</t>
  </si>
  <si>
    <t>1 DE 12</t>
  </si>
  <si>
    <t>IRP</t>
  </si>
  <si>
    <t>Aguinaldo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</si>
</sst>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##,##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/>
    <xf numFmtId="165" fontId="0" fillId="0" borderId="0" xfId="1" applyNumberFormat="1" applyFont="1"/>
    <xf numFmtId="165" fontId="2" fillId="2" borderId="0" xfId="1" applyNumberFormat="1" applyFont="1" applyFill="1"/>
    <xf numFmtId="0" fontId="0" fillId="2" borderId="1" xfId="0" applyFill="1" applyBorder="1"/>
    <xf numFmtId="165" fontId="0" fillId="2" borderId="1" xfId="1" applyNumberFormat="1" applyFont="1" applyFill="1" applyBorder="1"/>
    <xf numFmtId="0" fontId="0" fillId="0" borderId="1" xfId="0" applyBorder="1"/>
    <xf numFmtId="165" fontId="0" fillId="0" borderId="1" xfId="1" applyNumberFormat="1" applyFont="1" applyBorder="1"/>
    <xf numFmtId="0" fontId="2" fillId="2" borderId="1" xfId="0" applyFont="1" applyFill="1" applyBorder="1"/>
    <xf numFmtId="165" fontId="2" fillId="2" borderId="1" xfId="1" applyNumberFormat="1" applyFont="1" applyFill="1" applyBorder="1"/>
    <xf numFmtId="165" fontId="0" fillId="0" borderId="0" xfId="0" applyNumberFormat="1"/>
    <xf numFmtId="165" fontId="0" fillId="0" borderId="1" xfId="1" applyNumberFormat="1" applyFont="1" applyFill="1" applyBorder="1"/>
    <xf numFmtId="4" fontId="0" fillId="0" borderId="0" xfId="0" applyNumberFormat="1"/>
    <xf numFmtId="165" fontId="0" fillId="0" borderId="1" xfId="0" applyNumberFormat="1" applyBorder="1"/>
    <xf numFmtId="0" fontId="2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/>
    <xf numFmtId="2" fontId="0" fillId="0" borderId="1" xfId="0" applyNumberFormat="1" applyBorder="1"/>
    <xf numFmtId="1" fontId="0" fillId="0" borderId="1" xfId="0" applyNumberFormat="1" applyBorder="1"/>
    <xf numFmtId="166" fontId="4" fillId="0" borderId="0" xfId="2" applyNumberFormat="1"/>
    <xf numFmtId="166" fontId="4" fillId="0" borderId="0" xfId="2" applyNumberFormat="1"/>
    <xf numFmtId="166" fontId="4" fillId="0" borderId="0" xfId="2" applyNumberFormat="1"/>
    <xf numFmtId="166" fontId="4" fillId="0" borderId="0" xfId="2" applyNumberFormat="1"/>
    <xf numFmtId="166" fontId="4" fillId="0" borderId="0" xfId="2" applyNumberFormat="1"/>
    <xf numFmtId="166" fontId="4" fillId="0" borderId="0" xfId="2" applyNumberFormat="1"/>
    <xf numFmtId="166" fontId="4" fillId="0" borderId="0" xfId="2" applyNumberFormat="1"/>
    <xf numFmtId="165" fontId="0" fillId="0" borderId="0" xfId="1" applyNumberFormat="1" applyFont="1" applyFill="1" applyBorder="1"/>
    <xf numFmtId="0" fontId="0" fillId="0" borderId="0" xfId="0" applyFill="1" applyBorder="1"/>
    <xf numFmtId="165" fontId="0" fillId="0" borderId="0" xfId="0" applyNumberFormat="1" applyFill="1" applyBorder="1"/>
    <xf numFmtId="166" fontId="0" fillId="0" borderId="0" xfId="0" applyNumberFormat="1"/>
    <xf numFmtId="0" fontId="0" fillId="0" borderId="1" xfId="0" applyFill="1" applyBorder="1"/>
    <xf numFmtId="166" fontId="6" fillId="0" borderId="0" xfId="2" applyNumberFormat="1" applyFont="1" applyFill="1"/>
    <xf numFmtId="9" fontId="0" fillId="0" borderId="0" xfId="0" applyNumberFormat="1"/>
    <xf numFmtId="0" fontId="0" fillId="0" borderId="2" xfId="0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/>
    <xf numFmtId="165" fontId="0" fillId="3" borderId="1" xfId="1" applyNumberFormat="1" applyFont="1" applyFill="1" applyBorder="1"/>
    <xf numFmtId="165" fontId="0" fillId="3" borderId="0" xfId="0" applyNumberFormat="1" applyFill="1"/>
    <xf numFmtId="165" fontId="0" fillId="4" borderId="0" xfId="0" applyNumberFormat="1" applyFill="1"/>
    <xf numFmtId="165" fontId="0" fillId="5" borderId="0" xfId="0" applyNumberFormat="1" applyFill="1"/>
    <xf numFmtId="165" fontId="0" fillId="6" borderId="0" xfId="0" applyNumberFormat="1" applyFill="1"/>
    <xf numFmtId="0" fontId="0" fillId="6" borderId="1" xfId="0" applyFill="1" applyBorder="1"/>
  </cellXfs>
  <cellStyles count="4">
    <cellStyle name="Millares" xfId="1" builtinId="3"/>
    <cellStyle name="Millares 2" xfId="3" xr:uid="{AF25AC3B-0A1B-4F6E-9C8C-66B0A66D945B}"/>
    <cellStyle name="Normal" xfId="0" builtinId="0"/>
    <cellStyle name="Normal 2" xfId="2" xr:uid="{D4B2C0ED-79D3-4A0F-AE31-FFC7E752A5A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tabSelected="1" workbookViewId="0">
      <selection activeCell="A3" sqref="A3:D3"/>
    </sheetView>
  </sheetViews>
  <sheetFormatPr baseColWidth="10" defaultRowHeight="14.4" x14ac:dyDescent="0.3"/>
  <cols>
    <col min="1" max="1" width="48.33203125" bestFit="1" customWidth="1"/>
    <col min="2" max="2" width="8.88671875" style="1" customWidth="1"/>
    <col min="3" max="3" width="8.44140625" style="1" bestFit="1" customWidth="1"/>
    <col min="4" max="4" width="12.88671875" customWidth="1"/>
    <col min="10" max="10" width="12.21875" bestFit="1" customWidth="1"/>
    <col min="11" max="11" width="13.6640625" style="2" bestFit="1" customWidth="1"/>
  </cols>
  <sheetData>
    <row r="1" spans="1:12" x14ac:dyDescent="0.3">
      <c r="A1" s="1"/>
      <c r="D1" s="1"/>
      <c r="E1" s="1"/>
      <c r="F1" s="1"/>
      <c r="I1" s="1"/>
      <c r="J1" t="s">
        <v>53</v>
      </c>
      <c r="K1" s="2" t="s">
        <v>54</v>
      </c>
      <c r="L1" t="s">
        <v>55</v>
      </c>
    </row>
    <row r="2" spans="1:12" ht="18" x14ac:dyDescent="0.35">
      <c r="A2" s="33" t="s">
        <v>13</v>
      </c>
      <c r="B2" s="33"/>
      <c r="C2" s="34"/>
      <c r="D2" s="34"/>
      <c r="E2" s="34"/>
      <c r="F2" s="34"/>
      <c r="I2" s="1" t="s">
        <v>46</v>
      </c>
      <c r="J2" s="24"/>
    </row>
    <row r="3" spans="1:12" x14ac:dyDescent="0.3">
      <c r="A3" s="35" t="s">
        <v>9</v>
      </c>
      <c r="B3" s="35"/>
      <c r="C3" s="35"/>
      <c r="D3" s="2">
        <v>25000000</v>
      </c>
      <c r="E3" s="2"/>
      <c r="F3" s="1"/>
      <c r="I3" s="1" t="s">
        <v>47</v>
      </c>
      <c r="J3" s="23"/>
    </row>
    <row r="4" spans="1:12" x14ac:dyDescent="0.3">
      <c r="A4" s="35" t="s">
        <v>9</v>
      </c>
      <c r="B4" s="35"/>
      <c r="C4" s="35"/>
      <c r="D4" s="2"/>
      <c r="E4" s="2"/>
      <c r="F4" s="1"/>
      <c r="I4" s="1" t="s">
        <v>48</v>
      </c>
      <c r="J4" s="22"/>
    </row>
    <row r="5" spans="1:12" x14ac:dyDescent="0.3">
      <c r="A5" s="35" t="s">
        <v>0</v>
      </c>
      <c r="B5" s="35"/>
      <c r="C5" s="35"/>
      <c r="D5" s="2">
        <v>0</v>
      </c>
      <c r="E5" s="2"/>
      <c r="F5" s="1"/>
      <c r="I5" s="1" t="s">
        <v>49</v>
      </c>
      <c r="J5" s="21"/>
    </row>
    <row r="6" spans="1:12" x14ac:dyDescent="0.3">
      <c r="A6" s="36" t="s">
        <v>1</v>
      </c>
      <c r="B6" s="36"/>
      <c r="C6" s="36"/>
      <c r="D6" s="3">
        <f>SUM(D3:D5)</f>
        <v>25000000</v>
      </c>
      <c r="E6" s="2"/>
      <c r="F6" s="1"/>
      <c r="I6" s="1" t="s">
        <v>50</v>
      </c>
      <c r="J6" s="20"/>
    </row>
    <row r="7" spans="1:12" x14ac:dyDescent="0.3">
      <c r="A7" s="32"/>
      <c r="B7" s="32"/>
      <c r="C7" s="32"/>
      <c r="D7" s="32"/>
      <c r="E7" s="32"/>
      <c r="F7" s="32"/>
      <c r="I7" s="1" t="s">
        <v>51</v>
      </c>
      <c r="J7" s="30"/>
    </row>
    <row r="8" spans="1:12" x14ac:dyDescent="0.3">
      <c r="A8" s="4" t="s">
        <v>12</v>
      </c>
      <c r="B8" s="4"/>
      <c r="C8" s="4" t="s">
        <v>10</v>
      </c>
      <c r="D8" s="5" t="s">
        <v>2</v>
      </c>
      <c r="E8" s="5" t="s">
        <v>3</v>
      </c>
      <c r="F8" s="14" t="s">
        <v>11</v>
      </c>
      <c r="I8" s="1" t="s">
        <v>52</v>
      </c>
      <c r="J8" s="19"/>
    </row>
    <row r="9" spans="1:12" x14ac:dyDescent="0.3">
      <c r="A9" s="6" t="s">
        <v>62</v>
      </c>
      <c r="B9" s="6"/>
      <c r="C9" s="16" t="s">
        <v>67</v>
      </c>
      <c r="D9" s="11">
        <v>250000</v>
      </c>
      <c r="E9" s="7"/>
      <c r="F9" s="6"/>
      <c r="I9" t="s">
        <v>41</v>
      </c>
      <c r="J9" s="18"/>
    </row>
    <row r="10" spans="1:12" s="1" customFormat="1" x14ac:dyDescent="0.3">
      <c r="A10" s="6"/>
      <c r="B10" s="6"/>
      <c r="C10" s="6"/>
      <c r="D10" s="7"/>
      <c r="E10" s="7"/>
      <c r="F10" s="13"/>
      <c r="I10" s="1" t="s">
        <v>42</v>
      </c>
      <c r="J10"/>
      <c r="K10" s="2"/>
    </row>
    <row r="11" spans="1:12" x14ac:dyDescent="0.3">
      <c r="A11" s="6"/>
      <c r="B11" s="6"/>
      <c r="C11" s="6"/>
      <c r="D11" s="7"/>
      <c r="E11" s="6"/>
      <c r="F11" s="6"/>
      <c r="I11" s="1" t="s">
        <v>43</v>
      </c>
    </row>
    <row r="12" spans="1:12" s="1" customFormat="1" x14ac:dyDescent="0.3">
      <c r="A12" s="6"/>
      <c r="B12" s="6"/>
      <c r="C12" s="6"/>
      <c r="D12" s="7"/>
      <c r="E12" s="6"/>
      <c r="F12" s="6"/>
      <c r="I12" s="1" t="s">
        <v>44</v>
      </c>
      <c r="J12"/>
      <c r="K12" s="2"/>
    </row>
    <row r="13" spans="1:12" s="1" customFormat="1" x14ac:dyDescent="0.3">
      <c r="A13" s="6"/>
      <c r="B13" s="6"/>
      <c r="C13" s="6"/>
      <c r="D13" s="7"/>
      <c r="E13" s="6"/>
      <c r="F13" s="6"/>
      <c r="I13" s="1" t="s">
        <v>45</v>
      </c>
      <c r="J13"/>
      <c r="K13" s="2"/>
    </row>
    <row r="14" spans="1:12" s="1" customFormat="1" x14ac:dyDescent="0.3">
      <c r="A14" s="6"/>
      <c r="B14" s="6"/>
      <c r="C14" s="6"/>
      <c r="D14" s="7"/>
      <c r="E14" s="6"/>
      <c r="F14" s="6"/>
      <c r="J14" s="28">
        <f>SUM(J2:J13)</f>
        <v>0</v>
      </c>
      <c r="K14" s="28">
        <f t="shared" ref="K14:L14" si="0">SUM(K2:K13)</f>
        <v>0</v>
      </c>
      <c r="L14" s="28">
        <f t="shared" si="0"/>
        <v>0</v>
      </c>
    </row>
    <row r="15" spans="1:12" s="1" customFormat="1" x14ac:dyDescent="0.3">
      <c r="A15" s="6"/>
      <c r="B15" s="6"/>
      <c r="C15" s="6"/>
      <c r="D15" s="7"/>
      <c r="E15" s="6"/>
      <c r="F15" s="6"/>
      <c r="K15" s="2"/>
    </row>
    <row r="16" spans="1:12" s="1" customFormat="1" x14ac:dyDescent="0.3">
      <c r="A16" s="8"/>
      <c r="B16" s="8"/>
      <c r="C16" s="8"/>
      <c r="D16" s="15">
        <f>SUM(D9:D15)</f>
        <v>250000</v>
      </c>
      <c r="E16" s="8"/>
      <c r="F16" s="15"/>
      <c r="G16" s="10"/>
      <c r="J16"/>
      <c r="K16" s="2"/>
    </row>
    <row r="17" spans="1:11" x14ac:dyDescent="0.3">
      <c r="A17" s="8" t="s">
        <v>4</v>
      </c>
      <c r="B17" s="8"/>
      <c r="C17" s="8"/>
      <c r="D17" s="9"/>
      <c r="E17" s="9"/>
      <c r="F17" s="8"/>
      <c r="G17" s="12"/>
      <c r="I17" s="1"/>
      <c r="J17" s="1"/>
    </row>
    <row r="18" spans="1:11" x14ac:dyDescent="0.3">
      <c r="A18" s="29" t="s">
        <v>14</v>
      </c>
      <c r="B18" s="29"/>
      <c r="C18" s="29"/>
      <c r="D18" s="11">
        <v>350000</v>
      </c>
      <c r="E18" s="7"/>
      <c r="F18" s="6"/>
      <c r="I18" s="1"/>
      <c r="J18" s="1"/>
    </row>
    <row r="19" spans="1:11" x14ac:dyDescent="0.3">
      <c r="A19" s="6" t="s">
        <v>15</v>
      </c>
      <c r="B19" s="6"/>
      <c r="C19" s="6"/>
      <c r="D19" s="7">
        <v>104500</v>
      </c>
      <c r="E19" s="7"/>
      <c r="F19" s="6"/>
      <c r="I19" s="1"/>
      <c r="J19" s="1"/>
    </row>
    <row r="20" spans="1:11" x14ac:dyDescent="0.3">
      <c r="A20" s="6" t="s">
        <v>59</v>
      </c>
      <c r="B20" s="6"/>
      <c r="C20" s="6"/>
      <c r="D20" s="7">
        <v>225000</v>
      </c>
      <c r="E20" s="7"/>
      <c r="F20" s="6"/>
      <c r="G20" s="10"/>
      <c r="J20" s="28"/>
    </row>
    <row r="21" spans="1:11" s="1" customFormat="1" x14ac:dyDescent="0.3">
      <c r="A21" s="6" t="s">
        <v>60</v>
      </c>
      <c r="B21" s="6"/>
      <c r="C21" s="6"/>
      <c r="D21" s="7">
        <v>350000</v>
      </c>
      <c r="E21" s="7"/>
      <c r="F21" s="6"/>
      <c r="G21" s="10"/>
      <c r="K21" s="2"/>
    </row>
    <row r="22" spans="1:11" x14ac:dyDescent="0.3">
      <c r="A22" s="37" t="s">
        <v>17</v>
      </c>
      <c r="B22" s="37"/>
      <c r="C22" s="37"/>
      <c r="D22" s="38">
        <v>0</v>
      </c>
      <c r="E22" s="7"/>
      <c r="F22" s="6"/>
    </row>
    <row r="23" spans="1:11" s="1" customFormat="1" x14ac:dyDescent="0.3">
      <c r="A23" s="6" t="s">
        <v>61</v>
      </c>
      <c r="B23" s="6"/>
      <c r="C23" s="6"/>
      <c r="D23" s="7">
        <v>250000</v>
      </c>
      <c r="E23" s="7">
        <v>537000</v>
      </c>
      <c r="F23" s="6"/>
      <c r="K23" s="2"/>
    </row>
    <row r="24" spans="1:11" x14ac:dyDescent="0.3">
      <c r="A24" s="6"/>
      <c r="B24" s="6"/>
      <c r="C24" s="6"/>
      <c r="D24" s="7"/>
      <c r="E24" s="7"/>
      <c r="F24" s="6"/>
    </row>
    <row r="25" spans="1:11" x14ac:dyDescent="0.3">
      <c r="A25" s="8"/>
      <c r="B25" s="8"/>
      <c r="C25" s="8"/>
      <c r="D25" s="9">
        <f>SUM(D18:D24)</f>
        <v>1279500</v>
      </c>
      <c r="E25" s="9"/>
      <c r="F25" s="15">
        <f>D25</f>
        <v>1279500</v>
      </c>
    </row>
    <row r="26" spans="1:11" x14ac:dyDescent="0.3">
      <c r="A26" s="8" t="s">
        <v>18</v>
      </c>
      <c r="B26" s="8"/>
      <c r="C26" s="8"/>
      <c r="D26" s="9"/>
      <c r="E26" s="9"/>
      <c r="F26" s="8"/>
    </row>
    <row r="27" spans="1:11" x14ac:dyDescent="0.3">
      <c r="A27" s="6" t="s">
        <v>56</v>
      </c>
      <c r="B27" s="6"/>
      <c r="C27" s="6"/>
      <c r="D27" s="7">
        <v>2289324</v>
      </c>
      <c r="E27" s="7"/>
      <c r="F27" s="6"/>
      <c r="H27" s="25"/>
      <c r="I27" s="26"/>
    </row>
    <row r="28" spans="1:11" x14ac:dyDescent="0.3">
      <c r="A28" s="6" t="s">
        <v>57</v>
      </c>
      <c r="B28" s="6"/>
      <c r="C28" s="6"/>
      <c r="D28" s="7">
        <v>2289324</v>
      </c>
      <c r="E28" s="7"/>
      <c r="F28" s="6"/>
      <c r="H28" s="25"/>
      <c r="I28" s="26"/>
    </row>
    <row r="29" spans="1:11" s="1" customFormat="1" x14ac:dyDescent="0.3">
      <c r="A29" s="6" t="s">
        <v>58</v>
      </c>
      <c r="B29" s="6"/>
      <c r="C29" s="6"/>
      <c r="D29" s="7">
        <v>1584918</v>
      </c>
      <c r="E29" s="7"/>
      <c r="F29" s="6"/>
      <c r="H29" s="25"/>
      <c r="I29" s="26"/>
      <c r="K29" s="2"/>
    </row>
    <row r="30" spans="1:11" x14ac:dyDescent="0.3">
      <c r="A30" s="8" t="s">
        <v>19</v>
      </c>
      <c r="B30" s="8"/>
      <c r="C30" s="8"/>
      <c r="D30" s="9">
        <f>SUM(D27:D29)</f>
        <v>6163566</v>
      </c>
      <c r="E30" s="9"/>
      <c r="F30" s="15">
        <f>D30</f>
        <v>6163566</v>
      </c>
      <c r="H30" s="27"/>
      <c r="I30" s="27"/>
    </row>
    <row r="31" spans="1:11" s="1" customFormat="1" x14ac:dyDescent="0.3">
      <c r="A31" s="6" t="s">
        <v>63</v>
      </c>
      <c r="B31" s="6"/>
      <c r="C31" s="6"/>
      <c r="D31" s="7">
        <v>112125</v>
      </c>
      <c r="E31" s="7"/>
      <c r="F31" s="6"/>
      <c r="K31" s="2"/>
    </row>
    <row r="32" spans="1:11" s="1" customFormat="1" x14ac:dyDescent="0.3">
      <c r="A32" s="6" t="s">
        <v>64</v>
      </c>
      <c r="B32" s="6" t="s">
        <v>65</v>
      </c>
      <c r="C32" s="6"/>
      <c r="D32" s="7"/>
      <c r="E32" s="7"/>
      <c r="F32" s="6"/>
      <c r="K32" s="2"/>
    </row>
    <row r="33" spans="1:11" s="1" customFormat="1" x14ac:dyDescent="0.3">
      <c r="A33" s="6" t="s">
        <v>40</v>
      </c>
      <c r="B33" s="6"/>
      <c r="C33" s="6"/>
      <c r="D33" s="7">
        <v>0</v>
      </c>
      <c r="E33" s="7"/>
      <c r="F33" s="6"/>
      <c r="K33" s="2"/>
    </row>
    <row r="34" spans="1:11" x14ac:dyDescent="0.3">
      <c r="A34" s="6"/>
      <c r="B34" s="6"/>
      <c r="C34" s="6"/>
      <c r="D34" s="7"/>
      <c r="E34" s="7"/>
      <c r="F34" s="6"/>
    </row>
    <row r="35" spans="1:11" x14ac:dyDescent="0.3">
      <c r="A35" s="8"/>
      <c r="B35" s="8"/>
      <c r="C35" s="8"/>
      <c r="D35" s="9">
        <f>SUM(D31:D34)</f>
        <v>112125</v>
      </c>
      <c r="E35" s="9"/>
      <c r="F35" s="15">
        <f>D35</f>
        <v>112125</v>
      </c>
    </row>
    <row r="36" spans="1:11" x14ac:dyDescent="0.3">
      <c r="A36" s="8" t="s">
        <v>5</v>
      </c>
      <c r="B36" s="8"/>
      <c r="C36" s="8"/>
      <c r="D36" s="9">
        <f>D35+D30+D25+D16</f>
        <v>7805191</v>
      </c>
      <c r="E36" s="9">
        <f>SUM(E9:E35)</f>
        <v>537000</v>
      </c>
      <c r="F36" s="15">
        <f>F35+F30+F25+F16</f>
        <v>7555191</v>
      </c>
    </row>
    <row r="37" spans="1:11" x14ac:dyDescent="0.3">
      <c r="A37" s="1"/>
      <c r="D37" s="2"/>
      <c r="E37" s="2"/>
      <c r="F37" s="1"/>
    </row>
    <row r="38" spans="1:11" x14ac:dyDescent="0.3">
      <c r="A38" s="1"/>
      <c r="D38" s="2"/>
      <c r="E38" s="2"/>
      <c r="F38" s="1"/>
    </row>
    <row r="39" spans="1:11" x14ac:dyDescent="0.3">
      <c r="A39" s="6" t="s">
        <v>6</v>
      </c>
      <c r="B39" s="6"/>
      <c r="C39" s="6"/>
      <c r="D39" s="7">
        <f>D6</f>
        <v>25000000</v>
      </c>
      <c r="E39" s="2"/>
      <c r="F39" s="1"/>
    </row>
    <row r="40" spans="1:11" x14ac:dyDescent="0.3">
      <c r="A40" s="6" t="s">
        <v>7</v>
      </c>
      <c r="B40" s="6"/>
      <c r="C40" s="6"/>
      <c r="D40" s="7">
        <f>D36</f>
        <v>7805191</v>
      </c>
      <c r="E40" s="2"/>
      <c r="F40" s="1"/>
    </row>
    <row r="41" spans="1:11" x14ac:dyDescent="0.3">
      <c r="A41" s="8" t="s">
        <v>8</v>
      </c>
      <c r="B41" s="8"/>
      <c r="C41" s="8"/>
      <c r="D41" s="9">
        <f>D39-D40</f>
        <v>17194809</v>
      </c>
      <c r="E41" s="2"/>
      <c r="F41" s="1"/>
    </row>
    <row r="42" spans="1:11" x14ac:dyDescent="0.3">
      <c r="A42" s="1"/>
      <c r="D42" s="1"/>
      <c r="E42" s="1"/>
      <c r="F42" s="1"/>
    </row>
    <row r="43" spans="1:11" x14ac:dyDescent="0.3">
      <c r="D43" s="31">
        <v>0.1</v>
      </c>
      <c r="E43" t="s">
        <v>68</v>
      </c>
    </row>
    <row r="44" spans="1:11" x14ac:dyDescent="0.3">
      <c r="D44" s="39">
        <f>D41*D43</f>
        <v>1719480.9000000001</v>
      </c>
      <c r="F44" s="39">
        <f>D44*12</f>
        <v>20633770.800000001</v>
      </c>
    </row>
    <row r="46" spans="1:11" x14ac:dyDescent="0.3">
      <c r="D46" s="40">
        <f>D41-D44</f>
        <v>15475328.1</v>
      </c>
    </row>
    <row r="48" spans="1:11" x14ac:dyDescent="0.3">
      <c r="D48" s="41">
        <f>D30/12</f>
        <v>513630.5</v>
      </c>
      <c r="E48" t="s">
        <v>69</v>
      </c>
    </row>
    <row r="50" spans="4:4" x14ac:dyDescent="0.3">
      <c r="D50" s="42">
        <f>D46-D48</f>
        <v>14961697.6</v>
      </c>
    </row>
  </sheetData>
  <mergeCells count="6">
    <mergeCell ref="A7:F7"/>
    <mergeCell ref="A2:F2"/>
    <mergeCell ref="A3:C3"/>
    <mergeCell ref="A4:C4"/>
    <mergeCell ref="A5:C5"/>
    <mergeCell ref="A6:C6"/>
  </mergeCells>
  <phoneticPr fontId="5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D9C06-F1D0-418E-8C4A-AD53F1441A96}">
  <dimension ref="A2:J55"/>
  <sheetViews>
    <sheetView topLeftCell="A37" workbookViewId="0">
      <selection activeCell="D54" sqref="D54"/>
    </sheetView>
  </sheetViews>
  <sheetFormatPr baseColWidth="10" defaultRowHeight="14.4" x14ac:dyDescent="0.3"/>
  <cols>
    <col min="1" max="1" width="48.33203125" style="1" bestFit="1" customWidth="1"/>
    <col min="2" max="2" width="8.88671875" style="1" customWidth="1"/>
    <col min="3" max="3" width="8.109375" style="1" bestFit="1" customWidth="1"/>
    <col min="4" max="4" width="12.88671875" style="1" customWidth="1"/>
    <col min="5" max="16384" width="11.5546875" style="1"/>
  </cols>
  <sheetData>
    <row r="2" spans="1:6" ht="18" x14ac:dyDescent="0.35">
      <c r="A2" s="33" t="s">
        <v>13</v>
      </c>
      <c r="B2" s="33"/>
      <c r="C2" s="34"/>
      <c r="D2" s="34"/>
      <c r="E2" s="34"/>
      <c r="F2" s="34"/>
    </row>
    <row r="3" spans="1:6" x14ac:dyDescent="0.3">
      <c r="A3" s="35" t="s">
        <v>29</v>
      </c>
      <c r="B3" s="35"/>
      <c r="C3" s="35"/>
      <c r="D3" s="2"/>
      <c r="E3" s="2"/>
    </row>
    <row r="4" spans="1:6" x14ac:dyDescent="0.3">
      <c r="A4" s="35" t="s">
        <v>30</v>
      </c>
      <c r="B4" s="35"/>
      <c r="C4" s="35"/>
      <c r="D4" s="2"/>
      <c r="E4" s="2"/>
    </row>
    <row r="5" spans="1:6" x14ac:dyDescent="0.3">
      <c r="A5" s="35" t="s">
        <v>0</v>
      </c>
      <c r="B5" s="35"/>
      <c r="C5" s="35"/>
      <c r="D5" s="2">
        <f>CONSULTORA!D41</f>
        <v>17194809</v>
      </c>
      <c r="E5" s="2"/>
    </row>
    <row r="6" spans="1:6" x14ac:dyDescent="0.3">
      <c r="A6" s="36" t="s">
        <v>1</v>
      </c>
      <c r="B6" s="36"/>
      <c r="C6" s="36"/>
      <c r="D6" s="3">
        <f>SUM(D3:D5)</f>
        <v>17194809</v>
      </c>
      <c r="E6" s="2"/>
    </row>
    <row r="7" spans="1:6" x14ac:dyDescent="0.3">
      <c r="A7" s="32"/>
      <c r="B7" s="32"/>
      <c r="C7" s="32"/>
      <c r="D7" s="32"/>
      <c r="E7" s="32"/>
      <c r="F7" s="32"/>
    </row>
    <row r="8" spans="1:6" x14ac:dyDescent="0.3">
      <c r="A8" s="4" t="s">
        <v>12</v>
      </c>
      <c r="B8" s="4"/>
      <c r="C8" s="4" t="s">
        <v>10</v>
      </c>
      <c r="D8" s="5" t="s">
        <v>2</v>
      </c>
      <c r="E8" s="5" t="s">
        <v>3</v>
      </c>
      <c r="F8" s="14" t="s">
        <v>11</v>
      </c>
    </row>
    <row r="9" spans="1:6" x14ac:dyDescent="0.3">
      <c r="A9" s="6" t="s">
        <v>20</v>
      </c>
      <c r="B9" s="6"/>
      <c r="C9" s="16"/>
      <c r="D9" s="11"/>
      <c r="E9" s="7"/>
      <c r="F9" s="6"/>
    </row>
    <row r="10" spans="1:6" x14ac:dyDescent="0.3">
      <c r="A10" s="6" t="s">
        <v>21</v>
      </c>
      <c r="B10" s="6"/>
      <c r="C10" s="16"/>
      <c r="D10" s="7"/>
      <c r="E10" s="7"/>
      <c r="F10" s="13"/>
    </row>
    <row r="11" spans="1:6" x14ac:dyDescent="0.3">
      <c r="A11" s="43" t="s">
        <v>24</v>
      </c>
      <c r="B11" s="6"/>
      <c r="C11" s="16"/>
      <c r="D11" s="7"/>
      <c r="E11" s="6"/>
      <c r="F11" s="6"/>
    </row>
    <row r="12" spans="1:6" x14ac:dyDescent="0.3">
      <c r="A12" s="6" t="s">
        <v>66</v>
      </c>
      <c r="B12" s="6"/>
      <c r="C12" s="16"/>
      <c r="D12" s="7"/>
      <c r="E12" s="6"/>
      <c r="F12" s="6"/>
    </row>
    <row r="13" spans="1:6" x14ac:dyDescent="0.3">
      <c r="A13" s="6"/>
      <c r="B13" s="6"/>
      <c r="C13" s="16"/>
      <c r="D13" s="7"/>
      <c r="E13" s="6"/>
      <c r="F13" s="6"/>
    </row>
    <row r="14" spans="1:6" x14ac:dyDescent="0.3">
      <c r="A14" s="6" t="s">
        <v>28</v>
      </c>
      <c r="B14" s="6"/>
      <c r="C14" s="17"/>
      <c r="D14" s="7"/>
      <c r="E14" s="6"/>
      <c r="F14" s="6"/>
    </row>
    <row r="15" spans="1:6" x14ac:dyDescent="0.3">
      <c r="A15" s="6"/>
      <c r="B15" s="6"/>
      <c r="C15" s="17"/>
      <c r="D15" s="7"/>
      <c r="E15" s="6"/>
      <c r="F15" s="6"/>
    </row>
    <row r="16" spans="1:6" x14ac:dyDescent="0.3">
      <c r="A16" s="6"/>
      <c r="B16" s="6"/>
      <c r="C16" s="17"/>
      <c r="D16" s="7"/>
      <c r="E16" s="6"/>
      <c r="F16" s="6"/>
    </row>
    <row r="17" spans="1:7" x14ac:dyDescent="0.3">
      <c r="A17" s="6"/>
      <c r="B17" s="6"/>
      <c r="C17" s="16"/>
      <c r="D17" s="7"/>
      <c r="E17" s="6"/>
      <c r="F17" s="6"/>
    </row>
    <row r="18" spans="1:7" x14ac:dyDescent="0.3">
      <c r="A18" s="8"/>
      <c r="B18" s="8"/>
      <c r="C18" s="8"/>
      <c r="D18" s="15">
        <f>SUM(D9:D17)</f>
        <v>0</v>
      </c>
      <c r="E18" s="8"/>
      <c r="F18" s="15">
        <f>D18</f>
        <v>0</v>
      </c>
      <c r="G18" s="10"/>
    </row>
    <row r="19" spans="1:7" x14ac:dyDescent="0.3">
      <c r="A19" s="8" t="s">
        <v>4</v>
      </c>
      <c r="B19" s="8"/>
      <c r="C19" s="8"/>
      <c r="D19" s="9"/>
      <c r="E19" s="9"/>
      <c r="F19" s="8"/>
      <c r="G19" s="12"/>
    </row>
    <row r="20" spans="1:7" x14ac:dyDescent="0.3">
      <c r="A20" s="6"/>
      <c r="B20" s="6"/>
      <c r="C20" s="6"/>
      <c r="D20" s="7"/>
      <c r="E20" s="7"/>
      <c r="F20" s="6"/>
    </row>
    <row r="21" spans="1:7" x14ac:dyDescent="0.3">
      <c r="A21" s="6" t="s">
        <v>16</v>
      </c>
      <c r="B21" s="6"/>
      <c r="C21" s="6"/>
      <c r="D21" s="7"/>
      <c r="E21" s="7"/>
      <c r="F21" s="6"/>
      <c r="G21" s="10"/>
    </row>
    <row r="22" spans="1:7" x14ac:dyDescent="0.3">
      <c r="A22" s="6" t="s">
        <v>25</v>
      </c>
      <c r="B22" s="6"/>
      <c r="C22" s="6"/>
      <c r="D22" s="7"/>
      <c r="E22" s="7"/>
      <c r="F22" s="6"/>
      <c r="G22" s="10"/>
    </row>
    <row r="23" spans="1:7" x14ac:dyDescent="0.3">
      <c r="A23" s="6" t="s">
        <v>26</v>
      </c>
      <c r="B23" s="6"/>
      <c r="C23" s="6"/>
      <c r="D23" s="7"/>
      <c r="E23" s="7"/>
      <c r="F23" s="6"/>
      <c r="G23" s="10"/>
    </row>
    <row r="24" spans="1:7" x14ac:dyDescent="0.3">
      <c r="A24" s="6" t="s">
        <v>27</v>
      </c>
      <c r="B24" s="6"/>
      <c r="C24" s="6"/>
      <c r="D24" s="7"/>
      <c r="E24" s="7"/>
      <c r="F24" s="6"/>
      <c r="G24" s="10"/>
    </row>
    <row r="25" spans="1:7" x14ac:dyDescent="0.3">
      <c r="A25" s="6" t="s">
        <v>22</v>
      </c>
      <c r="B25" s="6"/>
      <c r="C25" s="6"/>
      <c r="D25" s="7"/>
      <c r="E25" s="7"/>
      <c r="F25" s="6"/>
      <c r="G25" s="10"/>
    </row>
    <row r="26" spans="1:7" x14ac:dyDescent="0.3">
      <c r="A26" s="6" t="s">
        <v>38</v>
      </c>
      <c r="B26" s="6"/>
      <c r="C26" s="6"/>
      <c r="D26" s="7"/>
      <c r="E26" s="7"/>
      <c r="F26" s="6"/>
    </row>
    <row r="27" spans="1:7" x14ac:dyDescent="0.3">
      <c r="A27" s="6" t="s">
        <v>31</v>
      </c>
      <c r="B27" s="6"/>
      <c r="C27" s="6"/>
      <c r="D27" s="7"/>
      <c r="E27" s="7"/>
      <c r="F27" s="6"/>
    </row>
    <row r="28" spans="1:7" x14ac:dyDescent="0.3">
      <c r="A28" s="6" t="s">
        <v>32</v>
      </c>
      <c r="B28" s="6"/>
      <c r="C28" s="6"/>
      <c r="D28" s="7"/>
      <c r="E28" s="7"/>
      <c r="F28" s="6"/>
      <c r="G28" s="10"/>
    </row>
    <row r="29" spans="1:7" x14ac:dyDescent="0.3">
      <c r="A29" s="6" t="s">
        <v>37</v>
      </c>
      <c r="B29" s="6"/>
      <c r="C29" s="6"/>
      <c r="D29" s="7"/>
      <c r="E29" s="7"/>
      <c r="F29" s="6"/>
    </row>
    <row r="30" spans="1:7" x14ac:dyDescent="0.3">
      <c r="A30" s="6" t="s">
        <v>39</v>
      </c>
      <c r="B30" s="6"/>
      <c r="C30" s="6"/>
      <c r="D30" s="7"/>
      <c r="E30" s="7"/>
      <c r="F30" s="6"/>
    </row>
    <row r="31" spans="1:7" x14ac:dyDescent="0.3">
      <c r="A31" s="6"/>
      <c r="B31" s="6"/>
      <c r="C31" s="6"/>
      <c r="D31" s="7"/>
      <c r="E31" s="7"/>
      <c r="F31" s="6"/>
    </row>
    <row r="32" spans="1:7" x14ac:dyDescent="0.3">
      <c r="A32" s="6"/>
      <c r="B32" s="6"/>
      <c r="C32" s="6"/>
      <c r="D32" s="7"/>
      <c r="E32" s="7"/>
      <c r="F32" s="6"/>
    </row>
    <row r="33" spans="1:6" x14ac:dyDescent="0.3">
      <c r="A33" s="8"/>
      <c r="B33" s="8"/>
      <c r="C33" s="8"/>
      <c r="D33" s="9">
        <f>SUM(D20:D32)</f>
        <v>0</v>
      </c>
      <c r="E33" s="9"/>
      <c r="F33" s="15">
        <f>D33</f>
        <v>0</v>
      </c>
    </row>
    <row r="34" spans="1:6" x14ac:dyDescent="0.3">
      <c r="A34" s="8" t="s">
        <v>18</v>
      </c>
      <c r="B34" s="8"/>
      <c r="C34" s="8"/>
      <c r="D34" s="9"/>
      <c r="E34" s="9"/>
      <c r="F34" s="8"/>
    </row>
    <row r="35" spans="1:6" x14ac:dyDescent="0.3">
      <c r="A35" s="6" t="s">
        <v>23</v>
      </c>
      <c r="B35" s="6"/>
      <c r="C35" s="6"/>
      <c r="D35" s="7"/>
      <c r="E35" s="7"/>
      <c r="F35" s="6"/>
    </row>
    <row r="36" spans="1:6" x14ac:dyDescent="0.3">
      <c r="A36" s="6"/>
      <c r="B36" s="6"/>
      <c r="C36" s="6"/>
      <c r="D36" s="7"/>
      <c r="E36" s="7"/>
      <c r="F36" s="6"/>
    </row>
    <row r="37" spans="1:6" x14ac:dyDescent="0.3">
      <c r="A37" s="6"/>
      <c r="B37" s="6"/>
      <c r="C37" s="6"/>
      <c r="D37" s="7"/>
      <c r="E37" s="7"/>
      <c r="F37" s="6"/>
    </row>
    <row r="38" spans="1:6" x14ac:dyDescent="0.3">
      <c r="A38" s="6"/>
      <c r="B38" s="6"/>
      <c r="C38" s="6"/>
      <c r="D38" s="7"/>
      <c r="E38" s="7"/>
      <c r="F38" s="6"/>
    </row>
    <row r="39" spans="1:6" x14ac:dyDescent="0.3">
      <c r="A39" s="8" t="s">
        <v>19</v>
      </c>
      <c r="B39" s="8"/>
      <c r="C39" s="8"/>
      <c r="D39" s="9">
        <f>SUM(D35:D38)</f>
        <v>0</v>
      </c>
      <c r="E39" s="9"/>
      <c r="F39" s="15">
        <f>D39</f>
        <v>0</v>
      </c>
    </row>
    <row r="40" spans="1:6" x14ac:dyDescent="0.3">
      <c r="A40" s="6" t="s">
        <v>33</v>
      </c>
      <c r="B40" s="6"/>
      <c r="C40" s="6"/>
      <c r="D40" s="7">
        <v>74725</v>
      </c>
      <c r="E40" s="7"/>
      <c r="F40" s="6"/>
    </row>
    <row r="41" spans="1:6" x14ac:dyDescent="0.3">
      <c r="A41" s="6" t="s">
        <v>34</v>
      </c>
      <c r="B41" s="6"/>
      <c r="C41" s="6"/>
      <c r="D41" s="7">
        <v>109881</v>
      </c>
      <c r="E41" s="7"/>
      <c r="F41" s="6"/>
    </row>
    <row r="42" spans="1:6" x14ac:dyDescent="0.3">
      <c r="A42" s="6" t="s">
        <v>35</v>
      </c>
      <c r="B42" s="6"/>
      <c r="C42" s="6"/>
      <c r="D42" s="7">
        <v>27390</v>
      </c>
      <c r="E42" s="7"/>
      <c r="F42" s="6"/>
    </row>
    <row r="43" spans="1:6" x14ac:dyDescent="0.3">
      <c r="A43" s="6" t="s">
        <v>36</v>
      </c>
      <c r="B43" s="6"/>
      <c r="C43" s="6"/>
      <c r="D43" s="7">
        <v>52285</v>
      </c>
      <c r="E43" s="7"/>
      <c r="F43" s="6"/>
    </row>
    <row r="44" spans="1:6" x14ac:dyDescent="0.3">
      <c r="A44" s="6"/>
      <c r="B44" s="6"/>
      <c r="C44" s="6"/>
      <c r="D44" s="7"/>
      <c r="E44" s="7"/>
      <c r="F44" s="6"/>
    </row>
    <row r="45" spans="1:6" x14ac:dyDescent="0.3">
      <c r="A45" s="6"/>
      <c r="B45" s="6"/>
      <c r="C45" s="6"/>
      <c r="D45" s="7"/>
      <c r="E45" s="7"/>
      <c r="F45" s="6"/>
    </row>
    <row r="46" spans="1:6" x14ac:dyDescent="0.3">
      <c r="A46" s="6"/>
      <c r="B46" s="6"/>
      <c r="C46" s="6"/>
      <c r="D46" s="7"/>
      <c r="E46" s="7"/>
      <c r="F46" s="6"/>
    </row>
    <row r="47" spans="1:6" x14ac:dyDescent="0.3">
      <c r="A47" s="6"/>
      <c r="B47" s="6"/>
      <c r="C47" s="6"/>
      <c r="D47" s="7"/>
      <c r="E47" s="7"/>
      <c r="F47" s="6"/>
    </row>
    <row r="48" spans="1:6" x14ac:dyDescent="0.3">
      <c r="A48" s="6"/>
      <c r="B48" s="6"/>
      <c r="C48" s="6"/>
      <c r="D48" s="7"/>
      <c r="E48" s="7"/>
      <c r="F48" s="6"/>
    </row>
    <row r="49" spans="1:10" x14ac:dyDescent="0.3">
      <c r="A49" s="8"/>
      <c r="B49" s="8"/>
      <c r="C49" s="8"/>
      <c r="D49" s="9">
        <f>SUM(D40:D48)</f>
        <v>264281</v>
      </c>
      <c r="E49" s="9"/>
      <c r="F49" s="15">
        <f>D49</f>
        <v>264281</v>
      </c>
    </row>
    <row r="50" spans="1:10" x14ac:dyDescent="0.3">
      <c r="A50" s="8" t="s">
        <v>5</v>
      </c>
      <c r="B50" s="8"/>
      <c r="C50" s="8"/>
      <c r="D50" s="9">
        <f>D49+D39+D33+D18</f>
        <v>264281</v>
      </c>
      <c r="E50" s="9">
        <f>SUM(E9:E49)</f>
        <v>0</v>
      </c>
      <c r="F50" s="15">
        <f>F49+F39+F33+F18</f>
        <v>264281</v>
      </c>
      <c r="J50" s="10"/>
    </row>
    <row r="51" spans="1:10" x14ac:dyDescent="0.3">
      <c r="D51" s="2"/>
      <c r="E51" s="2"/>
    </row>
    <row r="52" spans="1:10" x14ac:dyDescent="0.3">
      <c r="D52" s="2"/>
      <c r="E52" s="2"/>
    </row>
    <row r="53" spans="1:10" x14ac:dyDescent="0.3">
      <c r="A53" s="6" t="s">
        <v>6</v>
      </c>
      <c r="B53" s="6"/>
      <c r="C53" s="6"/>
      <c r="D53" s="7">
        <f>CONSULTORA!D50</f>
        <v>14961697.6</v>
      </c>
      <c r="E53" s="2"/>
    </row>
    <row r="54" spans="1:10" x14ac:dyDescent="0.3">
      <c r="A54" s="6" t="s">
        <v>7</v>
      </c>
      <c r="B54" s="6"/>
      <c r="C54" s="6"/>
      <c r="D54" s="7">
        <f>D50</f>
        <v>264281</v>
      </c>
      <c r="E54" s="2"/>
    </row>
    <row r="55" spans="1:10" x14ac:dyDescent="0.3">
      <c r="A55" s="8" t="s">
        <v>8</v>
      </c>
      <c r="B55" s="8"/>
      <c r="C55" s="8"/>
      <c r="D55" s="9">
        <f>D53-D54</f>
        <v>14697416.6</v>
      </c>
      <c r="E55" s="2"/>
    </row>
  </sheetData>
  <mergeCells count="6">
    <mergeCell ref="A7:F7"/>
    <mergeCell ref="A2:F2"/>
    <mergeCell ref="A3:C3"/>
    <mergeCell ref="A4:C4"/>
    <mergeCell ref="A5:C5"/>
    <mergeCell ref="A6:C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CONSULTORA</vt:lpstr>
      <vt:lpstr>PERSONAL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</dc:creator>
  <cp:lastModifiedBy>User</cp:lastModifiedBy>
  <dcterms:created xsi:type="dcterms:W3CDTF">2011-11-11T18:33:02Z</dcterms:created>
  <dcterms:modified xsi:type="dcterms:W3CDTF">2022-03-11T00:25:49Z</dcterms:modified>
</cp:coreProperties>
</file>