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00 CURSOS A PARTIR DE LA REFORMA\MET 2020\ISC\"/>
    </mc:Choice>
  </mc:AlternateContent>
  <xr:revisionPtr revIDLastSave="0" documentId="13_ncr:1_{C6052720-DDD8-448A-BE45-12167745857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Ejercicio 01" sheetId="7" r:id="rId1"/>
    <sheet name="Form Ejer 01" sheetId="8" r:id="rId2"/>
    <sheet name="Ejercicio 02" sheetId="5" r:id="rId3"/>
    <sheet name="Form Ejer 02" sheetId="6" r:id="rId4"/>
    <sheet name="Ejercicio 03" sheetId="2" r:id="rId5"/>
    <sheet name="Form Ejer 0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5" l="1"/>
  <c r="J26" i="7"/>
  <c r="J25" i="7"/>
  <c r="G21" i="7"/>
  <c r="G9" i="7"/>
  <c r="G8" i="7"/>
  <c r="G20" i="5"/>
  <c r="G15" i="5"/>
  <c r="H36" i="5" s="1"/>
  <c r="G45" i="2"/>
  <c r="G44" i="2"/>
  <c r="G43" i="2"/>
  <c r="G41" i="2"/>
  <c r="G38" i="2"/>
  <c r="G35" i="2"/>
  <c r="G23" i="2"/>
  <c r="G24" i="2"/>
  <c r="G25" i="2"/>
  <c r="G22" i="2"/>
  <c r="G10" i="2"/>
  <c r="G11" i="2"/>
  <c r="G12" i="2"/>
  <c r="G9" i="2"/>
  <c r="G36" i="5"/>
  <c r="G33" i="7"/>
  <c r="I12" i="7"/>
  <c r="G23" i="7"/>
  <c r="G22" i="7"/>
  <c r="G12" i="7"/>
  <c r="G40" i="7" s="1"/>
  <c r="G43" i="7" s="1"/>
  <c r="I43" i="7" s="1"/>
  <c r="G10" i="7"/>
  <c r="E8" i="7"/>
  <c r="G47" i="5"/>
  <c r="G41" i="5"/>
  <c r="G31" i="5"/>
  <c r="G21" i="5"/>
  <c r="G22" i="5"/>
  <c r="G23" i="5"/>
  <c r="G24" i="5"/>
  <c r="G8" i="5"/>
  <c r="G9" i="5"/>
  <c r="G10" i="5"/>
  <c r="G11" i="5"/>
  <c r="G12" i="5"/>
  <c r="G13" i="5"/>
  <c r="G14" i="5"/>
  <c r="G42" i="7"/>
  <c r="G41" i="7"/>
  <c r="G31" i="7"/>
  <c r="I35" i="7"/>
  <c r="I31" i="7"/>
  <c r="I25" i="7"/>
  <c r="G11" i="7"/>
  <c r="I33" i="7" l="1"/>
  <c r="I36" i="7" s="1"/>
  <c r="G25" i="5"/>
  <c r="G45" i="5"/>
  <c r="E9" i="7"/>
  <c r="E10" i="7"/>
  <c r="E11" i="7"/>
  <c r="E15" i="7"/>
  <c r="E16" i="7"/>
  <c r="G13" i="2" l="1"/>
  <c r="E35" i="2"/>
  <c r="G26" i="2" l="1"/>
  <c r="D24" i="7" l="1"/>
  <c r="A24" i="7"/>
  <c r="D23" i="7"/>
  <c r="C23" i="7"/>
  <c r="A23" i="7"/>
  <c r="D22" i="7"/>
  <c r="C22" i="7"/>
  <c r="A22" i="7"/>
  <c r="D21" i="7"/>
  <c r="C21" i="7"/>
  <c r="A21" i="7"/>
  <c r="E17" i="7"/>
  <c r="G25" i="7" l="1"/>
  <c r="E12" i="7"/>
  <c r="B24" i="5"/>
  <c r="B23" i="5"/>
  <c r="B22" i="5"/>
  <c r="B21" i="5"/>
  <c r="B20" i="5"/>
  <c r="D25" i="2"/>
  <c r="C25" i="2"/>
  <c r="D24" i="2"/>
  <c r="C24" i="2"/>
  <c r="D23" i="2"/>
  <c r="C23" i="2"/>
  <c r="D22" i="2"/>
  <c r="C22" i="2"/>
  <c r="G50" i="7" l="1"/>
  <c r="E14" i="5"/>
  <c r="E13" i="5"/>
  <c r="E12" i="5"/>
  <c r="E11" i="5"/>
  <c r="E10" i="5"/>
  <c r="E9" i="5"/>
  <c r="E8" i="5"/>
  <c r="E7" i="5"/>
  <c r="E15" i="5" s="1"/>
  <c r="E17" i="2" l="1"/>
  <c r="E16" i="2"/>
  <c r="E12" i="2"/>
  <c r="E11" i="2"/>
  <c r="E10" i="2"/>
  <c r="E9" i="2"/>
  <c r="E13" i="2" l="1"/>
  <c r="E18" i="2"/>
</calcChain>
</file>

<file path=xl/sharedStrings.xml><?xml version="1.0" encoding="utf-8"?>
<sst xmlns="http://schemas.openxmlformats.org/spreadsheetml/2006/main" count="115" uniqueCount="72">
  <si>
    <t>Producto</t>
  </si>
  <si>
    <t>No ha realizado exportaciones</t>
  </si>
  <si>
    <t>CASO PRACTICO IMPUESTO SELECTIVO AL CONSUMO</t>
  </si>
  <si>
    <t>Cerveza "Germany" 1 litro envase retornable</t>
  </si>
  <si>
    <t>Cerveza "Germany" 3/4  litro envase retornable</t>
  </si>
  <si>
    <t xml:space="preserve">Cerveza "Germany" lata </t>
  </si>
  <si>
    <t>unidades vendidas</t>
  </si>
  <si>
    <t>Ingresos s/Balance</t>
  </si>
  <si>
    <t>Venta productos fabricados localmente</t>
  </si>
  <si>
    <t>Cerveza negra envase de 1/2 l</t>
  </si>
  <si>
    <t>Cerveza negra  envase de 3/4 l</t>
  </si>
  <si>
    <t>Venta de productos importados</t>
  </si>
  <si>
    <t xml:space="preserve">unidades </t>
  </si>
  <si>
    <t>Adicionalmente los directivos y empleados han consumido los siguientes productos</t>
  </si>
  <si>
    <t>La Sociedad importó mercaderías por valor de G. 230.000.000</t>
  </si>
  <si>
    <t xml:space="preserve"> PRODUCTOS FABRICADOS LOCALMENTE</t>
  </si>
  <si>
    <t xml:space="preserve"> PRODUCTOS IMPORTADOS</t>
  </si>
  <si>
    <t>BASE IMPONIBLE</t>
  </si>
  <si>
    <t>precio comunicado</t>
  </si>
  <si>
    <t>precio consumidor</t>
  </si>
  <si>
    <t xml:space="preserve">Devoluciones de productos : </t>
  </si>
  <si>
    <t>Cerveza "Germany" 3/4  litro envase retornable - 9000 unidades</t>
  </si>
  <si>
    <t>Cerveza negra  envase de 3/4 l - 2000 unidades</t>
  </si>
  <si>
    <t>Las materias primas adquiridas en el mes fueron utilizadas totalmente en el proceso productivo industrial en el mismo mes</t>
  </si>
  <si>
    <t>La Sociedad adquirió materias primas locales gravadas por ISC, siendo el importe del mismo G. 2.650.000</t>
  </si>
  <si>
    <t xml:space="preserve">Se pide: </t>
  </si>
  <si>
    <t>Liquidar el impuesto selectivo al consumo correspondiente al mes en curso</t>
  </si>
  <si>
    <t>Lista de precios de productos</t>
  </si>
  <si>
    <t>Precio Comunic. A la set</t>
  </si>
  <si>
    <t xml:space="preserve">cantidad </t>
  </si>
  <si>
    <t>Valor de la Venta</t>
  </si>
  <si>
    <t>Frescura cola 1 litro envase retornable</t>
  </si>
  <si>
    <t>Frescura cola 2 litros envase retornable</t>
  </si>
  <si>
    <t>Frescura cola 2,25 litros envase retornable</t>
  </si>
  <si>
    <t>Frescura cola en latas</t>
  </si>
  <si>
    <t>Frescura cola envase plastico 1/2 litro</t>
  </si>
  <si>
    <t>Frescura cola envase plástico 1 litro</t>
  </si>
  <si>
    <t xml:space="preserve">Frescura cola envase plástico 2 litros </t>
  </si>
  <si>
    <t>Frescura cola envase plástico 2,25 litros</t>
  </si>
  <si>
    <t>Venta total</t>
  </si>
  <si>
    <t>Adicionalmente los directivos han consumido los siguientes productos</t>
  </si>
  <si>
    <t>Precio al Consumidor</t>
  </si>
  <si>
    <t xml:space="preserve">Unidades </t>
  </si>
  <si>
    <t>La Sociedad adquirió materias primas locales gravadas por ISC, siendo el importe del mismo G. 2.800.000</t>
  </si>
  <si>
    <t>Las materias primas aún no se han utilizado en planta fabril</t>
  </si>
  <si>
    <t>Se ha utilizado el 100% de las materias primas adquiridas el mes anterior cuyo ISC ascendió a G. 3.100.000</t>
  </si>
  <si>
    <t>Cerveza "Germany" botellita 1/2 l</t>
  </si>
  <si>
    <t>TOTALES</t>
  </si>
  <si>
    <t xml:space="preserve">FRESCURAS REFRESCOS S.A produce y comercializa bebidas gaseosas en el mercado local </t>
  </si>
  <si>
    <t>BAYER M. S.A. es una empresa que importa, produce y vende cerveza en el mercado local</t>
  </si>
  <si>
    <t>Cerveza "BM" 1 litro envase retornable</t>
  </si>
  <si>
    <t>Cerveza "BM" 3/4   envase retornable</t>
  </si>
  <si>
    <t>Cerveza "BM" botellita 300 ml</t>
  </si>
  <si>
    <t xml:space="preserve">Cerveza "BM" lata </t>
  </si>
  <si>
    <t xml:space="preserve">Cerveza "BM-Light"  envase de 3/4 </t>
  </si>
  <si>
    <t xml:space="preserve">Cerveza "BM Light" envase de 1/2 </t>
  </si>
  <si>
    <t>La Sociedad adquirió materias primas locales gravadas por ISC, siendo el importe del mismo G.</t>
  </si>
  <si>
    <t xml:space="preserve"> VENTA PRODUCTOS FABRICADOS LOCALMENTE</t>
  </si>
  <si>
    <t xml:space="preserve"> VENTA DE PRODUCTOS IMPORTADOS</t>
  </si>
  <si>
    <t>Base Imponible</t>
  </si>
  <si>
    <t>Cerveza "BM" 3/4   envase retornable - 9000 unidades</t>
  </si>
  <si>
    <t>Cerveza "BM-Light"  envase de 3/4 - 2000 unidades</t>
  </si>
  <si>
    <t>Otras operaciones realizadas en marzo</t>
  </si>
  <si>
    <t>MOVIMIENTO DEL MES DE FEBRERO/2020</t>
  </si>
  <si>
    <t>precio Venta</t>
  </si>
  <si>
    <t>anticipo</t>
  </si>
  <si>
    <t>EL ALEMAN  S.A. es una empresa que produce, importa y comercializa cervezas en el mercado local</t>
  </si>
  <si>
    <t>Otras operaciones realizadas en febrero</t>
  </si>
  <si>
    <t>ISC - COSTO NO ANTICIPO</t>
  </si>
  <si>
    <t>precio Venta publico</t>
  </si>
  <si>
    <t>precio en lista comunicado</t>
  </si>
  <si>
    <t>ditribuidor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</si>
</sst>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(* #,##0.00_);_(* \(#,##0.0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166" fontId="0" fillId="0" borderId="0" xfId="1" applyNumberFormat="1" applyFont="1"/>
    <xf numFmtId="9" fontId="0" fillId="0" borderId="0" xfId="0" applyNumberFormat="1"/>
    <xf numFmtId="0" fontId="2" fillId="0" borderId="0" xfId="0" applyFont="1"/>
    <xf numFmtId="166" fontId="2" fillId="0" borderId="0" xfId="1" applyNumberFormat="1" applyFont="1"/>
    <xf numFmtId="166" fontId="0" fillId="0" borderId="0" xfId="0" applyNumberFormat="1"/>
    <xf numFmtId="0" fontId="2" fillId="0" borderId="0" xfId="0" applyFont="1" applyAlignment="1">
      <alignment horizontal="center" wrapText="1"/>
    </xf>
    <xf numFmtId="0" fontId="3" fillId="0" borderId="0" xfId="0" applyFont="1"/>
    <xf numFmtId="0" fontId="0" fillId="0" borderId="1" xfId="0" applyBorder="1"/>
    <xf numFmtId="166" fontId="0" fillId="0" borderId="1" xfId="1" applyNumberFormat="1" applyFont="1" applyBorder="1"/>
    <xf numFmtId="0" fontId="2" fillId="2" borderId="1" xfId="0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0" fontId="0" fillId="0" borderId="0" xfId="0" applyAlignment="1">
      <alignment horizontal="left" wrapText="1"/>
    </xf>
    <xf numFmtId="0" fontId="2" fillId="3" borderId="1" xfId="0" applyFont="1" applyFill="1" applyBorder="1"/>
    <xf numFmtId="166" fontId="2" fillId="3" borderId="1" xfId="1" applyNumberFormat="1" applyFont="1" applyFill="1" applyBorder="1"/>
    <xf numFmtId="166" fontId="0" fillId="0" borderId="1" xfId="0" applyNumberFormat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166" fontId="2" fillId="4" borderId="1" xfId="1" applyNumberFormat="1" applyFont="1" applyFill="1" applyBorder="1"/>
    <xf numFmtId="164" fontId="0" fillId="0" borderId="0" xfId="2" applyFont="1"/>
    <xf numFmtId="164" fontId="2" fillId="4" borderId="1" xfId="2" applyFont="1" applyFill="1" applyBorder="1" applyAlignment="1">
      <alignment horizontal="center" vertical="center" wrapText="1"/>
    </xf>
    <xf numFmtId="164" fontId="0" fillId="0" borderId="1" xfId="2" applyFont="1" applyBorder="1"/>
    <xf numFmtId="164" fontId="0" fillId="4" borderId="1" xfId="2" applyFont="1" applyFill="1" applyBorder="1"/>
    <xf numFmtId="164" fontId="0" fillId="0" borderId="0" xfId="0" applyNumberFormat="1"/>
    <xf numFmtId="9" fontId="0" fillId="0" borderId="0" xfId="2" applyNumberFormat="1" applyFont="1"/>
    <xf numFmtId="164" fontId="0" fillId="5" borderId="1" xfId="0" applyNumberFormat="1" applyFill="1" applyBorder="1"/>
    <xf numFmtId="0" fontId="2" fillId="5" borderId="1" xfId="0" applyFont="1" applyFill="1" applyBorder="1"/>
    <xf numFmtId="166" fontId="0" fillId="5" borderId="1" xfId="1" applyNumberFormat="1" applyFont="1" applyFill="1" applyBorder="1"/>
    <xf numFmtId="164" fontId="2" fillId="5" borderId="1" xfId="2" applyFont="1" applyFill="1" applyBorder="1" applyAlignment="1">
      <alignment horizontal="center" vertical="center" wrapText="1"/>
    </xf>
    <xf numFmtId="164" fontId="2" fillId="0" borderId="0" xfId="2" applyFont="1"/>
    <xf numFmtId="164" fontId="0" fillId="5" borderId="1" xfId="2" applyFont="1" applyFill="1" applyBorder="1"/>
    <xf numFmtId="164" fontId="0" fillId="0" borderId="1" xfId="2" applyFont="1" applyFill="1" applyBorder="1"/>
    <xf numFmtId="164" fontId="2" fillId="5" borderId="1" xfId="0" applyNumberFormat="1" applyFont="1" applyFill="1" applyBorder="1"/>
    <xf numFmtId="164" fontId="0" fillId="0" borderId="0" xfId="2" applyFont="1" applyBorder="1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66" fontId="0" fillId="4" borderId="1" xfId="1" applyNumberFormat="1" applyFont="1" applyFill="1" applyBorder="1"/>
    <xf numFmtId="164" fontId="0" fillId="3" borderId="1" xfId="2" applyFont="1" applyFill="1" applyBorder="1"/>
    <xf numFmtId="3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6" fontId="0" fillId="0" borderId="1" xfId="1" applyNumberFormat="1" applyFont="1" applyFill="1" applyBorder="1"/>
    <xf numFmtId="166" fontId="0" fillId="3" borderId="1" xfId="1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166" fontId="0" fillId="3" borderId="1" xfId="0" applyNumberFormat="1" applyFill="1" applyBorder="1"/>
    <xf numFmtId="9" fontId="0" fillId="0" borderId="0" xfId="3" applyFont="1"/>
    <xf numFmtId="164" fontId="0" fillId="3" borderId="0" xfId="2" applyFont="1" applyFill="1"/>
    <xf numFmtId="0" fontId="2" fillId="6" borderId="2" xfId="0" applyFont="1" applyFill="1" applyBorder="1" applyAlignment="1">
      <alignment horizontal="center" vertical="center" wrapText="1"/>
    </xf>
    <xf numFmtId="166" fontId="0" fillId="6" borderId="1" xfId="1" applyNumberFormat="1" applyFont="1" applyFill="1" applyBorder="1"/>
    <xf numFmtId="166" fontId="2" fillId="6" borderId="1" xfId="1" applyNumberFormat="1" applyFont="1" applyFill="1" applyBorder="1"/>
    <xf numFmtId="0" fontId="0" fillId="3" borderId="1" xfId="0" applyFill="1" applyBorder="1"/>
    <xf numFmtId="0" fontId="0" fillId="6" borderId="1" xfId="0" applyFill="1" applyBorder="1"/>
    <xf numFmtId="0" fontId="7" fillId="6" borderId="0" xfId="0" applyFont="1" applyFill="1"/>
    <xf numFmtId="0" fontId="7" fillId="6" borderId="2" xfId="0" applyFont="1" applyFill="1" applyBorder="1"/>
    <xf numFmtId="164" fontId="0" fillId="0" borderId="0" xfId="3" applyNumberFormat="1" applyFont="1"/>
    <xf numFmtId="9" fontId="0" fillId="3" borderId="0" xfId="3" applyFont="1" applyFill="1"/>
    <xf numFmtId="164" fontId="0" fillId="3" borderId="0" xfId="0" applyNumberFormat="1" applyFill="1"/>
    <xf numFmtId="164" fontId="0" fillId="0" borderId="0" xfId="2" applyFont="1" applyFill="1"/>
    <xf numFmtId="0" fontId="7" fillId="0" borderId="1" xfId="0" applyFont="1" applyBorder="1" applyAlignment="1">
      <alignment wrapText="1"/>
    </xf>
    <xf numFmtId="0" fontId="0" fillId="7" borderId="1" xfId="0" applyFill="1" applyBorder="1"/>
    <xf numFmtId="166" fontId="0" fillId="7" borderId="1" xfId="1" applyNumberFormat="1" applyFont="1" applyFill="1" applyBorder="1"/>
    <xf numFmtId="164" fontId="0" fillId="7" borderId="1" xfId="2" applyFont="1" applyFill="1" applyBorder="1"/>
    <xf numFmtId="164" fontId="2" fillId="3" borderId="1" xfId="2" applyFont="1" applyFill="1" applyBorder="1"/>
    <xf numFmtId="0" fontId="7" fillId="7" borderId="0" xfId="0" applyFont="1" applyFill="1"/>
    <xf numFmtId="166" fontId="7" fillId="7" borderId="1" xfId="1" applyNumberFormat="1" applyFont="1" applyFill="1" applyBorder="1"/>
    <xf numFmtId="166" fontId="7" fillId="7" borderId="1" xfId="0" applyNumberFormat="1" applyFont="1" applyFill="1" applyBorder="1"/>
    <xf numFmtId="164" fontId="2" fillId="7" borderId="0" xfId="2" applyFont="1" applyFill="1"/>
    <xf numFmtId="0" fontId="2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7" fillId="3" borderId="0" xfId="0" applyFont="1" applyFill="1"/>
    <xf numFmtId="166" fontId="7" fillId="3" borderId="1" xfId="1" applyNumberFormat="1" applyFont="1" applyFill="1" applyBorder="1"/>
    <xf numFmtId="166" fontId="7" fillId="3" borderId="0" xfId="1" applyNumberFormat="1" applyFont="1" applyFill="1"/>
    <xf numFmtId="0" fontId="0" fillId="3" borderId="0" xfId="0" applyFill="1"/>
    <xf numFmtId="166" fontId="7" fillId="7" borderId="1" xfId="0" applyNumberFormat="1" applyFont="1" applyFill="1" applyBorder="1" applyAlignment="1">
      <alignment vertical="center"/>
    </xf>
    <xf numFmtId="0" fontId="8" fillId="7" borderId="1" xfId="0" applyFont="1" applyFill="1" applyBorder="1"/>
    <xf numFmtId="164" fontId="0" fillId="7" borderId="0" xfId="2" applyFont="1" applyFill="1"/>
    <xf numFmtId="164" fontId="0" fillId="7" borderId="1" xfId="0" applyNumberFormat="1" applyFill="1" applyBorder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7" borderId="1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3838869</xdr:colOff>
      <xdr:row>0</xdr:row>
      <xdr:rowOff>0</xdr:rowOff>
    </xdr:from>
    <xdr:to>
      <xdr:col>7</xdr:col>
      <xdr:colOff>323850</xdr:colOff>
      <xdr:row>0</xdr:row>
      <xdr:rowOff>895024</xdr:rowOff>
    </xdr:to>
    <xdr:sp macro="" textlink="">
      <xdr:nvSpPr>
        <xdr:cNvPr id="3" name="Títul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/>
        </xdr:cNvSpPr>
      </xdr:nvSpPr>
      <xdr:spPr>
        <a:xfrm>
          <a:off x="3838869" y="0"/>
          <a:ext cx="5413081" cy="895024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620184</xdr:colOff>
      <xdr:row>6</xdr:row>
      <xdr:rowOff>73024</xdr:rowOff>
    </xdr:from>
    <xdr:to>
      <xdr:col>11</xdr:col>
      <xdr:colOff>143041</xdr:colOff>
      <xdr:row>32</xdr:row>
      <xdr:rowOff>177168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051" y="1190624"/>
          <a:ext cx="7481523" cy="4947077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581025</xdr:colOff>
      <xdr:row>31</xdr:row>
      <xdr:rowOff>150284</xdr:rowOff>
    </xdr:from>
    <xdr:to>
      <xdr:col>11</xdr:col>
      <xdr:colOff>199120</xdr:colOff>
      <xdr:row>49</xdr:row>
      <xdr:rowOff>16522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5" y="6055784"/>
          <a:ext cx="7238095" cy="32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49</xdr:row>
      <xdr:rowOff>27517</xdr:rowOff>
    </xdr:from>
    <xdr:to>
      <xdr:col>11</xdr:col>
      <xdr:colOff>346220</xdr:colOff>
      <xdr:row>75</xdr:row>
      <xdr:rowOff>17374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1667" y="9154584"/>
          <a:ext cx="7619086" cy="4832790"/>
        </a:xfrm>
        <a:prstGeom prst="rect">
          <a:avLst/>
        </a:prstGeom>
      </xdr:spPr>
    </xdr:pic>
    <xdr:clientData/>
  </xdr:twoCellAnchor>
  <xdr:twoCellAnchor editAs="oneCell">
    <xdr:from>
      <xdr:col>1</xdr:col>
      <xdr:colOff>618066</xdr:colOff>
      <xdr:row>74</xdr:row>
      <xdr:rowOff>111125</xdr:rowOff>
    </xdr:from>
    <xdr:to>
      <xdr:col>11</xdr:col>
      <xdr:colOff>264734</xdr:colOff>
      <xdr:row>93</xdr:row>
      <xdr:rowOff>148768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3933" y="13894858"/>
          <a:ext cx="7605334" cy="3576710"/>
        </a:xfrm>
        <a:prstGeom prst="rect">
          <a:avLst/>
        </a:prstGeom>
      </xdr:spPr>
    </xdr:pic>
    <xdr:clientData/>
  </xdr:twoCellAnchor>
  <xdr:twoCellAnchor editAs="oneCell">
    <xdr:from>
      <xdr:col>11</xdr:col>
      <xdr:colOff>309032</xdr:colOff>
      <xdr:row>6</xdr:row>
      <xdr:rowOff>82550</xdr:rowOff>
    </xdr:from>
    <xdr:to>
      <xdr:col>25</xdr:col>
      <xdr:colOff>202631</xdr:colOff>
      <xdr:row>37</xdr:row>
      <xdr:rowOff>177800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8817" t="12805" b="5154"/>
        <a:stretch/>
      </xdr:blipFill>
      <xdr:spPr>
        <a:xfrm>
          <a:off x="9063565" y="1200150"/>
          <a:ext cx="11035733" cy="5869517"/>
        </a:xfrm>
        <a:prstGeom prst="rect">
          <a:avLst/>
        </a:prstGeom>
      </xdr:spPr>
    </xdr:pic>
    <xdr:clientData/>
  </xdr:twoCellAnchor>
  <xdr:twoCellAnchor editAs="oneCell">
    <xdr:from>
      <xdr:col>11</xdr:col>
      <xdr:colOff>226482</xdr:colOff>
      <xdr:row>37</xdr:row>
      <xdr:rowOff>29634</xdr:rowOff>
    </xdr:from>
    <xdr:to>
      <xdr:col>25</xdr:col>
      <xdr:colOff>75631</xdr:colOff>
      <xdr:row>55</xdr:row>
      <xdr:rowOff>152400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9158" t="36029" b="15354"/>
        <a:stretch/>
      </xdr:blipFill>
      <xdr:spPr>
        <a:xfrm>
          <a:off x="8981015" y="6921501"/>
          <a:ext cx="10991283" cy="3475566"/>
        </a:xfrm>
        <a:prstGeom prst="rect">
          <a:avLst/>
        </a:prstGeom>
      </xdr:spPr>
    </xdr:pic>
    <xdr:clientData/>
  </xdr:twoCellAnchor>
  <xdr:twoCellAnchor>
    <xdr:from>
      <xdr:col>0</xdr:col>
      <xdr:colOff>730250</xdr:colOff>
      <xdr:row>95</xdr:row>
      <xdr:rowOff>0</xdr:rowOff>
    </xdr:from>
    <xdr:to>
      <xdr:col>11</xdr:col>
      <xdr:colOff>218095</xdr:colOff>
      <xdr:row>174</xdr:row>
      <xdr:rowOff>56702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730250" y="17110364"/>
          <a:ext cx="8174645" cy="14285320"/>
          <a:chOff x="730250" y="18097500"/>
          <a:chExt cx="7869845" cy="15106202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762000" y="18097500"/>
            <a:ext cx="7838095" cy="3600000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762000" y="21701125"/>
            <a:ext cx="7828571" cy="323809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762000" y="24939625"/>
            <a:ext cx="7828571" cy="4695238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730250" y="29622750"/>
            <a:ext cx="7857143" cy="3580952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773208</xdr:colOff>
      <xdr:row>0</xdr:row>
      <xdr:rowOff>0</xdr:rowOff>
    </xdr:from>
    <xdr:to>
      <xdr:col>14</xdr:col>
      <xdr:colOff>1</xdr:colOff>
      <xdr:row>4</xdr:row>
      <xdr:rowOff>133104</xdr:rowOff>
    </xdr:to>
    <xdr:sp macro="" textlink="">
      <xdr:nvSpPr>
        <xdr:cNvPr id="14" name="Título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/>
        </xdr:cNvSpPr>
      </xdr:nvSpPr>
      <xdr:spPr>
        <a:xfrm>
          <a:off x="5511463" y="0"/>
          <a:ext cx="5544465" cy="853540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425485</xdr:colOff>
      <xdr:row>0</xdr:row>
      <xdr:rowOff>0</xdr:rowOff>
    </xdr:from>
    <xdr:to>
      <xdr:col>8</xdr:col>
      <xdr:colOff>455083</xdr:colOff>
      <xdr:row>0</xdr:row>
      <xdr:rowOff>895024</xdr:rowOff>
    </xdr:to>
    <xdr:sp macro="" textlink="">
      <xdr:nvSpPr>
        <xdr:cNvPr id="3" name="Título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/>
        </xdr:cNvSpPr>
      </xdr:nvSpPr>
      <xdr:spPr>
        <a:xfrm>
          <a:off x="4104856" y="0"/>
          <a:ext cx="5788141" cy="895024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167219</xdr:colOff>
      <xdr:row>0</xdr:row>
      <xdr:rowOff>0</xdr:rowOff>
    </xdr:from>
    <xdr:to>
      <xdr:col>15</xdr:col>
      <xdr:colOff>67235</xdr:colOff>
      <xdr:row>4</xdr:row>
      <xdr:rowOff>133073</xdr:rowOff>
    </xdr:to>
    <xdr:sp macro="" textlink="">
      <xdr:nvSpPr>
        <xdr:cNvPr id="9" name="Título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/>
        </xdr:cNvSpPr>
      </xdr:nvSpPr>
      <xdr:spPr>
        <a:xfrm>
          <a:off x="3901019" y="0"/>
          <a:ext cx="5500716" cy="869673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14</xdr:col>
      <xdr:colOff>138</xdr:colOff>
      <xdr:row>24</xdr:row>
      <xdr:rowOff>85333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5118" y="1524000"/>
          <a:ext cx="7866667" cy="31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14</xdr:col>
      <xdr:colOff>85852</xdr:colOff>
      <xdr:row>43</xdr:row>
      <xdr:rowOff>151976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118" y="4953000"/>
          <a:ext cx="7952381" cy="3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537882</xdr:colOff>
      <xdr:row>44</xdr:row>
      <xdr:rowOff>56030</xdr:rowOff>
    </xdr:from>
    <xdr:to>
      <xdr:col>14</xdr:col>
      <xdr:colOff>18616</xdr:colOff>
      <xdr:row>69</xdr:row>
      <xdr:rowOff>45911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7882" y="8438030"/>
          <a:ext cx="7952381" cy="47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108734</xdr:colOff>
      <xdr:row>0</xdr:row>
      <xdr:rowOff>0</xdr:rowOff>
    </xdr:from>
    <xdr:to>
      <xdr:col>6</xdr:col>
      <xdr:colOff>973667</xdr:colOff>
      <xdr:row>0</xdr:row>
      <xdr:rowOff>895024</xdr:rowOff>
    </xdr:to>
    <xdr:sp macro="" textlink="">
      <xdr:nvSpPr>
        <xdr:cNvPr id="3" name="Títul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/>
        </xdr:cNvSpPr>
      </xdr:nvSpPr>
      <xdr:spPr>
        <a:xfrm>
          <a:off x="4058434" y="0"/>
          <a:ext cx="5722683" cy="895024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292290</xdr:colOff>
      <xdr:row>0</xdr:row>
      <xdr:rowOff>0</xdr:rowOff>
    </xdr:from>
    <xdr:to>
      <xdr:col>15</xdr:col>
      <xdr:colOff>152400</xdr:colOff>
      <xdr:row>4</xdr:row>
      <xdr:rowOff>133083</xdr:rowOff>
    </xdr:to>
    <xdr:sp macro="" textlink="">
      <xdr:nvSpPr>
        <xdr:cNvPr id="8" name="Título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/>
        </xdr:cNvSpPr>
      </xdr:nvSpPr>
      <xdr:spPr>
        <a:xfrm>
          <a:off x="4041330" y="0"/>
          <a:ext cx="5483670" cy="864603"/>
        </a:xfrm>
        <a:prstGeom prst="rect">
          <a:avLst/>
        </a:prstGeom>
        <a:solidFill>
          <a:schemeClr val="accent1">
            <a:lumMod val="75000"/>
          </a:schemeClr>
        </a:solidFill>
        <a:ln w="12700" cap="flat" cmpd="sng" algn="ctr">
          <a:noFill/>
          <a:prstDash val="solid"/>
          <a:miter lim="800000"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="horz" wrap="square" lIns="91440" tIns="45720" rIns="91440" bIns="45720" rtlCol="0" anchor="ctr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PY" sz="24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Modulo: ISC</a:t>
          </a:r>
        </a:p>
        <a:p>
          <a:pPr algn="ctr"/>
          <a:r>
            <a:rPr lang="es-PY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“Impuesto Selectivo al Consumo”</a:t>
          </a:r>
        </a:p>
      </xdr:txBody>
    </xdr:sp>
    <xdr:clientData/>
  </xdr:twoCellAnchor>
  <xdr:twoCellAnchor>
    <xdr:from>
      <xdr:col>1</xdr:col>
      <xdr:colOff>209550</xdr:colOff>
      <xdr:row>5</xdr:row>
      <xdr:rowOff>137160</xdr:rowOff>
    </xdr:from>
    <xdr:to>
      <xdr:col>14</xdr:col>
      <xdr:colOff>218083</xdr:colOff>
      <xdr:row>66</xdr:row>
      <xdr:rowOff>77517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pSpPr/>
      </xdr:nvGrpSpPr>
      <xdr:grpSpPr>
        <a:xfrm>
          <a:off x="834390" y="1051560"/>
          <a:ext cx="8131453" cy="11096037"/>
          <a:chOff x="590550" y="1181100"/>
          <a:chExt cx="7933333" cy="11553237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19125" y="1181100"/>
            <a:ext cx="7876190" cy="3571429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00075" y="4752975"/>
            <a:ext cx="7885714" cy="3247619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90550" y="8029575"/>
            <a:ext cx="7933333" cy="470476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J50"/>
  <sheetViews>
    <sheetView showGridLines="0" zoomScale="120" zoomScaleNormal="120" workbookViewId="0">
      <selection activeCell="J26" sqref="J26"/>
    </sheetView>
  </sheetViews>
  <sheetFormatPr baseColWidth="10" defaultColWidth="11.5546875" defaultRowHeight="14.4" x14ac:dyDescent="0.3"/>
  <cols>
    <col min="1" max="1" width="60.5546875" customWidth="1"/>
    <col min="4" max="4" width="11.6640625" bestFit="1" customWidth="1"/>
    <col min="5" max="5" width="14.33203125" customWidth="1"/>
    <col min="6" max="6" width="3.88671875" customWidth="1"/>
    <col min="7" max="7" width="16.5546875" style="20" customWidth="1"/>
    <col min="8" max="8" width="12.33203125" bestFit="1" customWidth="1"/>
    <col min="9" max="9" width="12.33203125" style="20" bestFit="1" customWidth="1"/>
    <col min="10" max="10" width="12.109375" bestFit="1" customWidth="1"/>
  </cols>
  <sheetData>
    <row r="1" spans="1:10" ht="78.75" customHeight="1" x14ac:dyDescent="0.3"/>
    <row r="2" spans="1:10" x14ac:dyDescent="0.3">
      <c r="A2" s="3" t="s">
        <v>2</v>
      </c>
    </row>
    <row r="3" spans="1:10" x14ac:dyDescent="0.3">
      <c r="A3" s="3" t="s">
        <v>49</v>
      </c>
      <c r="H3" s="5"/>
    </row>
    <row r="4" spans="1:10" x14ac:dyDescent="0.3">
      <c r="J4" s="24"/>
    </row>
    <row r="5" spans="1:10" x14ac:dyDescent="0.3">
      <c r="A5" s="3" t="s">
        <v>63</v>
      </c>
    </row>
    <row r="6" spans="1:10" ht="18" x14ac:dyDescent="0.35">
      <c r="A6" s="42" t="s">
        <v>57</v>
      </c>
      <c r="B6" s="76" t="s">
        <v>71</v>
      </c>
    </row>
    <row r="7" spans="1:10" ht="43.2" x14ac:dyDescent="0.3">
      <c r="A7" s="17" t="s">
        <v>0</v>
      </c>
      <c r="B7" s="47" t="s">
        <v>70</v>
      </c>
      <c r="C7" s="51" t="s">
        <v>69</v>
      </c>
      <c r="D7" s="17" t="s">
        <v>6</v>
      </c>
      <c r="E7" s="17" t="s">
        <v>7</v>
      </c>
      <c r="G7" s="21" t="s">
        <v>59</v>
      </c>
    </row>
    <row r="8" spans="1:10" x14ac:dyDescent="0.3">
      <c r="A8" s="8" t="s">
        <v>50</v>
      </c>
      <c r="B8" s="46">
        <v>2800</v>
      </c>
      <c r="C8" s="52">
        <v>4000</v>
      </c>
      <c r="D8" s="45">
        <v>45000</v>
      </c>
      <c r="E8" s="9">
        <f>+D8*C8</f>
        <v>180000000</v>
      </c>
      <c r="G8" s="22">
        <f>B8*D8</f>
        <v>126000000</v>
      </c>
    </row>
    <row r="9" spans="1:10" x14ac:dyDescent="0.3">
      <c r="A9" s="8" t="s">
        <v>51</v>
      </c>
      <c r="B9" s="46">
        <v>2650</v>
      </c>
      <c r="C9" s="52">
        <v>3800</v>
      </c>
      <c r="D9" s="45">
        <v>39000</v>
      </c>
      <c r="E9" s="9">
        <f t="shared" ref="E9:E11" si="0">+D9*C9</f>
        <v>148200000</v>
      </c>
      <c r="G9" s="22">
        <f>B9*D9</f>
        <v>103350000</v>
      </c>
    </row>
    <row r="10" spans="1:10" x14ac:dyDescent="0.3">
      <c r="A10" s="8" t="s">
        <v>52</v>
      </c>
      <c r="B10" s="46">
        <v>2300</v>
      </c>
      <c r="C10" s="52">
        <v>2850</v>
      </c>
      <c r="D10" s="45">
        <v>47000</v>
      </c>
      <c r="E10" s="9">
        <f t="shared" si="0"/>
        <v>133950000</v>
      </c>
      <c r="G10" s="22">
        <f>B10*D10</f>
        <v>108100000</v>
      </c>
    </row>
    <row r="11" spans="1:10" x14ac:dyDescent="0.3">
      <c r="A11" s="8" t="s">
        <v>53</v>
      </c>
      <c r="B11" s="46">
        <v>1800</v>
      </c>
      <c r="C11" s="52">
        <v>2300</v>
      </c>
      <c r="D11" s="45">
        <v>69500</v>
      </c>
      <c r="E11" s="9">
        <f t="shared" si="0"/>
        <v>159850000</v>
      </c>
      <c r="G11" s="22">
        <f t="shared" ref="G11" si="1">B11*D11</f>
        <v>125100000</v>
      </c>
    </row>
    <row r="12" spans="1:10" x14ac:dyDescent="0.3">
      <c r="A12" s="18" t="s">
        <v>8</v>
      </c>
      <c r="B12" s="15"/>
      <c r="C12" s="53"/>
      <c r="D12" s="19"/>
      <c r="E12" s="19">
        <f>SUM(E8:E11)</f>
        <v>622000000</v>
      </c>
      <c r="G12" s="65">
        <f>SUM(G8:G11)</f>
        <v>462550000</v>
      </c>
      <c r="H12" s="2">
        <v>0.09</v>
      </c>
      <c r="I12" s="79">
        <f>G12*H12</f>
        <v>41629500</v>
      </c>
    </row>
    <row r="13" spans="1:10" x14ac:dyDescent="0.3">
      <c r="B13" s="1"/>
      <c r="C13" s="1"/>
      <c r="D13" s="1"/>
      <c r="E13" s="1"/>
    </row>
    <row r="14" spans="1:10" ht="18" x14ac:dyDescent="0.35">
      <c r="A14" s="42" t="s">
        <v>58</v>
      </c>
      <c r="B14" s="1"/>
      <c r="C14" s="1"/>
      <c r="D14" s="1"/>
      <c r="E14" s="1"/>
    </row>
    <row r="15" spans="1:10" x14ac:dyDescent="0.3">
      <c r="A15" s="55" t="s">
        <v>54</v>
      </c>
      <c r="B15" s="52"/>
      <c r="C15" s="52">
        <v>3800</v>
      </c>
      <c r="D15" s="52">
        <v>12000</v>
      </c>
      <c r="E15" s="52">
        <f t="shared" ref="E15:E16" si="2">+D15*C15</f>
        <v>45600000</v>
      </c>
      <c r="G15" s="22">
        <v>0</v>
      </c>
    </row>
    <row r="16" spans="1:10" x14ac:dyDescent="0.3">
      <c r="A16" s="55" t="s">
        <v>55</v>
      </c>
      <c r="B16" s="52"/>
      <c r="C16" s="52">
        <v>3000</v>
      </c>
      <c r="D16" s="52">
        <v>13500</v>
      </c>
      <c r="E16" s="52">
        <f t="shared" si="2"/>
        <v>40500000</v>
      </c>
      <c r="G16" s="22">
        <v>0</v>
      </c>
    </row>
    <row r="17" spans="1:10" x14ac:dyDescent="0.3">
      <c r="A17" s="18" t="s">
        <v>11</v>
      </c>
      <c r="B17" s="19"/>
      <c r="C17" s="19"/>
      <c r="D17" s="19"/>
      <c r="E17" s="19">
        <f>SUM(E15:E16)</f>
        <v>86100000</v>
      </c>
      <c r="G17" s="23">
        <v>0</v>
      </c>
      <c r="I17" s="20">
        <v>0</v>
      </c>
    </row>
    <row r="18" spans="1:10" x14ac:dyDescent="0.3">
      <c r="B18" s="1"/>
      <c r="C18" s="1"/>
      <c r="D18" s="1"/>
      <c r="E18" s="1"/>
    </row>
    <row r="19" spans="1:10" ht="21" x14ac:dyDescent="0.4">
      <c r="A19" s="43" t="s">
        <v>13</v>
      </c>
      <c r="B19" s="4"/>
      <c r="C19" s="4"/>
      <c r="D19" s="4"/>
      <c r="E19" s="1"/>
    </row>
    <row r="20" spans="1:10" ht="28.8" x14ac:dyDescent="0.3">
      <c r="A20" s="36"/>
      <c r="B20" s="36" t="s">
        <v>12</v>
      </c>
      <c r="C20" s="36" t="s">
        <v>18</v>
      </c>
      <c r="D20" s="71" t="s">
        <v>64</v>
      </c>
      <c r="E20" s="36" t="s">
        <v>19</v>
      </c>
      <c r="G20" s="21" t="s">
        <v>59</v>
      </c>
    </row>
    <row r="21" spans="1:10" x14ac:dyDescent="0.3">
      <c r="A21" s="8" t="str">
        <f>+A8</f>
        <v>Cerveza "BM" 1 litro envase retornable</v>
      </c>
      <c r="B21" s="46">
        <v>500</v>
      </c>
      <c r="C21" s="48">
        <f t="shared" ref="C21:D23" si="3">+B8</f>
        <v>2800</v>
      </c>
      <c r="D21" s="16">
        <f t="shared" si="3"/>
        <v>4000</v>
      </c>
      <c r="E21" s="9">
        <v>4500</v>
      </c>
      <c r="G21" s="22">
        <f>B21*C21</f>
        <v>1400000</v>
      </c>
    </row>
    <row r="22" spans="1:10" x14ac:dyDescent="0.3">
      <c r="A22" s="8" t="str">
        <f>+A9</f>
        <v>Cerveza "BM" 3/4   envase retornable</v>
      </c>
      <c r="B22" s="46">
        <v>38</v>
      </c>
      <c r="C22" s="48">
        <f t="shared" si="3"/>
        <v>2650</v>
      </c>
      <c r="D22" s="16">
        <f t="shared" si="3"/>
        <v>3800</v>
      </c>
      <c r="E22" s="9">
        <v>4200</v>
      </c>
      <c r="G22" s="22">
        <f>B22*C22</f>
        <v>100700</v>
      </c>
    </row>
    <row r="23" spans="1:10" x14ac:dyDescent="0.3">
      <c r="A23" s="8" t="str">
        <f>+A10</f>
        <v>Cerveza "BM" botellita 300 ml</v>
      </c>
      <c r="B23" s="46">
        <v>450</v>
      </c>
      <c r="C23" s="48">
        <f t="shared" si="3"/>
        <v>2300</v>
      </c>
      <c r="D23" s="16">
        <f t="shared" si="3"/>
        <v>2850</v>
      </c>
      <c r="E23" s="9">
        <v>3200</v>
      </c>
      <c r="G23" s="22">
        <f>B23*C23</f>
        <v>1035000</v>
      </c>
    </row>
    <row r="24" spans="1:10" x14ac:dyDescent="0.3">
      <c r="A24" s="63" t="str">
        <f>+A16</f>
        <v xml:space="preserve">Cerveza "BM Light" envase de 1/2 </v>
      </c>
      <c r="B24" s="64">
        <v>680</v>
      </c>
      <c r="C24" s="63">
        <v>0</v>
      </c>
      <c r="D24" s="64">
        <f>+C16</f>
        <v>3000</v>
      </c>
      <c r="E24" s="64">
        <v>3500</v>
      </c>
      <c r="G24" s="22">
        <v>0</v>
      </c>
    </row>
    <row r="25" spans="1:10" x14ac:dyDescent="0.3">
      <c r="A25" s="14" t="s">
        <v>17</v>
      </c>
      <c r="B25" s="15"/>
      <c r="C25" s="15"/>
      <c r="D25" s="15"/>
      <c r="E25" s="15"/>
      <c r="G25" s="39">
        <f>SUM(G21:G24)</f>
        <v>2535700</v>
      </c>
      <c r="H25" s="2">
        <v>0.09</v>
      </c>
      <c r="I25" s="20">
        <f>G25*H25</f>
        <v>228213</v>
      </c>
      <c r="J25" s="24">
        <f>I25+I12</f>
        <v>41857713</v>
      </c>
    </row>
    <row r="26" spans="1:10" ht="15.6" x14ac:dyDescent="0.3">
      <c r="A26" s="88" t="s">
        <v>67</v>
      </c>
      <c r="B26" s="89"/>
      <c r="C26" s="89"/>
      <c r="D26" s="89"/>
      <c r="E26" s="44"/>
      <c r="J26" s="24">
        <f>G12+G25</f>
        <v>465085700</v>
      </c>
    </row>
    <row r="27" spans="1:10" ht="25.2" customHeight="1" x14ac:dyDescent="0.3">
      <c r="A27" s="86" t="s">
        <v>14</v>
      </c>
      <c r="B27" s="86"/>
      <c r="C27" s="86"/>
      <c r="D27" s="57" t="s">
        <v>68</v>
      </c>
      <c r="E27" s="56"/>
      <c r="G27" s="22"/>
    </row>
    <row r="28" spans="1:10" ht="33.6" customHeight="1" x14ac:dyDescent="0.3">
      <c r="A28" s="85" t="s">
        <v>56</v>
      </c>
      <c r="B28" s="85"/>
      <c r="C28" s="85"/>
      <c r="D28" s="77">
        <v>2800000</v>
      </c>
      <c r="E28" s="78"/>
      <c r="G28" s="66"/>
      <c r="H28" s="2"/>
      <c r="I28" s="61"/>
      <c r="J28" s="24"/>
    </row>
    <row r="29" spans="1:10" ht="30" customHeight="1" x14ac:dyDescent="0.3">
      <c r="A29" s="87" t="s">
        <v>23</v>
      </c>
      <c r="B29" s="87"/>
      <c r="C29" s="87"/>
      <c r="D29" s="72"/>
      <c r="E29" s="62"/>
      <c r="G29" s="32"/>
      <c r="I29" s="61"/>
    </row>
    <row r="30" spans="1:10" ht="15.6" x14ac:dyDescent="0.3">
      <c r="A30" s="41" t="s">
        <v>20</v>
      </c>
      <c r="B30" s="44"/>
      <c r="C30" s="44"/>
      <c r="D30" s="44"/>
      <c r="E30" s="44"/>
      <c r="G30" s="22"/>
    </row>
    <row r="31" spans="1:10" ht="15.6" x14ac:dyDescent="0.3">
      <c r="A31" s="73" t="s">
        <v>60</v>
      </c>
      <c r="B31" s="74">
        <v>9000</v>
      </c>
      <c r="C31" s="74">
        <v>2650</v>
      </c>
      <c r="D31" s="73"/>
      <c r="E31" s="75"/>
      <c r="F31" s="76"/>
      <c r="G31" s="39">
        <f>-B31*C31</f>
        <v>-23850000</v>
      </c>
      <c r="H31" s="25">
        <v>0.08</v>
      </c>
      <c r="I31" s="20">
        <f>G31*H31</f>
        <v>-1908000</v>
      </c>
    </row>
    <row r="32" spans="1:10" ht="15.6" x14ac:dyDescent="0.3">
      <c r="A32" s="67" t="s">
        <v>61</v>
      </c>
      <c r="B32" s="68">
        <v>2000</v>
      </c>
      <c r="C32" s="69">
        <v>0</v>
      </c>
      <c r="D32" s="44"/>
      <c r="E32" s="44"/>
      <c r="G32" s="22">
        <v>0</v>
      </c>
    </row>
    <row r="33" spans="1:9" x14ac:dyDescent="0.3">
      <c r="G33" s="23">
        <f>G31+G25+G17+G12</f>
        <v>441235700</v>
      </c>
      <c r="I33" s="70">
        <f>SUM(I8:I32)</f>
        <v>39949713</v>
      </c>
    </row>
    <row r="34" spans="1:9" x14ac:dyDescent="0.3">
      <c r="A34" s="7" t="s">
        <v>25</v>
      </c>
    </row>
    <row r="35" spans="1:9" x14ac:dyDescent="0.3">
      <c r="A35" t="s">
        <v>26</v>
      </c>
      <c r="I35" s="20">
        <f>G28</f>
        <v>0</v>
      </c>
    </row>
    <row r="36" spans="1:9" x14ac:dyDescent="0.3">
      <c r="I36" s="20">
        <f>SUM(I33:I35)</f>
        <v>39949713</v>
      </c>
    </row>
    <row r="40" spans="1:9" x14ac:dyDescent="0.3">
      <c r="G40" s="20">
        <f>G12</f>
        <v>462550000</v>
      </c>
    </row>
    <row r="41" spans="1:9" x14ac:dyDescent="0.3">
      <c r="G41" s="20">
        <f>G25</f>
        <v>2535700</v>
      </c>
    </row>
    <row r="42" spans="1:9" x14ac:dyDescent="0.3">
      <c r="G42" s="58">
        <f>G31</f>
        <v>-23850000</v>
      </c>
    </row>
    <row r="43" spans="1:9" x14ac:dyDescent="0.3">
      <c r="G43" s="50">
        <f>SUM(G40:G42)</f>
        <v>441235700</v>
      </c>
      <c r="H43" s="2">
        <v>0.09</v>
      </c>
      <c r="I43" s="20">
        <f>G43*H43</f>
        <v>39711213</v>
      </c>
    </row>
    <row r="44" spans="1:9" x14ac:dyDescent="0.3">
      <c r="G44" s="59"/>
    </row>
    <row r="45" spans="1:9" x14ac:dyDescent="0.3">
      <c r="G45" s="50"/>
    </row>
    <row r="46" spans="1:9" x14ac:dyDescent="0.3">
      <c r="G46" s="50"/>
    </row>
    <row r="50" spans="7:7" x14ac:dyDescent="0.3">
      <c r="G50" s="20">
        <f>G46+G48</f>
        <v>0</v>
      </c>
    </row>
  </sheetData>
  <mergeCells count="4">
    <mergeCell ref="A28:C28"/>
    <mergeCell ref="A27:C27"/>
    <mergeCell ref="A29:C29"/>
    <mergeCell ref="A26:D2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"/>
  <sheetViews>
    <sheetView showGridLines="0" zoomScale="110" zoomScaleNormal="110" workbookViewId="0">
      <selection activeCell="B55" sqref="B55"/>
    </sheetView>
  </sheetViews>
  <sheetFormatPr baseColWidth="10" defaultColWidth="11.5546875"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K47"/>
  <sheetViews>
    <sheetView showGridLines="0" zoomScale="140" zoomScaleNormal="140" workbookViewId="0">
      <selection activeCell="A28" sqref="A28:E28"/>
    </sheetView>
  </sheetViews>
  <sheetFormatPr baseColWidth="10" defaultColWidth="9.109375" defaultRowHeight="14.4" x14ac:dyDescent="0.3"/>
  <cols>
    <col min="1" max="1" width="44" customWidth="1"/>
    <col min="2" max="2" width="9.6640625" customWidth="1"/>
    <col min="3" max="3" width="12.6640625" customWidth="1"/>
    <col min="4" max="4" width="11.5546875" customWidth="1"/>
    <col min="5" max="5" width="17.5546875" customWidth="1"/>
    <col min="6" max="6" width="6.6640625" customWidth="1"/>
    <col min="7" max="7" width="16.33203125" customWidth="1"/>
    <col min="8" max="8" width="19.109375" customWidth="1"/>
    <col min="9" max="9" width="15.109375" style="20" customWidth="1"/>
    <col min="11" max="11" width="15.88671875" customWidth="1"/>
  </cols>
  <sheetData>
    <row r="1" spans="1:8" ht="85.5" customHeight="1" x14ac:dyDescent="0.3"/>
    <row r="2" spans="1:8" x14ac:dyDescent="0.3">
      <c r="A2" s="3" t="s">
        <v>2</v>
      </c>
    </row>
    <row r="3" spans="1:8" x14ac:dyDescent="0.3">
      <c r="A3" s="3"/>
    </row>
    <row r="4" spans="1:8" x14ac:dyDescent="0.3">
      <c r="A4" s="3" t="s">
        <v>48</v>
      </c>
    </row>
    <row r="5" spans="1:8" x14ac:dyDescent="0.3">
      <c r="A5" s="3" t="s">
        <v>27</v>
      </c>
    </row>
    <row r="6" spans="1:8" ht="43.2" x14ac:dyDescent="0.3">
      <c r="A6" s="35" t="s">
        <v>0</v>
      </c>
      <c r="B6" s="35" t="s">
        <v>28</v>
      </c>
      <c r="C6" s="17" t="s">
        <v>64</v>
      </c>
      <c r="D6" s="35" t="s">
        <v>29</v>
      </c>
      <c r="E6" s="35" t="s">
        <v>30</v>
      </c>
      <c r="G6" s="21" t="s">
        <v>59</v>
      </c>
    </row>
    <row r="7" spans="1:8" x14ac:dyDescent="0.3">
      <c r="A7" s="8" t="s">
        <v>31</v>
      </c>
      <c r="B7" s="54">
        <v>1600</v>
      </c>
      <c r="C7" s="8">
        <v>2000</v>
      </c>
      <c r="D7" s="8">
        <v>5000</v>
      </c>
      <c r="E7" s="9">
        <f>+D7*C7</f>
        <v>10000000</v>
      </c>
      <c r="G7" s="22">
        <f>B7*D7</f>
        <v>8000000</v>
      </c>
    </row>
    <row r="8" spans="1:8" x14ac:dyDescent="0.3">
      <c r="A8" s="8" t="s">
        <v>32</v>
      </c>
      <c r="B8" s="54">
        <v>1900</v>
      </c>
      <c r="C8" s="8">
        <v>2500</v>
      </c>
      <c r="D8" s="8">
        <v>10000</v>
      </c>
      <c r="E8" s="9">
        <f t="shared" ref="E8:E14" si="0">+D8*C8</f>
        <v>25000000</v>
      </c>
      <c r="G8" s="22">
        <f t="shared" ref="G8:G14" si="1">B8*D8</f>
        <v>19000000</v>
      </c>
    </row>
    <row r="9" spans="1:8" x14ac:dyDescent="0.3">
      <c r="A9" s="8" t="s">
        <v>33</v>
      </c>
      <c r="B9" s="54">
        <v>2300</v>
      </c>
      <c r="C9" s="8">
        <v>2800</v>
      </c>
      <c r="D9" s="8">
        <v>3500</v>
      </c>
      <c r="E9" s="9">
        <f t="shared" si="0"/>
        <v>9800000</v>
      </c>
      <c r="G9" s="22">
        <f t="shared" si="1"/>
        <v>8050000</v>
      </c>
    </row>
    <row r="10" spans="1:8" x14ac:dyDescent="0.3">
      <c r="A10" s="8" t="s">
        <v>34</v>
      </c>
      <c r="B10" s="54">
        <v>1200</v>
      </c>
      <c r="C10" s="8">
        <v>1600</v>
      </c>
      <c r="D10" s="8">
        <v>5000</v>
      </c>
      <c r="E10" s="9">
        <f t="shared" si="0"/>
        <v>8000000</v>
      </c>
      <c r="G10" s="22">
        <f t="shared" si="1"/>
        <v>6000000</v>
      </c>
    </row>
    <row r="11" spans="1:8" x14ac:dyDescent="0.3">
      <c r="A11" s="8" t="s">
        <v>35</v>
      </c>
      <c r="B11" s="54">
        <v>1500</v>
      </c>
      <c r="C11" s="8">
        <v>1900</v>
      </c>
      <c r="D11" s="8">
        <v>100000</v>
      </c>
      <c r="E11" s="9">
        <f t="shared" si="0"/>
        <v>190000000</v>
      </c>
      <c r="G11" s="22">
        <f t="shared" si="1"/>
        <v>150000000</v>
      </c>
    </row>
    <row r="12" spans="1:8" x14ac:dyDescent="0.3">
      <c r="A12" s="8" t="s">
        <v>36</v>
      </c>
      <c r="B12" s="54">
        <v>1700</v>
      </c>
      <c r="C12" s="8">
        <v>2100</v>
      </c>
      <c r="D12" s="8">
        <v>80000</v>
      </c>
      <c r="E12" s="9">
        <f t="shared" si="0"/>
        <v>168000000</v>
      </c>
      <c r="G12" s="22">
        <f t="shared" si="1"/>
        <v>136000000</v>
      </c>
    </row>
    <row r="13" spans="1:8" x14ac:dyDescent="0.3">
      <c r="A13" s="8" t="s">
        <v>37</v>
      </c>
      <c r="B13" s="54">
        <v>3100</v>
      </c>
      <c r="C13" s="8">
        <v>3500</v>
      </c>
      <c r="D13" s="8">
        <v>7000</v>
      </c>
      <c r="E13" s="9">
        <f t="shared" si="0"/>
        <v>24500000</v>
      </c>
      <c r="G13" s="22">
        <f t="shared" si="1"/>
        <v>21700000</v>
      </c>
    </row>
    <row r="14" spans="1:8" x14ac:dyDescent="0.3">
      <c r="A14" s="8" t="s">
        <v>38</v>
      </c>
      <c r="B14" s="54">
        <v>1900</v>
      </c>
      <c r="C14" s="8">
        <v>2300</v>
      </c>
      <c r="D14" s="8">
        <v>65000</v>
      </c>
      <c r="E14" s="9">
        <f t="shared" si="0"/>
        <v>149500000</v>
      </c>
      <c r="G14" s="22">
        <f t="shared" si="1"/>
        <v>123500000</v>
      </c>
    </row>
    <row r="15" spans="1:8" x14ac:dyDescent="0.3">
      <c r="A15" s="10" t="s">
        <v>39</v>
      </c>
      <c r="B15" s="10"/>
      <c r="C15" s="10"/>
      <c r="D15" s="10"/>
      <c r="E15" s="11">
        <f>SUM(E7:E14)</f>
        <v>584800000</v>
      </c>
      <c r="G15" s="33">
        <f>SUM(G7:G14)</f>
        <v>472250000</v>
      </c>
      <c r="H15" s="2"/>
    </row>
    <row r="16" spans="1:8" x14ac:dyDescent="0.3">
      <c r="E16" s="1"/>
    </row>
    <row r="17" spans="1:9" x14ac:dyDescent="0.3">
      <c r="A17" s="3" t="s">
        <v>40</v>
      </c>
    </row>
    <row r="19" spans="1:9" ht="43.2" x14ac:dyDescent="0.3">
      <c r="A19" s="37"/>
      <c r="B19" s="35" t="s">
        <v>28</v>
      </c>
      <c r="C19" s="35" t="s">
        <v>41</v>
      </c>
      <c r="D19" s="35" t="s">
        <v>42</v>
      </c>
      <c r="E19" s="37"/>
      <c r="G19" s="21" t="s">
        <v>59</v>
      </c>
    </row>
    <row r="20" spans="1:9" x14ac:dyDescent="0.3">
      <c r="A20" s="8" t="s">
        <v>34</v>
      </c>
      <c r="B20" s="63">
        <f>+B10</f>
        <v>1200</v>
      </c>
      <c r="C20" s="8">
        <v>1700</v>
      </c>
      <c r="D20" s="8">
        <v>100</v>
      </c>
      <c r="E20" s="8"/>
      <c r="G20" s="22">
        <f>B20*D20</f>
        <v>120000</v>
      </c>
    </row>
    <row r="21" spans="1:9" x14ac:dyDescent="0.3">
      <c r="A21" s="8" t="s">
        <v>35</v>
      </c>
      <c r="B21" s="63">
        <f>+B11</f>
        <v>1500</v>
      </c>
      <c r="C21" s="8">
        <v>2000</v>
      </c>
      <c r="D21" s="8">
        <v>800</v>
      </c>
      <c r="E21" s="8"/>
      <c r="G21" s="22">
        <f t="shared" ref="G21:G24" si="2">B21*D21</f>
        <v>1200000</v>
      </c>
    </row>
    <row r="22" spans="1:9" x14ac:dyDescent="0.3">
      <c r="A22" s="8" t="s">
        <v>36</v>
      </c>
      <c r="B22" s="63">
        <f>+B12</f>
        <v>1700</v>
      </c>
      <c r="C22" s="8">
        <v>2250</v>
      </c>
      <c r="D22" s="8">
        <v>70</v>
      </c>
      <c r="E22" s="8"/>
      <c r="G22" s="22">
        <f t="shared" si="2"/>
        <v>119000</v>
      </c>
    </row>
    <row r="23" spans="1:9" x14ac:dyDescent="0.3">
      <c r="A23" s="8" t="s">
        <v>37</v>
      </c>
      <c r="B23" s="63">
        <f>+B13</f>
        <v>3100</v>
      </c>
      <c r="C23" s="8">
        <v>3540</v>
      </c>
      <c r="D23" s="8">
        <v>30</v>
      </c>
      <c r="E23" s="8"/>
      <c r="G23" s="22">
        <f t="shared" si="2"/>
        <v>93000</v>
      </c>
    </row>
    <row r="24" spans="1:9" x14ac:dyDescent="0.3">
      <c r="A24" s="8" t="s">
        <v>38</v>
      </c>
      <c r="B24" s="63">
        <f>+B14</f>
        <v>1900</v>
      </c>
      <c r="C24" s="8">
        <v>2400</v>
      </c>
      <c r="D24" s="8">
        <v>200</v>
      </c>
      <c r="E24" s="8"/>
      <c r="G24" s="22">
        <f t="shared" si="2"/>
        <v>380000</v>
      </c>
      <c r="H24" s="2"/>
    </row>
    <row r="25" spans="1:9" x14ac:dyDescent="0.3">
      <c r="A25" s="8"/>
      <c r="B25" s="8"/>
      <c r="C25" s="8"/>
      <c r="D25" s="8"/>
      <c r="E25" s="8"/>
      <c r="G25" s="80">
        <f>SUM(G20:G24)</f>
        <v>1912000</v>
      </c>
      <c r="H25" s="2"/>
    </row>
    <row r="26" spans="1:9" x14ac:dyDescent="0.3">
      <c r="A26" s="8"/>
      <c r="B26" s="8"/>
      <c r="C26" s="8"/>
      <c r="D26" s="8"/>
      <c r="E26" s="8"/>
    </row>
    <row r="28" spans="1:9" x14ac:dyDescent="0.3">
      <c r="A28" s="83" t="s">
        <v>43</v>
      </c>
      <c r="B28" s="83"/>
      <c r="C28" s="83"/>
      <c r="D28" s="83"/>
      <c r="E28" s="83"/>
      <c r="I28" s="61"/>
    </row>
    <row r="29" spans="1:9" x14ac:dyDescent="0.3">
      <c r="A29" s="84" t="s">
        <v>1</v>
      </c>
      <c r="B29" s="84"/>
      <c r="C29" s="84"/>
      <c r="D29" s="84"/>
      <c r="E29" s="84"/>
      <c r="G29" s="65"/>
      <c r="I29" s="61"/>
    </row>
    <row r="30" spans="1:9" x14ac:dyDescent="0.3">
      <c r="A30" s="83" t="s">
        <v>44</v>
      </c>
      <c r="B30" s="83"/>
      <c r="C30" s="83"/>
      <c r="D30" s="83"/>
      <c r="E30" s="83"/>
      <c r="G30" s="32"/>
      <c r="I30" s="61"/>
    </row>
    <row r="31" spans="1:9" x14ac:dyDescent="0.3">
      <c r="A31" s="84" t="s">
        <v>45</v>
      </c>
      <c r="B31" s="84"/>
      <c r="C31" s="84"/>
      <c r="D31" s="84"/>
      <c r="E31" s="84"/>
      <c r="G31" s="32">
        <f>-3100000</f>
        <v>-3100000</v>
      </c>
      <c r="I31" s="61"/>
    </row>
    <row r="32" spans="1:9" x14ac:dyDescent="0.3">
      <c r="A32" s="84"/>
      <c r="B32" s="84"/>
      <c r="C32" s="84"/>
      <c r="D32" s="84"/>
      <c r="E32" s="84"/>
      <c r="G32" s="32"/>
      <c r="I32" s="61"/>
    </row>
    <row r="33" spans="1:11" x14ac:dyDescent="0.3">
      <c r="A33" s="90" t="s">
        <v>47</v>
      </c>
      <c r="B33" s="90"/>
      <c r="C33" s="90"/>
      <c r="D33" s="90"/>
      <c r="E33" s="90"/>
      <c r="G33" s="26"/>
    </row>
    <row r="35" spans="1:11" x14ac:dyDescent="0.3">
      <c r="A35" s="7" t="s">
        <v>25</v>
      </c>
    </row>
    <row r="36" spans="1:11" x14ac:dyDescent="0.3">
      <c r="A36" t="s">
        <v>26</v>
      </c>
      <c r="G36" s="60">
        <f>G15+G25+G31</f>
        <v>471062000</v>
      </c>
      <c r="H36" s="60">
        <f>G15+G25</f>
        <v>474162000</v>
      </c>
    </row>
    <row r="37" spans="1:11" x14ac:dyDescent="0.3">
      <c r="G37" s="24"/>
    </row>
    <row r="38" spans="1:11" x14ac:dyDescent="0.3">
      <c r="G38" s="24"/>
    </row>
    <row r="39" spans="1:11" x14ac:dyDescent="0.3">
      <c r="G39" s="49"/>
    </row>
    <row r="40" spans="1:11" x14ac:dyDescent="0.3">
      <c r="G40" s="24"/>
    </row>
    <row r="41" spans="1:11" x14ac:dyDescent="0.3">
      <c r="G41" s="1">
        <f>G38*G39</f>
        <v>0</v>
      </c>
    </row>
    <row r="42" spans="1:11" x14ac:dyDescent="0.3">
      <c r="G42" s="24"/>
      <c r="K42" s="40"/>
    </row>
    <row r="43" spans="1:11" x14ac:dyDescent="0.3">
      <c r="G43" s="24"/>
      <c r="K43" s="24"/>
    </row>
    <row r="45" spans="1:11" x14ac:dyDescent="0.3">
      <c r="G45" s="24">
        <f>G31</f>
        <v>-3100000</v>
      </c>
    </row>
    <row r="46" spans="1:11" x14ac:dyDescent="0.3">
      <c r="G46" s="24"/>
    </row>
    <row r="47" spans="1:11" x14ac:dyDescent="0.3">
      <c r="G47" s="60">
        <f>G41+G45</f>
        <v>-3100000</v>
      </c>
    </row>
  </sheetData>
  <mergeCells count="6">
    <mergeCell ref="A33:E33"/>
    <mergeCell ref="A28:E28"/>
    <mergeCell ref="A29:E29"/>
    <mergeCell ref="A30:E30"/>
    <mergeCell ref="A31:E31"/>
    <mergeCell ref="A32:E32"/>
  </mergeCells>
  <pageMargins left="0.7" right="0.7" top="0.75" bottom="0.75" header="0.3" footer="0.3"/>
  <pageSetup orientation="portrait" r:id="rId1"/>
  <headerFooter>
    <oddFooter>&amp;RDC0 - Información pública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"/>
  <sheetViews>
    <sheetView showGridLines="0" zoomScale="120" zoomScaleNormal="120" workbookViewId="0">
      <selection activeCell="M72" sqref="M72"/>
    </sheetView>
  </sheetViews>
  <sheetFormatPr baseColWidth="10" defaultColWidth="9.109375"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I48"/>
  <sheetViews>
    <sheetView showGridLines="0" zoomScale="120" zoomScaleNormal="120" workbookViewId="0">
      <selection activeCell="A34" sqref="A34:E34"/>
    </sheetView>
  </sheetViews>
  <sheetFormatPr baseColWidth="10" defaultColWidth="9.109375" defaultRowHeight="14.4" x14ac:dyDescent="0.3"/>
  <cols>
    <col min="1" max="1" width="57.5546875" customWidth="1"/>
    <col min="2" max="2" width="13.5546875" customWidth="1"/>
    <col min="3" max="3" width="13.44140625" customWidth="1"/>
    <col min="4" max="4" width="12.109375" bestFit="1" customWidth="1"/>
    <col min="5" max="5" width="16.33203125" customWidth="1"/>
    <col min="6" max="6" width="15.44140625" customWidth="1"/>
    <col min="7" max="7" width="15.6640625" style="20" customWidth="1"/>
    <col min="9" max="9" width="13.5546875" bestFit="1" customWidth="1"/>
  </cols>
  <sheetData>
    <row r="1" spans="1:9" ht="73.5" customHeight="1" x14ac:dyDescent="0.3"/>
    <row r="2" spans="1:9" s="3" customFormat="1" x14ac:dyDescent="0.3">
      <c r="A2" s="3" t="s">
        <v>2</v>
      </c>
      <c r="G2" s="30"/>
    </row>
    <row r="3" spans="1:9" s="3" customFormat="1" x14ac:dyDescent="0.3">
      <c r="G3" s="30"/>
    </row>
    <row r="4" spans="1:9" s="3" customFormat="1" x14ac:dyDescent="0.3">
      <c r="A4" s="3" t="s">
        <v>66</v>
      </c>
      <c r="G4" s="30"/>
    </row>
    <row r="6" spans="1:9" x14ac:dyDescent="0.3">
      <c r="A6" s="3" t="s">
        <v>63</v>
      </c>
    </row>
    <row r="7" spans="1:9" x14ac:dyDescent="0.3">
      <c r="A7" s="3" t="s">
        <v>15</v>
      </c>
    </row>
    <row r="8" spans="1:9" s="6" customFormat="1" ht="28.8" x14ac:dyDescent="0.3">
      <c r="A8" s="35" t="s">
        <v>0</v>
      </c>
      <c r="B8" s="35" t="s">
        <v>18</v>
      </c>
      <c r="C8" s="17" t="s">
        <v>64</v>
      </c>
      <c r="D8" s="35" t="s">
        <v>6</v>
      </c>
      <c r="E8" s="35" t="s">
        <v>7</v>
      </c>
      <c r="G8" s="29" t="s">
        <v>59</v>
      </c>
    </row>
    <row r="9" spans="1:9" x14ac:dyDescent="0.3">
      <c r="A9" s="8" t="s">
        <v>3</v>
      </c>
      <c r="B9" s="9">
        <v>3400</v>
      </c>
      <c r="C9" s="9">
        <v>4000</v>
      </c>
      <c r="D9" s="9">
        <v>45000</v>
      </c>
      <c r="E9" s="9">
        <f>+D9*C9</f>
        <v>180000000</v>
      </c>
      <c r="G9" s="22">
        <f>B9*D9</f>
        <v>153000000</v>
      </c>
    </row>
    <row r="10" spans="1:9" x14ac:dyDescent="0.3">
      <c r="A10" s="8" t="s">
        <v>4</v>
      </c>
      <c r="B10" s="9">
        <v>3200</v>
      </c>
      <c r="C10" s="9">
        <v>3800</v>
      </c>
      <c r="D10" s="9">
        <v>39000</v>
      </c>
      <c r="E10" s="9">
        <f t="shared" ref="E10:E12" si="0">+D10*C10</f>
        <v>148200000</v>
      </c>
      <c r="G10" s="22">
        <f t="shared" ref="G10:G12" si="1">B10*D10</f>
        <v>124800000</v>
      </c>
    </row>
    <row r="11" spans="1:9" x14ac:dyDescent="0.3">
      <c r="A11" s="8" t="s">
        <v>46</v>
      </c>
      <c r="B11" s="9">
        <v>2400</v>
      </c>
      <c r="C11" s="9">
        <v>2850</v>
      </c>
      <c r="D11" s="9">
        <v>47000</v>
      </c>
      <c r="E11" s="9">
        <f t="shared" si="0"/>
        <v>133950000</v>
      </c>
      <c r="G11" s="22">
        <f t="shared" si="1"/>
        <v>112800000</v>
      </c>
    </row>
    <row r="12" spans="1:9" x14ac:dyDescent="0.3">
      <c r="A12" s="8" t="s">
        <v>5</v>
      </c>
      <c r="B12" s="9">
        <v>1900</v>
      </c>
      <c r="C12" s="9">
        <v>2300</v>
      </c>
      <c r="D12" s="9">
        <v>69500</v>
      </c>
      <c r="E12" s="9">
        <f t="shared" si="0"/>
        <v>159850000</v>
      </c>
      <c r="G12" s="22">
        <f t="shared" si="1"/>
        <v>132050000</v>
      </c>
    </row>
    <row r="13" spans="1:9" x14ac:dyDescent="0.3">
      <c r="A13" s="27" t="s">
        <v>8</v>
      </c>
      <c r="B13" s="28"/>
      <c r="C13" s="28"/>
      <c r="D13" s="28"/>
      <c r="E13" s="28">
        <f>SUM(E9:E12)</f>
        <v>622000000</v>
      </c>
      <c r="G13" s="39">
        <f>SUM(G9:G12)</f>
        <v>522650000</v>
      </c>
      <c r="H13" s="2"/>
      <c r="I13" s="34"/>
    </row>
    <row r="14" spans="1:9" x14ac:dyDescent="0.3">
      <c r="B14" s="1"/>
      <c r="C14" s="1"/>
      <c r="D14" s="1"/>
      <c r="E14" s="1"/>
    </row>
    <row r="15" spans="1:9" x14ac:dyDescent="0.3">
      <c r="A15" s="3" t="s">
        <v>16</v>
      </c>
      <c r="B15" s="1"/>
      <c r="C15" s="1"/>
      <c r="D15" s="1"/>
      <c r="E15" s="1"/>
    </row>
    <row r="16" spans="1:9" x14ac:dyDescent="0.3">
      <c r="A16" s="8" t="s">
        <v>10</v>
      </c>
      <c r="B16" s="9">
        <v>0</v>
      </c>
      <c r="C16" s="9">
        <v>3800</v>
      </c>
      <c r="D16" s="9">
        <v>12000</v>
      </c>
      <c r="E16" s="9">
        <f t="shared" ref="E16:E17" si="2">+D16*C16</f>
        <v>45600000</v>
      </c>
      <c r="G16" s="22">
        <v>0</v>
      </c>
    </row>
    <row r="17" spans="1:9" x14ac:dyDescent="0.3">
      <c r="A17" s="8" t="s">
        <v>9</v>
      </c>
      <c r="B17" s="9">
        <v>0</v>
      </c>
      <c r="C17" s="9">
        <v>3000</v>
      </c>
      <c r="D17" s="9">
        <v>13500</v>
      </c>
      <c r="E17" s="9">
        <f t="shared" si="2"/>
        <v>40500000</v>
      </c>
      <c r="G17" s="22">
        <v>0</v>
      </c>
    </row>
    <row r="18" spans="1:9" x14ac:dyDescent="0.3">
      <c r="A18" s="18" t="s">
        <v>11</v>
      </c>
      <c r="B18" s="38"/>
      <c r="C18" s="38"/>
      <c r="D18" s="38"/>
      <c r="E18" s="38">
        <f>SUM(E16:E17)</f>
        <v>86100000</v>
      </c>
      <c r="G18" s="31">
        <v>0</v>
      </c>
    </row>
    <row r="19" spans="1:9" x14ac:dyDescent="0.3">
      <c r="B19" s="1"/>
      <c r="C19" s="1"/>
      <c r="D19" s="1"/>
      <c r="E19" s="1"/>
    </row>
    <row r="20" spans="1:9" x14ac:dyDescent="0.3">
      <c r="A20" s="3" t="s">
        <v>13</v>
      </c>
      <c r="B20" s="4"/>
      <c r="C20" s="4"/>
      <c r="D20" s="4"/>
      <c r="E20" s="1"/>
    </row>
    <row r="21" spans="1:9" ht="28.8" x14ac:dyDescent="0.3">
      <c r="A21" s="37"/>
      <c r="B21" s="35" t="s">
        <v>12</v>
      </c>
      <c r="C21" s="35" t="s">
        <v>18</v>
      </c>
      <c r="D21" s="17" t="s">
        <v>64</v>
      </c>
      <c r="E21" s="35" t="s">
        <v>19</v>
      </c>
      <c r="G21" s="29" t="s">
        <v>59</v>
      </c>
    </row>
    <row r="22" spans="1:9" x14ac:dyDescent="0.3">
      <c r="A22" s="8" t="s">
        <v>3</v>
      </c>
      <c r="B22" s="9">
        <v>500</v>
      </c>
      <c r="C22" s="9">
        <f t="shared" ref="C22:D25" si="3">+B9</f>
        <v>3400</v>
      </c>
      <c r="D22" s="9">
        <f t="shared" si="3"/>
        <v>4000</v>
      </c>
      <c r="E22" s="9">
        <v>4100</v>
      </c>
      <c r="G22" s="22">
        <f>B22*C22</f>
        <v>1700000</v>
      </c>
    </row>
    <row r="23" spans="1:9" x14ac:dyDescent="0.3">
      <c r="A23" s="8" t="s">
        <v>4</v>
      </c>
      <c r="B23" s="9">
        <v>38</v>
      </c>
      <c r="C23" s="9">
        <f t="shared" si="3"/>
        <v>3200</v>
      </c>
      <c r="D23" s="9">
        <f t="shared" si="3"/>
        <v>3800</v>
      </c>
      <c r="E23" s="9">
        <v>3900</v>
      </c>
      <c r="G23" s="22">
        <f t="shared" ref="G23:G25" si="4">B23*C23</f>
        <v>121600</v>
      </c>
    </row>
    <row r="24" spans="1:9" x14ac:dyDescent="0.3">
      <c r="A24" s="8" t="s">
        <v>46</v>
      </c>
      <c r="B24" s="9">
        <v>450</v>
      </c>
      <c r="C24" s="9">
        <f t="shared" si="3"/>
        <v>2400</v>
      </c>
      <c r="D24" s="9">
        <f t="shared" si="3"/>
        <v>2850</v>
      </c>
      <c r="E24" s="9">
        <v>3000</v>
      </c>
      <c r="G24" s="22">
        <f t="shared" si="4"/>
        <v>1080000</v>
      </c>
    </row>
    <row r="25" spans="1:9" x14ac:dyDescent="0.3">
      <c r="A25" s="8" t="s">
        <v>5</v>
      </c>
      <c r="B25" s="9">
        <v>680</v>
      </c>
      <c r="C25" s="9">
        <f t="shared" si="3"/>
        <v>1900</v>
      </c>
      <c r="D25" s="9">
        <f t="shared" si="3"/>
        <v>2300</v>
      </c>
      <c r="E25" s="9">
        <v>2500</v>
      </c>
      <c r="G25" s="22">
        <f t="shared" si="4"/>
        <v>1292000</v>
      </c>
    </row>
    <row r="26" spans="1:9" x14ac:dyDescent="0.3">
      <c r="A26" s="8" t="s">
        <v>17</v>
      </c>
      <c r="B26" s="9"/>
      <c r="C26" s="9"/>
      <c r="D26" s="9"/>
      <c r="E26" s="9"/>
      <c r="G26" s="39">
        <f>SUM(G22:G25)</f>
        <v>4193600</v>
      </c>
      <c r="H26" s="2"/>
      <c r="I26" s="34"/>
    </row>
    <row r="27" spans="1:9" x14ac:dyDescent="0.3">
      <c r="B27" s="1"/>
      <c r="C27" s="1"/>
      <c r="D27" s="1"/>
      <c r="E27" s="1"/>
    </row>
    <row r="28" spans="1:9" x14ac:dyDescent="0.3">
      <c r="A28" s="82" t="s">
        <v>62</v>
      </c>
      <c r="B28" s="82"/>
      <c r="C28" s="82"/>
      <c r="D28" s="82"/>
      <c r="E28" s="82"/>
      <c r="G28" s="22"/>
    </row>
    <row r="29" spans="1:9" x14ac:dyDescent="0.3">
      <c r="A29" s="83" t="s">
        <v>14</v>
      </c>
      <c r="B29" s="83"/>
      <c r="C29" s="83"/>
      <c r="D29" s="83"/>
      <c r="E29" s="83"/>
      <c r="G29" s="22"/>
    </row>
    <row r="30" spans="1:9" x14ac:dyDescent="0.3">
      <c r="A30" s="84" t="s">
        <v>24</v>
      </c>
      <c r="B30" s="84"/>
      <c r="C30" s="84"/>
      <c r="D30" s="84"/>
      <c r="E30" s="84"/>
      <c r="F30" t="s">
        <v>65</v>
      </c>
      <c r="G30" s="32">
        <v>-2650000</v>
      </c>
      <c r="I30" s="24"/>
    </row>
    <row r="31" spans="1:9" x14ac:dyDescent="0.3">
      <c r="A31" s="84" t="s">
        <v>1</v>
      </c>
      <c r="B31" s="84"/>
      <c r="C31" s="84"/>
      <c r="D31" s="84"/>
      <c r="E31" s="84"/>
      <c r="G31" s="22"/>
    </row>
    <row r="32" spans="1:9" x14ac:dyDescent="0.3">
      <c r="A32" s="84" t="s">
        <v>23</v>
      </c>
      <c r="B32" s="84"/>
      <c r="C32" s="84"/>
      <c r="D32" s="84"/>
      <c r="E32" s="84"/>
      <c r="G32" s="22"/>
    </row>
    <row r="33" spans="1:9" x14ac:dyDescent="0.3">
      <c r="A33" s="13"/>
      <c r="B33" s="13"/>
      <c r="C33" s="13"/>
      <c r="D33" s="13"/>
      <c r="E33" s="13"/>
    </row>
    <row r="34" spans="1:9" x14ac:dyDescent="0.3">
      <c r="A34" s="81" t="s">
        <v>20</v>
      </c>
      <c r="B34" s="81"/>
      <c r="C34" s="81"/>
      <c r="D34" s="81"/>
      <c r="E34" s="81"/>
      <c r="G34" s="29" t="s">
        <v>59</v>
      </c>
    </row>
    <row r="35" spans="1:9" x14ac:dyDescent="0.3">
      <c r="A35" s="8" t="s">
        <v>21</v>
      </c>
      <c r="B35" s="8">
        <v>9000</v>
      </c>
      <c r="C35" s="16">
        <v>3200</v>
      </c>
      <c r="D35" s="9"/>
      <c r="E35" s="9">
        <f>B35*C35</f>
        <v>28800000</v>
      </c>
      <c r="G35" s="22">
        <f>-E35</f>
        <v>-28800000</v>
      </c>
      <c r="H35" s="2"/>
      <c r="I35" s="24"/>
    </row>
    <row r="36" spans="1:9" x14ac:dyDescent="0.3">
      <c r="A36" s="8" t="s">
        <v>22</v>
      </c>
      <c r="B36" s="8">
        <v>2000</v>
      </c>
      <c r="C36" s="8">
        <v>0</v>
      </c>
      <c r="D36" s="9"/>
      <c r="E36" s="8"/>
      <c r="G36" s="22">
        <v>0</v>
      </c>
    </row>
    <row r="37" spans="1:9" x14ac:dyDescent="0.3">
      <c r="A37" s="8"/>
      <c r="B37" s="8"/>
      <c r="C37" s="8"/>
      <c r="D37" s="8"/>
      <c r="E37" s="8"/>
      <c r="G37" s="22"/>
    </row>
    <row r="38" spans="1:9" x14ac:dyDescent="0.3">
      <c r="A38" s="10" t="s">
        <v>47</v>
      </c>
      <c r="B38" s="12"/>
      <c r="C38" s="12"/>
      <c r="D38" s="12"/>
      <c r="E38" s="12"/>
      <c r="G38" s="39">
        <f>SUM(G35:G37)</f>
        <v>-28800000</v>
      </c>
      <c r="H38" s="2"/>
      <c r="I38" s="34"/>
    </row>
    <row r="39" spans="1:9" x14ac:dyDescent="0.3">
      <c r="A39" s="3"/>
    </row>
    <row r="40" spans="1:9" x14ac:dyDescent="0.3">
      <c r="A40" s="7" t="s">
        <v>25</v>
      </c>
      <c r="I40" s="34"/>
    </row>
    <row r="41" spans="1:9" x14ac:dyDescent="0.3">
      <c r="A41" t="s">
        <v>26</v>
      </c>
      <c r="G41" s="20">
        <f>G13+G26+G38</f>
        <v>498043600</v>
      </c>
      <c r="I41" s="40"/>
    </row>
    <row r="42" spans="1:9" x14ac:dyDescent="0.3">
      <c r="G42" s="49">
        <v>0.09</v>
      </c>
      <c r="I42" s="24"/>
    </row>
    <row r="43" spans="1:9" x14ac:dyDescent="0.3">
      <c r="G43" s="50">
        <f>G41*G42</f>
        <v>44823924</v>
      </c>
    </row>
    <row r="44" spans="1:9" x14ac:dyDescent="0.3">
      <c r="B44" s="5"/>
      <c r="G44" s="20">
        <f>G30</f>
        <v>-2650000</v>
      </c>
    </row>
    <row r="45" spans="1:9" x14ac:dyDescent="0.3">
      <c r="B45" s="2"/>
      <c r="G45" s="50">
        <f>G43+G44</f>
        <v>42173924</v>
      </c>
    </row>
    <row r="46" spans="1:9" x14ac:dyDescent="0.3">
      <c r="B46" s="1"/>
    </row>
    <row r="47" spans="1:9" x14ac:dyDescent="0.3">
      <c r="B47" s="1"/>
    </row>
    <row r="48" spans="1:9" x14ac:dyDescent="0.3">
      <c r="B48" s="1"/>
    </row>
  </sheetData>
  <mergeCells count="6">
    <mergeCell ref="A34:E34"/>
    <mergeCell ref="A28:E28"/>
    <mergeCell ref="A29:E29"/>
    <mergeCell ref="A30:E30"/>
    <mergeCell ref="A31:E31"/>
    <mergeCell ref="A32:E32"/>
  </mergeCells>
  <pageMargins left="0.7" right="0.7" top="0.75" bottom="0.75" header="0.3" footer="0.3"/>
  <pageSetup paperSize="9" orientation="portrait" r:id="rId1"/>
  <headerFooter>
    <oddFooter>&amp;RDC1 - Información de uso interno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"/>
  <sheetViews>
    <sheetView showGridLines="0" tabSelected="1" workbookViewId="0">
      <selection activeCell="R35" sqref="R35"/>
    </sheetView>
  </sheetViews>
  <sheetFormatPr baseColWidth="10" defaultColWidth="9.109375" defaultRowHeight="14.4" x14ac:dyDescent="0.3"/>
  <sheetData/>
  <pageMargins left="0.7" right="0.7" top="0.75" bottom="0.75" header="0.3" footer="0.3"/>
  <pageSetup orientation="portrait" r:id="rId1"/>
  <headerFooter>
    <oddFooter>&amp;RDC1 - Información de uso interno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Ejercicio 01</vt:lpstr>
      <vt:lpstr>Form Ejer 01</vt:lpstr>
      <vt:lpstr>Ejercicio 02</vt:lpstr>
      <vt:lpstr>Form Ejer 02</vt:lpstr>
      <vt:lpstr>Ejercicio 03</vt:lpstr>
      <vt:lpstr>Form Ejer 03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Viviana Mariel Sanabria Vazquez</cp:lastModifiedBy>
  <dcterms:created xsi:type="dcterms:W3CDTF">2015-03-24T19:15:39Z</dcterms:created>
  <dcterms:modified xsi:type="dcterms:W3CDTF">2026-03-30T04:44:18Z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SDCxCLASSFICATION_LEVEL">
    <vt:lpwstr>3</vt:lpwstr>
  </property>
  <property fmtid="{D5CDD505-2E9C-101B-9397-08002B2CF9AE}" pid="3" name="SSDCxCLASSFICATION_USER">
    <vt:lpwstr>SOACAT\mbenegas</vt:lpwstr>
  </property>
  <property fmtid="{D5CDD505-2E9C-101B-9397-08002B2CF9AE}" pid="4" name="SSDCxCLASSFICATION_DATE">
    <vt:lpwstr>20/06/2016 11:30:14 p.m.</vt:lpwstr>
  </property>
  <property fmtid="{D5CDD505-2E9C-101B-9397-08002B2CF9AE}" pid="5" name="SSDCxCLASSFICATION_GUID">
    <vt:lpwstr>307F0C453080F11EC0C1A5CC9183895E</vt:lpwstr>
  </property>
  <property fmtid="{D5CDD505-2E9C-101B-9397-08002B2CF9AE}" pid="6" name="SSDCxCLASSFICATION_LANG">
    <vt:lpwstr>es</vt:lpwstr>
  </property>
</Properties>
</file>