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6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7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8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9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drawings/drawing10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Escritorio\"/>
    </mc:Choice>
  </mc:AlternateContent>
  <xr:revisionPtr revIDLastSave="0" documentId="8_{A8E7F1E2-6B30-4C9A-B535-11860F904F86}" xr6:coauthVersionLast="47" xr6:coauthVersionMax="47" xr10:uidLastSave="{00000000-0000-0000-0000-000000000000}"/>
  <bookViews>
    <workbookView xWindow="-108" yWindow="-108" windowWidth="23256" windowHeight="12576" tabRatio="967" firstSheet="3" activeTab="7" xr2:uid="{00000000-000D-0000-FFFF-FFFF00000000}"/>
  </bookViews>
  <sheets>
    <sheet name="DDJJ FISICA" sheetId="1" r:id="rId1"/>
    <sheet name="IVA Servicios y Comerciales" sheetId="22" r:id="rId2"/>
    <sheet name="DDJJ JURIDICA" sheetId="14" r:id="rId3"/>
    <sheet name="Iglesia" sheetId="15" r:id="rId4"/>
    <sheet name="Alfareros" sheetId="20" r:id="rId5"/>
    <sheet name="Entidad educativa SFL 1" sheetId="16" r:id="rId6"/>
    <sheet name="Entidad educativa SFL (2)" sheetId="17" r:id="rId7"/>
    <sheet name="Entidad educativa CFL (3)" sheetId="18" r:id="rId8"/>
    <sheet name="Aso Docentes" sheetId="21" r:id="rId9"/>
    <sheet name="diplomatico" sheetId="19" r:id="rId10"/>
    <sheet name="Agricola - ganadero" sheetId="23" r:id="rId11"/>
  </sheets>
  <definedNames>
    <definedName name="_xlnm.Print_Area" localSheetId="10">'Agricola - ganadero'!$A$1:$V$87</definedName>
    <definedName name="_xlnm.Print_Area" localSheetId="4">Alfareros!$A$1:$V$87</definedName>
    <definedName name="_xlnm.Print_Area" localSheetId="8">'Aso Docentes'!$A$1:$V$87</definedName>
    <definedName name="_xlnm.Print_Area" localSheetId="0">'DDJJ FISICA'!$A$1:$V$87</definedName>
    <definedName name="_xlnm.Print_Area" localSheetId="2">'DDJJ JURIDICA'!$A$1:$V$87</definedName>
    <definedName name="_xlnm.Print_Area" localSheetId="9">diplomatico!$A$1:$V$87</definedName>
    <definedName name="_xlnm.Print_Area" localSheetId="7">'Entidad educativa CFL (3)'!$A$1:$V$87</definedName>
    <definedName name="_xlnm.Print_Area" localSheetId="6">'Entidad educativa SFL (2)'!$A$1:$V$87</definedName>
    <definedName name="_xlnm.Print_Area" localSheetId="5">'Entidad educativa SFL 1'!$A$1:$V$87</definedName>
    <definedName name="_xlnm.Print_Area" localSheetId="3">Iglesia!$A$1:$V$87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5" i="16" l="1"/>
  <c r="W73" i="16"/>
  <c r="W74" i="16"/>
  <c r="Y74" i="20"/>
  <c r="X74" i="20"/>
  <c r="X40" i="20"/>
  <c r="W40" i="20"/>
  <c r="W30" i="20"/>
  <c r="W28" i="20"/>
  <c r="W74" i="20"/>
  <c r="L75" i="23"/>
  <c r="S70" i="23"/>
  <c r="S69" i="23"/>
  <c r="S43" i="23"/>
  <c r="V41" i="23"/>
  <c r="U41" i="23"/>
  <c r="T41" i="23"/>
  <c r="S40" i="23"/>
  <c r="S39" i="23"/>
  <c r="S35" i="23"/>
  <c r="H26" i="23"/>
  <c r="M24" i="23"/>
  <c r="M23" i="23"/>
  <c r="S22" i="23"/>
  <c r="M17" i="23"/>
  <c r="M16" i="23"/>
  <c r="S15" i="23"/>
  <c r="S26" i="23" s="1"/>
  <c r="W28" i="14"/>
  <c r="W30" i="14"/>
  <c r="B10" i="22"/>
  <c r="D16" i="22"/>
  <c r="E14" i="22"/>
  <c r="E11" i="22"/>
  <c r="D10" i="22"/>
  <c r="F4" i="22"/>
  <c r="S30" i="1"/>
  <c r="S28" i="1"/>
  <c r="L75" i="21"/>
  <c r="S70" i="21"/>
  <c r="S69" i="21"/>
  <c r="S43" i="21"/>
  <c r="V41" i="21"/>
  <c r="U41" i="21"/>
  <c r="T41" i="21"/>
  <c r="S40" i="21"/>
  <c r="S39" i="21"/>
  <c r="S35" i="21"/>
  <c r="S31" i="21"/>
  <c r="H26" i="21"/>
  <c r="M24" i="21"/>
  <c r="M23" i="21"/>
  <c r="S22" i="21"/>
  <c r="M17" i="21"/>
  <c r="M16" i="21"/>
  <c r="M26" i="21" s="1"/>
  <c r="S15" i="21"/>
  <c r="S26" i="21" s="1"/>
  <c r="L75" i="20"/>
  <c r="S70" i="20"/>
  <c r="S69" i="20"/>
  <c r="S43" i="20"/>
  <c r="V41" i="20"/>
  <c r="U41" i="20"/>
  <c r="T41" i="20"/>
  <c r="S40" i="20"/>
  <c r="S39" i="20"/>
  <c r="S35" i="20"/>
  <c r="S31" i="20"/>
  <c r="S36" i="20" s="1"/>
  <c r="H26" i="20"/>
  <c r="M24" i="20"/>
  <c r="M23" i="20"/>
  <c r="S22" i="20"/>
  <c r="M17" i="20"/>
  <c r="M16" i="20"/>
  <c r="M26" i="20" s="1"/>
  <c r="S15" i="20"/>
  <c r="S26" i="20" s="1"/>
  <c r="S30" i="19"/>
  <c r="S28" i="19"/>
  <c r="L75" i="19"/>
  <c r="S70" i="19"/>
  <c r="S69" i="19"/>
  <c r="S43" i="19"/>
  <c r="V41" i="19"/>
  <c r="U41" i="19"/>
  <c r="T41" i="19"/>
  <c r="S40" i="19"/>
  <c r="S39" i="19"/>
  <c r="S35" i="19"/>
  <c r="M26" i="19"/>
  <c r="H26" i="19"/>
  <c r="M24" i="19"/>
  <c r="M23" i="19"/>
  <c r="S22" i="19"/>
  <c r="M17" i="19"/>
  <c r="M16" i="19"/>
  <c r="S15" i="19"/>
  <c r="S26" i="19" s="1"/>
  <c r="X74" i="14"/>
  <c r="W74" i="14"/>
  <c r="X40" i="14"/>
  <c r="W40" i="14"/>
  <c r="L75" i="18"/>
  <c r="S70" i="18"/>
  <c r="S69" i="18"/>
  <c r="S43" i="18"/>
  <c r="V41" i="18"/>
  <c r="U41" i="18"/>
  <c r="T41" i="18"/>
  <c r="S40" i="18"/>
  <c r="S39" i="18"/>
  <c r="S35" i="18"/>
  <c r="S31" i="18"/>
  <c r="W28" i="18" s="1"/>
  <c r="H26" i="18"/>
  <c r="M24" i="18"/>
  <c r="M23" i="18"/>
  <c r="S22" i="18"/>
  <c r="M17" i="18"/>
  <c r="M16" i="18"/>
  <c r="M26" i="18" s="1"/>
  <c r="S15" i="18"/>
  <c r="S26" i="18" s="1"/>
  <c r="L75" i="17"/>
  <c r="S70" i="17"/>
  <c r="S69" i="17"/>
  <c r="W69" i="17" s="1"/>
  <c r="S43" i="17"/>
  <c r="V41" i="17"/>
  <c r="U41" i="17"/>
  <c r="T41" i="17"/>
  <c r="S40" i="17"/>
  <c r="S39" i="17"/>
  <c r="S35" i="17"/>
  <c r="S31" i="17"/>
  <c r="W30" i="17" s="1"/>
  <c r="H26" i="17"/>
  <c r="M24" i="17"/>
  <c r="M23" i="17"/>
  <c r="S22" i="17"/>
  <c r="M17" i="17"/>
  <c r="M16" i="17"/>
  <c r="M26" i="17" s="1"/>
  <c r="S15" i="17"/>
  <c r="S26" i="17" s="1"/>
  <c r="L75" i="16"/>
  <c r="S70" i="16"/>
  <c r="S69" i="16"/>
  <c r="S43" i="16"/>
  <c r="V41" i="16"/>
  <c r="U41" i="16"/>
  <c r="T41" i="16"/>
  <c r="S40" i="16"/>
  <c r="S39" i="16"/>
  <c r="S35" i="16"/>
  <c r="S31" i="16"/>
  <c r="W30" i="16" s="1"/>
  <c r="H26" i="16"/>
  <c r="M24" i="16"/>
  <c r="M23" i="16"/>
  <c r="S22" i="16"/>
  <c r="M17" i="16"/>
  <c r="M26" i="16" s="1"/>
  <c r="M16" i="16"/>
  <c r="S15" i="16"/>
  <c r="S26" i="16" s="1"/>
  <c r="L75" i="15"/>
  <c r="S70" i="15"/>
  <c r="S69" i="15"/>
  <c r="W72" i="15" s="1"/>
  <c r="S43" i="15"/>
  <c r="V41" i="15"/>
  <c r="U41" i="15"/>
  <c r="T41" i="15"/>
  <c r="S40" i="15"/>
  <c r="S39" i="15"/>
  <c r="S35" i="15"/>
  <c r="S31" i="15"/>
  <c r="W30" i="15" s="1"/>
  <c r="H26" i="15"/>
  <c r="M24" i="15"/>
  <c r="M23" i="15"/>
  <c r="S22" i="15"/>
  <c r="M17" i="15"/>
  <c r="M26" i="15" s="1"/>
  <c r="M16" i="15"/>
  <c r="S15" i="15"/>
  <c r="S26" i="15" s="1"/>
  <c r="S31" i="14"/>
  <c r="L75" i="14"/>
  <c r="S70" i="14"/>
  <c r="S69" i="14"/>
  <c r="S43" i="14"/>
  <c r="V41" i="14"/>
  <c r="U41" i="14"/>
  <c r="T41" i="14"/>
  <c r="S40" i="14"/>
  <c r="S39" i="14"/>
  <c r="S35" i="14"/>
  <c r="M26" i="14"/>
  <c r="H26" i="14"/>
  <c r="M24" i="14"/>
  <c r="M23" i="14"/>
  <c r="S22" i="14"/>
  <c r="M17" i="14"/>
  <c r="M16" i="14"/>
  <c r="S15" i="14"/>
  <c r="S26" i="14" s="1"/>
  <c r="L75" i="1"/>
  <c r="H26" i="1"/>
  <c r="M16" i="1"/>
  <c r="S31" i="1"/>
  <c r="S69" i="1"/>
  <c r="S70" i="1"/>
  <c r="M23" i="1"/>
  <c r="S35" i="1"/>
  <c r="S43" i="1"/>
  <c r="S40" i="1"/>
  <c r="S15" i="1"/>
  <c r="M24" i="1"/>
  <c r="M17" i="1"/>
  <c r="M26" i="1" s="1"/>
  <c r="S22" i="1"/>
  <c r="V41" i="1"/>
  <c r="U41" i="1"/>
  <c r="T41" i="1"/>
  <c r="S39" i="1"/>
  <c r="W28" i="16" l="1"/>
  <c r="W40" i="16" s="1"/>
  <c r="X49" i="15"/>
  <c r="X40" i="15"/>
  <c r="W73" i="15" s="1"/>
  <c r="W74" i="15" s="1"/>
  <c r="W28" i="15"/>
  <c r="W40" i="15" s="1"/>
  <c r="S31" i="19"/>
  <c r="W30" i="19" s="1"/>
  <c r="M26" i="23"/>
  <c r="S31" i="23"/>
  <c r="S41" i="23" s="1"/>
  <c r="W41" i="23" s="1"/>
  <c r="L74" i="23" s="1"/>
  <c r="T46" i="23"/>
  <c r="X42" i="15"/>
  <c r="S36" i="21"/>
  <c r="S41" i="21"/>
  <c r="W41" i="21" s="1"/>
  <c r="L74" i="21" s="1"/>
  <c r="T46" i="21"/>
  <c r="W28" i="21"/>
  <c r="W40" i="21" s="1"/>
  <c r="W30" i="21"/>
  <c r="X40" i="21" s="1"/>
  <c r="T46" i="20"/>
  <c r="L74" i="20"/>
  <c r="S41" i="20"/>
  <c r="S44" i="20" s="1"/>
  <c r="T47" i="20" s="1"/>
  <c r="X40" i="17"/>
  <c r="W74" i="17" s="1"/>
  <c r="W75" i="17" s="1"/>
  <c r="X39" i="17"/>
  <c r="W28" i="19"/>
  <c r="W40" i="19" s="1"/>
  <c r="S36" i="19"/>
  <c r="T46" i="19"/>
  <c r="X40" i="19"/>
  <c r="S41" i="19"/>
  <c r="W41" i="19" s="1"/>
  <c r="L74" i="19" s="1"/>
  <c r="S41" i="18"/>
  <c r="S44" i="18" s="1"/>
  <c r="T47" i="18" s="1"/>
  <c r="W40" i="18"/>
  <c r="W30" i="18"/>
  <c r="X40" i="18" s="1"/>
  <c r="S36" i="18"/>
  <c r="T46" i="18"/>
  <c r="S41" i="17"/>
  <c r="S44" i="17" s="1"/>
  <c r="T47" i="17" s="1"/>
  <c r="W28" i="17"/>
  <c r="S36" i="17"/>
  <c r="T46" i="17"/>
  <c r="S36" i="16"/>
  <c r="S41" i="16"/>
  <c r="T46" i="16"/>
  <c r="S36" i="15"/>
  <c r="S41" i="15"/>
  <c r="T46" i="15"/>
  <c r="S41" i="14"/>
  <c r="S36" i="14"/>
  <c r="T46" i="14"/>
  <c r="S26" i="1"/>
  <c r="T46" i="1" s="1"/>
  <c r="S41" i="1"/>
  <c r="W41" i="1" s="1"/>
  <c r="L74" i="1" s="1"/>
  <c r="S36" i="1"/>
  <c r="W41" i="16" l="1"/>
  <c r="L74" i="16" s="1"/>
  <c r="L74" i="15"/>
  <c r="S36" i="23"/>
  <c r="W28" i="23"/>
  <c r="W40" i="23" s="1"/>
  <c r="S44" i="23"/>
  <c r="T47" i="23" s="1"/>
  <c r="T52" i="23" s="1"/>
  <c r="T55" i="23" s="1"/>
  <c r="S60" i="23" s="1"/>
  <c r="S65" i="23" s="1"/>
  <c r="L65" i="23" s="1"/>
  <c r="W30" i="23"/>
  <c r="X40" i="23" s="1"/>
  <c r="S44" i="21"/>
  <c r="T47" i="21" s="1"/>
  <c r="T52" i="21" s="1"/>
  <c r="T55" i="21" s="1"/>
  <c r="S60" i="21" s="1"/>
  <c r="S65" i="21" s="1"/>
  <c r="L65" i="21" s="1"/>
  <c r="T52" i="20"/>
  <c r="T55" i="20" s="1"/>
  <c r="S60" i="20" s="1"/>
  <c r="S65" i="20" s="1"/>
  <c r="L65" i="20" s="1"/>
  <c r="T49" i="20"/>
  <c r="T51" i="20" s="1"/>
  <c r="W40" i="17"/>
  <c r="W39" i="17"/>
  <c r="S44" i="19"/>
  <c r="T47" i="19" s="1"/>
  <c r="T52" i="19" s="1"/>
  <c r="T55" i="19" s="1"/>
  <c r="S60" i="19" s="1"/>
  <c r="S65" i="19" s="1"/>
  <c r="L65" i="19" s="1"/>
  <c r="W41" i="18"/>
  <c r="L74" i="18" s="1"/>
  <c r="T52" i="18"/>
  <c r="T55" i="18" s="1"/>
  <c r="S60" i="18" s="1"/>
  <c r="S65" i="18" s="1"/>
  <c r="L65" i="18" s="1"/>
  <c r="T49" i="18"/>
  <c r="T51" i="18" s="1"/>
  <c r="W41" i="17"/>
  <c r="T52" i="17"/>
  <c r="T55" i="17" s="1"/>
  <c r="S60" i="17" s="1"/>
  <c r="S65" i="17" s="1"/>
  <c r="L65" i="17" s="1"/>
  <c r="T49" i="17"/>
  <c r="T51" i="17" s="1"/>
  <c r="S44" i="16"/>
  <c r="T47" i="16" s="1"/>
  <c r="T49" i="16" s="1"/>
  <c r="T51" i="16" s="1"/>
  <c r="W41" i="14"/>
  <c r="L74" i="14" s="1"/>
  <c r="T49" i="23" l="1"/>
  <c r="T51" i="23" s="1"/>
  <c r="S67" i="23"/>
  <c r="L66" i="23"/>
  <c r="T49" i="21"/>
  <c r="T51" i="21" s="1"/>
  <c r="L66" i="21"/>
  <c r="S67" i="21"/>
  <c r="S67" i="20"/>
  <c r="L66" i="20"/>
  <c r="L74" i="17"/>
  <c r="L66" i="19"/>
  <c r="S67" i="19"/>
  <c r="T49" i="19"/>
  <c r="T51" i="19" s="1"/>
  <c r="S67" i="18"/>
  <c r="L66" i="18"/>
  <c r="S67" i="17"/>
  <c r="L66" i="17"/>
  <c r="T52" i="16"/>
  <c r="T55" i="16" s="1"/>
  <c r="S60" i="16" s="1"/>
  <c r="S65" i="16" s="1"/>
  <c r="L65" i="16" s="1"/>
  <c r="S67" i="16" s="1"/>
  <c r="S44" i="1"/>
  <c r="T47" i="1" s="1"/>
  <c r="T52" i="1" s="1"/>
  <c r="S44" i="15"/>
  <c r="T47" i="15" s="1"/>
  <c r="S44" i="14"/>
  <c r="T47" i="14" s="1"/>
  <c r="T52" i="15" l="1"/>
  <c r="T55" i="15" s="1"/>
  <c r="S60" i="15" s="1"/>
  <c r="S65" i="15" s="1"/>
  <c r="L65" i="15" s="1"/>
  <c r="L66" i="15" s="1"/>
  <c r="X43" i="15"/>
  <c r="X44" i="15" s="1"/>
  <c r="L66" i="16"/>
  <c r="T49" i="1"/>
  <c r="T51" i="1" s="1"/>
  <c r="T49" i="15"/>
  <c r="T51" i="15" s="1"/>
  <c r="T52" i="14"/>
  <c r="T55" i="14" s="1"/>
  <c r="S60" i="14" s="1"/>
  <c r="S65" i="14" s="1"/>
  <c r="L65" i="14" s="1"/>
  <c r="T49" i="14"/>
  <c r="T51" i="14" s="1"/>
  <c r="T55" i="1"/>
  <c r="S60" i="1" s="1"/>
  <c r="S65" i="1" s="1"/>
  <c r="L65" i="1" s="1"/>
  <c r="S67" i="15" l="1"/>
  <c r="S67" i="14"/>
  <c r="L66" i="14"/>
  <c r="L66" i="1"/>
  <c r="S67" i="1"/>
</calcChain>
</file>

<file path=xl/sharedStrings.xml><?xml version="1.0" encoding="utf-8"?>
<sst xmlns="http://schemas.openxmlformats.org/spreadsheetml/2006/main" count="1606" uniqueCount="134">
  <si>
    <r>
      <rPr>
        <sz val="5.5"/>
        <color rgb="FF202424"/>
        <rFont val="Verdana"/>
        <family val="2"/>
      </rPr>
      <t>PARA LLENAR LEA EL INSTRUCTIVO DISPONIBLE EN LA WEB</t>
    </r>
  </si>
  <si>
    <r>
      <rPr>
        <sz val="7.5"/>
        <color rgb="FF202424"/>
        <rFont val="Arial"/>
        <family val="2"/>
      </rPr>
      <t>Número de Orden</t>
    </r>
    <r>
      <rPr>
        <sz val="7.5"/>
        <color rgb="FF202424"/>
        <rFont val="Times New Roman"/>
        <family val="1"/>
      </rPr>
      <t xml:space="preserve">                                     </t>
    </r>
    <r>
      <rPr>
        <sz val="7"/>
        <rFont val="Arial"/>
        <family val="2"/>
      </rPr>
      <t>0</t>
    </r>
  </si>
  <si>
    <r>
      <rPr>
        <sz val="7.5"/>
        <color rgb="FF202424"/>
        <rFont val="Arial"/>
        <family val="2"/>
      </rPr>
      <t>Segundo Apellido</t>
    </r>
  </si>
  <si>
    <r>
      <rPr>
        <sz val="7.5"/>
        <color rgb="FF202424"/>
        <rFont val="Arial"/>
        <family val="2"/>
      </rPr>
      <t>Nombres</t>
    </r>
  </si>
  <si>
    <r>
      <rPr>
        <sz val="7.5"/>
        <color rgb="FF202424"/>
        <rFont val="Arial"/>
        <family val="2"/>
      </rPr>
      <t>Declaración Jurada Original</t>
    </r>
  </si>
  <si>
    <r>
      <rPr>
        <sz val="7.5"/>
        <color rgb="FF202424"/>
        <rFont val="Arial"/>
        <family val="2"/>
      </rPr>
      <t>Número de Orden de Declaración que se rectifica</t>
    </r>
  </si>
  <si>
    <r>
      <rPr>
        <sz val="7.5"/>
        <color rgb="FF202424"/>
        <rFont val="Arial"/>
        <family val="2"/>
      </rPr>
      <t>Declaración Jurada Rectificativa</t>
    </r>
  </si>
  <si>
    <r>
      <rPr>
        <sz val="7.5"/>
        <color rgb="FF202424"/>
        <rFont val="Arial"/>
        <family val="2"/>
      </rPr>
      <t>Declaración Jurada en Carácter de Cese de Actividades, Clausura o Cierre Definitivo</t>
    </r>
  </si>
  <si>
    <r>
      <rPr>
        <sz val="7.5"/>
        <color rgb="FF202424"/>
        <rFont val="Arial"/>
        <family val="2"/>
      </rPr>
      <t>Periodo / Ejercicio Fiscal</t>
    </r>
  </si>
  <si>
    <r>
      <rPr>
        <sz val="7.5"/>
        <color rgb="FF202424"/>
        <rFont val="Arial"/>
        <family val="2"/>
      </rPr>
      <t>Mes</t>
    </r>
  </si>
  <si>
    <r>
      <rPr>
        <sz val="7.5"/>
        <color rgb="FF202424"/>
        <rFont val="Arial"/>
        <family val="2"/>
      </rPr>
      <t>Año</t>
    </r>
  </si>
  <si>
    <r>
      <rPr>
        <b/>
        <sz val="7.5"/>
        <rFont val="Arial"/>
        <family val="2"/>
      </rPr>
      <t>INC.</t>
    </r>
  </si>
  <si>
    <r>
      <rPr>
        <b/>
        <sz val="7.5"/>
        <rFont val="Arial"/>
        <family val="2"/>
      </rPr>
      <t>RUBRO 1 - ENAJENACIÓN DE BIENES Y/O PRESTACIÓN DE SERVICIOS DEL PERIODO</t>
    </r>
  </si>
  <si>
    <r>
      <rPr>
        <b/>
        <sz val="7.5"/>
        <rFont val="Arial"/>
        <family val="2"/>
      </rPr>
      <t xml:space="preserve">MONTO IMPONIBLE
</t>
    </r>
    <r>
      <rPr>
        <b/>
        <sz val="7.5"/>
        <rFont val="Arial"/>
        <family val="2"/>
      </rPr>
      <t>-I-</t>
    </r>
  </si>
  <si>
    <r>
      <rPr>
        <b/>
        <sz val="7.5"/>
        <rFont val="Arial"/>
        <family val="2"/>
      </rPr>
      <t>IVA DÉBITO</t>
    </r>
  </si>
  <si>
    <r>
      <rPr>
        <b/>
        <sz val="7.5"/>
        <rFont val="Arial"/>
        <family val="2"/>
      </rPr>
      <t xml:space="preserve">AL 5%
</t>
    </r>
    <r>
      <rPr>
        <b/>
        <sz val="7.5"/>
        <rFont val="Arial"/>
        <family val="2"/>
      </rPr>
      <t>-II-</t>
    </r>
  </si>
  <si>
    <r>
      <rPr>
        <b/>
        <sz val="7.5"/>
        <rFont val="Arial"/>
        <family val="2"/>
      </rPr>
      <t xml:space="preserve">AL 10%
</t>
    </r>
    <r>
      <rPr>
        <b/>
        <sz val="7.5"/>
        <rFont val="Arial"/>
        <family val="2"/>
      </rPr>
      <t>-III-</t>
    </r>
  </si>
  <si>
    <r>
      <rPr>
        <sz val="7.5"/>
        <color rgb="FF202424"/>
        <rFont val="Arial"/>
        <family val="2"/>
      </rPr>
      <t>a</t>
    </r>
  </si>
  <si>
    <r>
      <rPr>
        <sz val="7.5"/>
        <color rgb="FF202424"/>
        <rFont val="Arial"/>
        <family val="2"/>
      </rPr>
      <t>Enajenación de bienes y/o prestación de servicios gravados con tasa del 10%</t>
    </r>
  </si>
  <si>
    <r>
      <rPr>
        <sz val="7.5"/>
        <color rgb="FF202424"/>
        <rFont val="Arial"/>
        <family val="2"/>
      </rPr>
      <t>b</t>
    </r>
  </si>
  <si>
    <r>
      <rPr>
        <sz val="7.5"/>
        <color rgb="FF202424"/>
        <rFont val="Arial"/>
        <family val="2"/>
      </rPr>
      <t>Enajenación de productos agrícolas en estado natural y sus derivados del primer proceso de elaboración o industrialización gravados con tasa del 5%</t>
    </r>
  </si>
  <si>
    <r>
      <rPr>
        <sz val="7.5"/>
        <color rgb="FF202424"/>
        <rFont val="Arial"/>
        <family val="2"/>
      </rPr>
      <t>c</t>
    </r>
  </si>
  <si>
    <r>
      <rPr>
        <sz val="7.5"/>
        <color rgb="FF202424"/>
        <rFont val="Arial"/>
        <family val="2"/>
      </rPr>
      <t>Enajenación de otros bienes y/o prestación de servicios gravados con tasa del 5%</t>
    </r>
  </si>
  <si>
    <r>
      <rPr>
        <sz val="7.5"/>
        <color rgb="FF202424"/>
        <rFont val="Arial"/>
        <family val="2"/>
      </rPr>
      <t>d</t>
    </r>
  </si>
  <si>
    <r>
      <rPr>
        <sz val="7.5"/>
        <color rgb="FF202424"/>
        <rFont val="Arial"/>
        <family val="2"/>
      </rPr>
      <t>Enajenación de bienes, prestación de servicios o ingresos exonerados o no alcanzados por el Impuesto</t>
    </r>
  </si>
  <si>
    <r>
      <rPr>
        <sz val="7.5"/>
        <color rgb="FF202424"/>
        <rFont val="Arial"/>
        <family val="2"/>
      </rPr>
      <t>e</t>
    </r>
  </si>
  <si>
    <r>
      <rPr>
        <sz val="7.5"/>
        <color rgb="FF202424"/>
        <rFont val="Arial"/>
        <family val="2"/>
      </rPr>
      <t>Exportación de productos agrícolas en estado natural y sus derivados del primer proceso de elaboración o industrialización</t>
    </r>
  </si>
  <si>
    <r>
      <rPr>
        <sz val="7.5"/>
        <color rgb="FF202424"/>
        <rFont val="Arial"/>
        <family val="2"/>
      </rPr>
      <t>f</t>
    </r>
  </si>
  <si>
    <r>
      <rPr>
        <sz val="7.5"/>
        <color rgb="FF202424"/>
        <rFont val="Arial"/>
        <family val="2"/>
      </rPr>
      <t>Prestación de Servicios de Flete Internacional para la exportación de bienes</t>
    </r>
  </si>
  <si>
    <r>
      <rPr>
        <sz val="7.5"/>
        <color rgb="FF202424"/>
        <rFont val="Arial"/>
        <family val="2"/>
      </rPr>
      <t>g</t>
    </r>
  </si>
  <si>
    <r>
      <rPr>
        <sz val="7.5"/>
        <color rgb="FF202424"/>
        <rFont val="Arial"/>
        <family val="2"/>
      </rPr>
      <t>Exportación de otros bienes</t>
    </r>
  </si>
  <si>
    <r>
      <rPr>
        <sz val="7.5"/>
        <color rgb="FF202424"/>
        <rFont val="Arial"/>
        <family val="2"/>
      </rPr>
      <t>h</t>
    </r>
  </si>
  <si>
    <r>
      <rPr>
        <sz val="7.5"/>
        <color rgb="FF202424"/>
        <rFont val="Arial"/>
        <family val="2"/>
      </rPr>
      <t>Ajustes de precios, devoluciones realizadas, descuentos obtenidos y recupero de Impuestos por operaciones incobrables, declaradas a la tasa del 10%</t>
    </r>
  </si>
  <si>
    <r>
      <rPr>
        <sz val="7.5"/>
        <color rgb="FF202424"/>
        <rFont val="Arial"/>
        <family val="2"/>
      </rPr>
      <t>i</t>
    </r>
  </si>
  <si>
    <r>
      <rPr>
        <sz val="7.5"/>
        <color rgb="FF202424"/>
        <rFont val="Arial"/>
        <family val="2"/>
      </rPr>
      <t>Ajustes de precios, devoluciones realizadas, descuentos obtenidos y recupero de Impuestos por operaciones incobrables, declaradas a la tasa del 5%, correspondientes a la adquisición de productos agrícolas en estado natural y sus derivados del primer proceso de elaboración o industrialización</t>
    </r>
  </si>
  <si>
    <r>
      <rPr>
        <sz val="7.5"/>
        <color rgb="FF202424"/>
        <rFont val="Arial"/>
        <family val="2"/>
      </rPr>
      <t>j</t>
    </r>
  </si>
  <si>
    <r>
      <rPr>
        <sz val="7.5"/>
        <color rgb="FF202424"/>
        <rFont val="Arial"/>
        <family val="2"/>
      </rPr>
      <t>Ajustes de precios, devoluciones realizadas, descuentos obtenidos y recupero de Impuestos por operaciones incobrables, declaradas a la tasa del 5%, correspondientes a la adquisición de otros bienes y servicios</t>
    </r>
  </si>
  <si>
    <r>
      <rPr>
        <sz val="7.5"/>
        <color rgb="FF202424"/>
        <rFont val="Arial"/>
        <family val="2"/>
      </rPr>
      <t>k</t>
    </r>
  </si>
  <si>
    <r>
      <rPr>
        <sz val="7.5"/>
        <color rgb="FF202424"/>
        <rFont val="Arial"/>
        <family val="2"/>
      </rPr>
      <t>Ajustes de precios, devoluciones realizadas, descuentos obtenidos y recupero por operaciones incobrables, exonerados o no alcanzados por el Impuesto</t>
    </r>
  </si>
  <si>
    <r>
      <rPr>
        <sz val="7.5"/>
        <color rgb="FF202424"/>
        <rFont val="Arial"/>
        <family val="2"/>
      </rPr>
      <t>l</t>
    </r>
  </si>
  <si>
    <r>
      <rPr>
        <b/>
        <sz val="7.5"/>
        <color rgb="FF202424"/>
        <rFont val="Arial"/>
        <family val="2"/>
      </rPr>
      <t xml:space="preserve">TOTAL </t>
    </r>
    <r>
      <rPr>
        <sz val="7.5"/>
        <color rgb="FF202424"/>
        <rFont val="Arial"/>
        <family val="2"/>
      </rPr>
      <t>(Col. I: Inc. a+b+c+d+e+f+g+h+i+j+k); (Col. II: b+c+i+j); (Col. III: Inc. a+h)</t>
    </r>
  </si>
  <si>
    <r>
      <rPr>
        <b/>
        <sz val="7.5"/>
        <rFont val="Arial"/>
        <family val="2"/>
      </rPr>
      <t xml:space="preserve">RUBRO 2 - ENAJENACIÓN DE BIENES Y/O PRESTACIÓN DE SERVICIOS DE LOS ÚLTIMOS SEIS
</t>
    </r>
    <r>
      <rPr>
        <b/>
        <sz val="7.5"/>
        <rFont val="Arial"/>
        <family val="2"/>
      </rPr>
      <t>(6) MESES (INCLUIDO EL PERIODO QUE SE DECLARA)</t>
    </r>
  </si>
  <si>
    <r>
      <rPr>
        <b/>
        <sz val="7.5"/>
        <rFont val="Arial"/>
        <family val="2"/>
      </rPr>
      <t>MONTO ACUMULADO</t>
    </r>
  </si>
  <si>
    <r>
      <rPr>
        <sz val="7.5"/>
        <color rgb="FF202424"/>
        <rFont val="Arial"/>
        <family val="2"/>
      </rPr>
      <t>Enajenación de bienes y/o prestación de servicios gravados en el mercado interno, con excepción de los productos agrícolas en estado natural</t>
    </r>
  </si>
  <si>
    <r>
      <rPr>
        <sz val="7.5"/>
        <color rgb="FF202424"/>
        <rFont val="Arial"/>
        <family val="2"/>
      </rPr>
      <t>Enajenación de productos agrícolas en estado natural y sus derivados del primer proceso de elaboración o industrialización en el mercado interno</t>
    </r>
  </si>
  <si>
    <r>
      <rPr>
        <sz val="7.5"/>
        <color rgb="FF202424"/>
        <rFont val="Arial"/>
        <family val="2"/>
      </rPr>
      <t>Enajenación de bienes y/o prestación de servicios exonerados o no alcanzados</t>
    </r>
  </si>
  <si>
    <r>
      <rPr>
        <sz val="7.5"/>
        <color rgb="FF202424"/>
        <rFont val="Arial"/>
        <family val="2"/>
      </rPr>
      <t>Servicios de flete internacional prestados por empresas transportadoras para la exportación de bienes</t>
    </r>
  </si>
  <si>
    <r>
      <rPr>
        <b/>
        <sz val="7.5"/>
        <rFont val="Arial"/>
        <family val="2"/>
      </rPr>
      <t>RUBRO 3 - COMPRAS LOCALES E IMPORTACIONES DEL PERIODO</t>
    </r>
  </si>
  <si>
    <r>
      <rPr>
        <b/>
        <sz val="7.5"/>
        <rFont val="Arial"/>
        <family val="2"/>
      </rPr>
      <t>MONTO IMPONIBLE</t>
    </r>
  </si>
  <si>
    <r>
      <rPr>
        <b/>
        <sz val="7.5"/>
        <rFont val="Arial"/>
        <family val="2"/>
      </rPr>
      <t xml:space="preserve">IVA CRÉDITO
</t>
    </r>
    <r>
      <rPr>
        <b/>
        <sz val="7.5"/>
        <rFont val="Arial"/>
        <family val="2"/>
      </rPr>
      <t>-III-</t>
    </r>
  </si>
  <si>
    <r>
      <rPr>
        <b/>
        <sz val="7.5"/>
        <rFont val="Arial"/>
        <family val="2"/>
      </rPr>
      <t xml:space="preserve">AL 5%
</t>
    </r>
    <r>
      <rPr>
        <b/>
        <sz val="7.5"/>
        <rFont val="Arial"/>
        <family val="2"/>
      </rPr>
      <t>-I-</t>
    </r>
  </si>
  <si>
    <r>
      <rPr>
        <b/>
        <sz val="7.5"/>
        <rFont val="Arial"/>
        <family val="2"/>
      </rPr>
      <t xml:space="preserve">AL 10%
</t>
    </r>
    <r>
      <rPr>
        <b/>
        <sz val="7.5"/>
        <rFont val="Arial"/>
        <family val="2"/>
      </rPr>
      <t>-II-</t>
    </r>
  </si>
  <si>
    <r>
      <rPr>
        <sz val="7.5"/>
        <color rgb="FF202424"/>
        <rFont val="Arial"/>
        <family val="2"/>
      </rPr>
      <t>IVA Crédito atribuido directamente a operaciones gravadas en el mercado interno</t>
    </r>
  </si>
  <si>
    <r>
      <rPr>
        <sz val="7.5"/>
        <color rgb="FF202424"/>
        <rFont val="Arial"/>
        <family val="2"/>
      </rPr>
      <t xml:space="preserve">IVA Crédito atribuido proporcionalmente a operaciones gravadas en el mercado interno
</t>
    </r>
    <r>
      <rPr>
        <sz val="7.5"/>
        <color rgb="FF202424"/>
        <rFont val="Arial"/>
        <family val="2"/>
      </rPr>
      <t>Rubro 3, Col. III: Inc. b x (Rubro 2 Inc. a+b/ Inc. d)</t>
    </r>
  </si>
  <si>
    <r>
      <rPr>
        <sz val="7.5"/>
        <color rgb="FF202424"/>
        <rFont val="Arial"/>
        <family val="2"/>
      </rPr>
      <t>IVA Crédito atribuido proporcionalmente a operaciones gravadas en el mercado interno y a exportación (Proviene de la casilla 216 de la hoja de cálculo)</t>
    </r>
  </si>
  <si>
    <r>
      <rPr>
        <sz val="7.5"/>
        <color rgb="FF202424"/>
        <rFont val="Arial"/>
        <family val="2"/>
      </rPr>
      <t>IVA Crédito por ajustes de precios, devoluciones y descuentos otorgados, por ventas ya declaradas y operaciones declaradas incobrables</t>
    </r>
  </si>
  <si>
    <r>
      <rPr>
        <b/>
        <sz val="7.5"/>
        <color rgb="FF202424"/>
        <rFont val="Arial"/>
        <family val="2"/>
      </rPr>
      <t xml:space="preserve">TOTAL DE IVA CRÉDITO PARA OPERACIONES EN EL MERCADO INTERNO </t>
    </r>
    <r>
      <rPr>
        <sz val="7.5"/>
        <color rgb="FF202424"/>
        <rFont val="Arial"/>
        <family val="2"/>
      </rPr>
      <t>(Col. III: Inc. a+c+d+e)</t>
    </r>
  </si>
  <si>
    <r>
      <rPr>
        <b/>
        <sz val="7.5"/>
        <rFont val="Arial"/>
        <family val="2"/>
      </rPr>
      <t>RUBRO 4 - DETERMINACIÓN DEL IMPUESTO O DEL SALDO TÉCNICO</t>
    </r>
  </si>
  <si>
    <r>
      <rPr>
        <b/>
        <sz val="7.5"/>
        <rFont val="Arial"/>
        <family val="2"/>
      </rPr>
      <t>MONTO</t>
    </r>
  </si>
  <si>
    <r>
      <rPr>
        <sz val="7.5"/>
        <color rgb="FF202424"/>
        <rFont val="Arial"/>
        <family val="2"/>
      </rPr>
      <t>IVA Débito (Proviene del Rubro 1, Col. II y III: Inc. l)</t>
    </r>
  </si>
  <si>
    <r>
      <rPr>
        <sz val="7.5"/>
        <color rgb="FF202424"/>
        <rFont val="Arial"/>
        <family val="2"/>
      </rPr>
      <t>IVA Crédito (Proviene del Rubro 3, Inc. f)</t>
    </r>
  </si>
  <si>
    <r>
      <rPr>
        <sz val="7.5"/>
        <color rgb="FF202424"/>
        <rFont val="Arial"/>
        <family val="2"/>
      </rPr>
      <t>Saldo a favor del contribuyente del período anterior por operaciones en el mercado interno (Proviene del Rubro 4, Inc. f; de la declaración jurada del periodo anterior)</t>
    </r>
  </si>
  <si>
    <r>
      <rPr>
        <b/>
        <sz val="7.5"/>
        <color rgb="FF202424"/>
        <rFont val="Arial"/>
        <family val="2"/>
      </rPr>
      <t xml:space="preserve">SALDO A FAVOR DEL CONTRIBUYENTE </t>
    </r>
    <r>
      <rPr>
        <sz val="7.5"/>
        <color rgb="FF202424"/>
        <rFont val="Arial"/>
        <family val="2"/>
      </rPr>
      <t>cuando el Inc. a sea menor que Inc. b+Inc. c</t>
    </r>
  </si>
  <si>
    <r>
      <rPr>
        <sz val="7.5"/>
        <color rgb="FF202424"/>
        <rFont val="Arial"/>
        <family val="2"/>
      </rPr>
      <t>Saldo a favor del contribuyente a remitir en beneficio del Fisco (Art. 91 de la Ley). Hasta el monto del Inc. d</t>
    </r>
  </si>
  <si>
    <r>
      <rPr>
        <b/>
        <sz val="7.5"/>
        <color rgb="FF202424"/>
        <rFont val="Arial"/>
        <family val="2"/>
      </rPr>
      <t xml:space="preserve">SALDO A FAVOR DEL CONTRIBUYENTE </t>
    </r>
    <r>
      <rPr>
        <sz val="7.5"/>
        <color rgb="FF202424"/>
        <rFont val="Arial"/>
        <family val="2"/>
      </rPr>
      <t>(Monto a trasladar en el Inc. c del presente Rubro, en el siguiente periodo fiscal), Inc. d - Inc. e</t>
    </r>
  </si>
  <si>
    <r>
      <rPr>
        <sz val="7.5"/>
        <color rgb="FF202424"/>
        <rFont val="Arial"/>
        <family val="2"/>
      </rPr>
      <t>Saldo a favor del fisco, cuando Inc. a sea mayor que Inc. b+Inc. c</t>
    </r>
  </si>
  <si>
    <r>
      <rPr>
        <sz val="7.5"/>
        <color rgb="FF202424"/>
        <rFont val="Arial"/>
        <family val="2"/>
      </rPr>
      <t>Monto del IVA Crédito utilizado en el periodo que se liquida para operaciones gravadas (Proviene de la casilla 148 del Anexo Exportador)</t>
    </r>
  </si>
  <si>
    <r>
      <rPr>
        <sz val="7.5"/>
        <color rgb="FF202424"/>
        <rFont val="Arial"/>
        <family val="2"/>
      </rPr>
      <t>Deducción conforme al Art. 7° y 8° de la Ley N° 4.962/2013 por incorporación de personas con discapacidad y en concepto de gastos y costos por adecuación del entorno físico, tecnológica, etc. y contratación de facilitadores laborales (No trasladable)</t>
    </r>
  </si>
  <si>
    <r>
      <rPr>
        <b/>
        <sz val="7.5"/>
        <color rgb="FF202424"/>
        <rFont val="Arial"/>
        <family val="2"/>
      </rPr>
      <t xml:space="preserve">IMPUESTO DETERMINADO </t>
    </r>
    <r>
      <rPr>
        <sz val="7.5"/>
        <color rgb="FF202424"/>
        <rFont val="Arial"/>
        <family val="2"/>
      </rPr>
      <t>(Inc. g - Inc. h - Inc. i)</t>
    </r>
  </si>
  <si>
    <r>
      <rPr>
        <b/>
        <sz val="7.5"/>
        <rFont val="Arial"/>
        <family val="2"/>
      </rPr>
      <t>RUBRO 5 - IMPUESTO DETERMINADO Y/O SALDO FINANCIERO A FAVOR DEL CONTRIBUYENTE</t>
    </r>
  </si>
  <si>
    <r>
      <rPr>
        <b/>
        <sz val="7.5"/>
        <rFont val="Arial"/>
        <family val="2"/>
      </rPr>
      <t>MONTO A FAVOR DEL</t>
    </r>
  </si>
  <si>
    <r>
      <rPr>
        <b/>
        <sz val="7.5"/>
        <rFont val="Arial"/>
        <family val="2"/>
      </rPr>
      <t xml:space="preserve">CONTRIBUYENTE
</t>
    </r>
    <r>
      <rPr>
        <b/>
        <sz val="7.5"/>
        <rFont val="Arial"/>
        <family val="2"/>
      </rPr>
      <t>-I-</t>
    </r>
  </si>
  <si>
    <r>
      <rPr>
        <b/>
        <sz val="7.5"/>
        <rFont val="Arial"/>
        <family val="2"/>
      </rPr>
      <t xml:space="preserve">FISCO
</t>
    </r>
    <r>
      <rPr>
        <b/>
        <sz val="7.5"/>
        <rFont val="Arial"/>
        <family val="2"/>
      </rPr>
      <t>-II-</t>
    </r>
  </si>
  <si>
    <r>
      <rPr>
        <sz val="7.5"/>
        <color rgb="FF202424"/>
        <rFont val="Arial"/>
        <family val="2"/>
      </rPr>
      <t>Impuesto determinado para operaciones gravadas (Proviene del Rubro 4, Inc. j)</t>
    </r>
  </si>
  <si>
    <r>
      <rPr>
        <sz val="7.5"/>
        <color rgb="FF202424"/>
        <rFont val="Arial"/>
        <family val="2"/>
      </rPr>
      <t>Saldo a favor del contribuyente del período anterior (Proviene del Rubro 5, Col. I: Inc.g, de la declaración jurada del periodo anterior)</t>
    </r>
  </si>
  <si>
    <r>
      <rPr>
        <sz val="7.5"/>
        <color rgb="FF202424"/>
        <rFont val="Arial"/>
        <family val="2"/>
      </rPr>
      <t>Percepciones computables por operaciones gravadas</t>
    </r>
  </si>
  <si>
    <r>
      <rPr>
        <sz val="7.5"/>
        <color rgb="FF202424"/>
        <rFont val="Arial"/>
        <family val="2"/>
      </rPr>
      <t>Multa por presentar la Declaración Jurada con posterioridad al vencimiento</t>
    </r>
  </si>
  <si>
    <r>
      <rPr>
        <b/>
        <sz val="7.5"/>
        <color rgb="FF202424"/>
        <rFont val="Arial"/>
        <family val="2"/>
      </rPr>
      <t xml:space="preserve">SUBTOTALES: </t>
    </r>
    <r>
      <rPr>
        <sz val="7.5"/>
        <color rgb="FF202424"/>
        <rFont val="Arial"/>
        <family val="2"/>
      </rPr>
      <t>(Col. I: Inc. b+c+d); (Col. II: Inc. a+e)</t>
    </r>
  </si>
  <si>
    <r>
      <rPr>
        <b/>
        <sz val="7.5"/>
        <color rgb="FF202424"/>
        <rFont val="Arial"/>
        <family val="2"/>
      </rPr>
      <t xml:space="preserve">SALDO A FAVOR DEL CONTRIBUYENTE </t>
    </r>
    <r>
      <rPr>
        <sz val="7.5"/>
        <color rgb="FF202424"/>
        <rFont val="Arial"/>
        <family val="2"/>
      </rPr>
      <t>(Monto a trasladar al siguiente periodo fiscal en el Inc. b del presente Rubro). Diferencia entre Col. I y II: Inc. f, cuando Col. I sea mayor que Col. II. No trasladable al Rubro 4</t>
    </r>
  </si>
  <si>
    <r>
      <rPr>
        <b/>
        <sz val="7.5"/>
        <color rgb="FF202424"/>
        <rFont val="Arial"/>
        <family val="2"/>
      </rPr>
      <t xml:space="preserve">SALDO A PAGAR A FAVOR DEL FISCO </t>
    </r>
    <r>
      <rPr>
        <sz val="7.5"/>
        <color rgb="FF202424"/>
        <rFont val="Arial"/>
        <family val="2"/>
      </rPr>
      <t>(Diferencia entre Col. I y II: Inc. f, cuando Col. II sea mayor que Col. I)</t>
    </r>
  </si>
  <si>
    <r>
      <rPr>
        <b/>
        <sz val="7.5"/>
        <rFont val="Arial"/>
        <family val="2"/>
      </rPr>
      <t>RUBRO 6 - INFORMACIÓN DE LAS COMPRAS DEL PERIODO, VINCULADAS A OPERACIONES EXONERADAS O NO ALCANZADAS POR EL IMPUESTO</t>
    </r>
  </si>
  <si>
    <r>
      <rPr>
        <b/>
        <sz val="7.5"/>
        <rFont val="Arial"/>
        <family val="2"/>
      </rPr>
      <t xml:space="preserve">MONTO
</t>
    </r>
    <r>
      <rPr>
        <b/>
        <sz val="7.5"/>
        <rFont val="Arial"/>
        <family val="2"/>
      </rPr>
      <t>-I-</t>
    </r>
  </si>
  <si>
    <r>
      <rPr>
        <b/>
        <sz val="7.5"/>
        <rFont val="Arial"/>
        <family val="2"/>
      </rPr>
      <t xml:space="preserve">IVA
</t>
    </r>
    <r>
      <rPr>
        <b/>
        <sz val="7.5"/>
        <rFont val="Arial"/>
        <family val="2"/>
      </rPr>
      <t>-II-</t>
    </r>
  </si>
  <si>
    <r>
      <rPr>
        <sz val="7.5"/>
        <color rgb="FF202424"/>
        <rFont val="Arial"/>
        <family val="2"/>
      </rPr>
      <t>Compras con IVA Crédito del 10% relacionadas directamente a operaciones exoneradas o no alcanzadas por el Impuesto</t>
    </r>
  </si>
  <si>
    <r>
      <rPr>
        <sz val="7.5"/>
        <color rgb="FF202424"/>
        <rFont val="Arial"/>
        <family val="2"/>
      </rPr>
      <t>Compras con IVA Crédito del 5% relacionadas directamente a operaciones exoneradas o no alcanzadas por el Impuesto</t>
    </r>
  </si>
  <si>
    <r>
      <rPr>
        <sz val="7.5"/>
        <color rgb="FF202424"/>
        <rFont val="Arial"/>
        <family val="2"/>
      </rPr>
      <t>Compras exentas relacionadas a operaciones exoneradas, no alcanzadas y a exportaciones</t>
    </r>
  </si>
  <si>
    <r>
      <rPr>
        <sz val="7.5"/>
        <color rgb="FF202424"/>
        <rFont val="Arial"/>
        <family val="2"/>
      </rPr>
      <t>Compras exentas relacionadas a operaciones exoneradas o no alcanzadas por el Impuesto</t>
    </r>
  </si>
  <si>
    <r>
      <rPr>
        <sz val="7.5"/>
        <color rgb="FF202424"/>
        <rFont val="Arial"/>
        <family val="2"/>
      </rPr>
      <t>Ajustes de precios, descuentos otorgados y/o devoluciones recibidas, por enajenación de bienes o prestación de servicios exonerados o no alcanzados por el Impuesto</t>
    </r>
  </si>
  <si>
    <r>
      <rPr>
        <sz val="7.5"/>
        <color rgb="FF202424"/>
        <rFont val="Arial"/>
        <family val="2"/>
      </rPr>
      <t>Impuesto al Valor Agregado - Costo o Gasto deducible en el IRE o IRP</t>
    </r>
  </si>
  <si>
    <r>
      <rPr>
        <sz val="7.5"/>
        <color rgb="FF202424"/>
        <rFont val="Arial"/>
        <family val="2"/>
      </rPr>
      <t>Impuesto al Valor Agregado - Costo o Gasto por remisión del saldo IVA Crédito al fisco, no deducible en el IRE o IRP</t>
    </r>
  </si>
  <si>
    <r>
      <rPr>
        <sz val="7.5"/>
        <color rgb="FF202424"/>
        <rFont val="Arial"/>
        <family val="2"/>
      </rPr>
      <t>El que suscribe</t>
    </r>
  </si>
  <si>
    <r>
      <rPr>
        <sz val="7.5"/>
        <color rgb="FF202424"/>
        <rFont val="Arial"/>
        <family val="2"/>
      </rPr>
      <t>en su carácter de</t>
    </r>
  </si>
  <si>
    <r>
      <rPr>
        <sz val="7.5"/>
        <color rgb="FF202424"/>
        <rFont val="Arial"/>
        <family val="2"/>
      </rPr>
      <t>con Documento No.</t>
    </r>
  </si>
  <si>
    <r>
      <rPr>
        <sz val="7.5"/>
        <color rgb="FF202424"/>
        <rFont val="Arial"/>
        <family val="2"/>
      </rPr>
      <t>declara  que  los  datos  consignados  en  este  formulario  son  correctos,  íntegros,  verdaderos  y  han  sido  confeccionados  sin  omitir  dato alguno.</t>
    </r>
  </si>
  <si>
    <r>
      <rPr>
        <sz val="7.5"/>
        <color rgb="FF202424"/>
        <rFont val="Arial"/>
        <family val="2"/>
      </rPr>
      <t>Lugar:</t>
    </r>
    <r>
      <rPr>
        <u/>
        <sz val="7.5"/>
        <color rgb="FF202424"/>
        <rFont val="Times New Roman"/>
        <family val="1"/>
      </rPr>
      <t>                                                                        </t>
    </r>
    <r>
      <rPr>
        <sz val="7.5"/>
        <color rgb="FF202424"/>
        <rFont val="Arial"/>
        <family val="2"/>
      </rPr>
      <t>, fecha(dd/mm/Año):</t>
    </r>
    <r>
      <rPr>
        <u/>
        <sz val="7.5"/>
        <color rgb="FF202424"/>
        <rFont val="Times New Roman"/>
        <family val="1"/>
      </rPr>
      <t>         </t>
    </r>
    <r>
      <rPr>
        <u/>
        <sz val="7.5"/>
        <color rgb="FF202424"/>
        <rFont val="Arial"/>
        <family val="2"/>
      </rPr>
      <t>/        /               </t>
    </r>
    <r>
      <rPr>
        <sz val="7.5"/>
        <color rgb="FF202424"/>
        <rFont val="Arial"/>
        <family val="2"/>
      </rPr>
      <t>.</t>
    </r>
  </si>
  <si>
    <r>
      <rPr>
        <sz val="7.5"/>
        <color rgb="FF202424"/>
        <rFont val="Arial"/>
        <family val="2"/>
      </rPr>
      <t>CERTIFICACIÓN O SELLO DE RECEPCIÓN</t>
    </r>
  </si>
  <si>
    <r>
      <rPr>
        <sz val="7.5"/>
        <color rgb="FF202424"/>
        <rFont val="Arial"/>
        <family val="2"/>
      </rPr>
      <t>Firma</t>
    </r>
  </si>
  <si>
    <r>
      <rPr>
        <sz val="7.5"/>
        <color rgb="FF202424"/>
        <rFont val="Arial"/>
        <family val="2"/>
      </rPr>
      <t>Estimado  Contribuyente:  Le  recordamos  que  los  pagos  que  efectúe  emergentes  de  esta  declaración,  serán  imputados  en  su  cuenta corriente conforme a lo señalado en la Ley N° 125/1991, Art. 162.</t>
    </r>
  </si>
  <si>
    <t>PARA CONTRIBUYENTES QUE REALICEN OPERACIONES GRAVADAS Y EXONERADAS (INCLUIDAS LAS EXPORTACIONES)</t>
  </si>
  <si>
    <t>LOS IMPORTES SE CONSIGNARÁN SIN CÉNTIMOS</t>
  </si>
  <si>
    <t>IVA Crédito atribuido indistintamente a operaciones gravadas, exoneradas o no alcanzadas</t>
  </si>
  <si>
    <t>J</t>
  </si>
  <si>
    <t>Retenciones computables por operaciones gravadas
Ver retenciones recibidas</t>
  </si>
  <si>
    <t>Declaracion</t>
  </si>
  <si>
    <t>Anexo Exportador</t>
  </si>
  <si>
    <t>Hoja de Calculo</t>
  </si>
  <si>
    <r>
      <rPr>
        <sz val="7.5"/>
        <color rgb="FF202424"/>
        <rFont val="Arial"/>
        <family val="2"/>
      </rPr>
      <t xml:space="preserve">IMPUESTO AL VALOR AGREGADO </t>
    </r>
    <r>
      <rPr>
        <u/>
        <sz val="7.5"/>
        <color rgb="FFFF0000"/>
        <rFont val="Arial"/>
        <family val="2"/>
      </rPr>
      <t>VERSIÓN 4</t>
    </r>
    <r>
      <rPr>
        <sz val="7.5"/>
        <color rgb="FF202424"/>
        <rFont val="Arial"/>
        <family val="2"/>
      </rPr>
      <t xml:space="preserve">
</t>
    </r>
    <r>
      <rPr>
        <b/>
        <sz val="23.5"/>
        <color rgb="FF202424"/>
        <rFont val="Arial"/>
        <family val="2"/>
      </rPr>
      <t>120</t>
    </r>
  </si>
  <si>
    <t>DV</t>
  </si>
  <si>
    <r>
      <rPr>
        <sz val="7.5"/>
        <color rgb="FF202424"/>
        <rFont val="Arial"/>
        <family val="2"/>
      </rPr>
      <t>RUC</t>
    </r>
    <r>
      <rPr>
        <sz val="7.5"/>
        <color rgb="FF202424"/>
        <rFont val="Times New Roman"/>
        <family val="1"/>
      </rPr>
      <t xml:space="preserve"> </t>
    </r>
  </si>
  <si>
    <r>
      <rPr>
        <b/>
        <sz val="7.5"/>
        <color rgb="FF202424"/>
        <rFont val="Arial"/>
        <family val="2"/>
      </rPr>
      <t>TOTAL DE OPERACIONES EN EL MERCADO INTERNO (Inc. a+b+c)</t>
    </r>
  </si>
  <si>
    <r>
      <rPr>
        <b/>
        <sz val="7.5"/>
        <color rgb="FF202424"/>
        <rFont val="Arial"/>
        <family val="2"/>
      </rPr>
      <t>h</t>
    </r>
  </si>
  <si>
    <r>
      <rPr>
        <b/>
        <sz val="7.5"/>
        <color rgb="FF202424"/>
        <rFont val="Arial"/>
        <family val="2"/>
      </rPr>
      <t>TOTAL DE OPERACIONES DE EXPORTACIÓN (Inc. e+f+g)</t>
    </r>
  </si>
  <si>
    <r>
      <rPr>
        <b/>
        <sz val="7.5"/>
        <color rgb="FF202424"/>
        <rFont val="Arial"/>
        <family val="2"/>
      </rPr>
      <t>i</t>
    </r>
  </si>
  <si>
    <r>
      <rPr>
        <b/>
        <sz val="7.5"/>
        <color rgb="FF202424"/>
        <rFont val="Arial"/>
        <family val="2"/>
      </rPr>
      <t>TOTAL DE OPERACIONES ACUMULADAS (Inc. d+h)</t>
    </r>
  </si>
  <si>
    <t xml:space="preserve">Razón Social/Primer Apellido
</t>
  </si>
  <si>
    <t>e</t>
  </si>
  <si>
    <t>Saldo a favor del contribuyente a remitir en beneficio del Fisco (Art. 91 de la Ley). Hasta el monto del Inc. d</t>
  </si>
  <si>
    <t xml:space="preserve">IVA </t>
  </si>
  <si>
    <t>c</t>
  </si>
  <si>
    <t>d</t>
  </si>
  <si>
    <t>Percepciones computables por operaciones gravadas</t>
  </si>
  <si>
    <t xml:space="preserve">Activo </t>
  </si>
  <si>
    <t>IVA CF</t>
  </si>
  <si>
    <t xml:space="preserve">Pasivo </t>
  </si>
  <si>
    <t>IVA DF</t>
  </si>
  <si>
    <t>Servicios personales</t>
  </si>
  <si>
    <t>a IVA CF</t>
  </si>
  <si>
    <t>Ingresos extraordinarios</t>
  </si>
  <si>
    <t xml:space="preserve">Mayor libro comercial </t>
  </si>
  <si>
    <t>brasil</t>
  </si>
  <si>
    <t>Py</t>
  </si>
  <si>
    <t>Brasil</t>
  </si>
  <si>
    <t>ingresos gravados</t>
  </si>
  <si>
    <t>ingresos exonerados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</si>
</sst>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 * #,##0_ ;_ * \-#,##0_ ;_ * &quot;-&quot;_ ;_ @_ "/>
    <numFmt numFmtId="165" formatCode="_(* #,##0.00_);_(* \(#,##0.00\);_(* &quot;-&quot;??_);_(@_)"/>
    <numFmt numFmtId="166" formatCode="00"/>
    <numFmt numFmtId="167" formatCode="_ * #,##0.00_ ;_ * \-#,##0.00_ ;_ * &quot;-&quot;_ ;_ @_ "/>
    <numFmt numFmtId="168" formatCode="_-* #,##0.00\ _€_-;\-* #,##0.00\ _€_-;_-* &quot;-&quot;??\ _€_-;_-@_-"/>
    <numFmt numFmtId="169" formatCode="_-* #,##0_-;\-* #,##0_-;_-* &quot;-&quot;??_-;_-@_-"/>
  </numFmts>
  <fonts count="3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5.5"/>
      <name val="Verdana"/>
      <family val="2"/>
    </font>
    <font>
      <sz val="7.5"/>
      <name val="Arial"/>
      <family val="2"/>
    </font>
    <font>
      <sz val="7.5"/>
      <color rgb="FF202424"/>
      <name val="Arial"/>
      <family val="2"/>
    </font>
    <font>
      <b/>
      <sz val="7.5"/>
      <name val="Arial"/>
      <family val="2"/>
    </font>
    <font>
      <b/>
      <sz val="8"/>
      <name val="Arial"/>
      <family val="2"/>
    </font>
    <font>
      <b/>
      <sz val="23.5"/>
      <color rgb="FF202424"/>
      <name val="Arial"/>
      <family val="2"/>
    </font>
    <font>
      <sz val="5.5"/>
      <color rgb="FF202424"/>
      <name val="Verdana"/>
      <family val="2"/>
    </font>
    <font>
      <sz val="7.5"/>
      <color rgb="FF202424"/>
      <name val="Times New Roman"/>
      <family val="1"/>
    </font>
    <font>
      <sz val="7"/>
      <name val="Arial"/>
      <family val="2"/>
    </font>
    <font>
      <b/>
      <sz val="7.5"/>
      <color rgb="FF202424"/>
      <name val="Arial"/>
      <family val="2"/>
    </font>
    <font>
      <u/>
      <sz val="7.5"/>
      <color rgb="FF202424"/>
      <name val="Times New Roman"/>
      <family val="1"/>
    </font>
    <font>
      <u/>
      <sz val="7.5"/>
      <color rgb="FF202424"/>
      <name val="Arial"/>
      <family val="2"/>
    </font>
    <font>
      <sz val="10"/>
      <color rgb="FF000000"/>
      <name val="Times New Roman"/>
      <family val="1"/>
    </font>
    <font>
      <u/>
      <sz val="10"/>
      <color theme="10"/>
      <name val="Times New Roman"/>
      <family val="1"/>
    </font>
    <font>
      <b/>
      <u/>
      <sz val="8"/>
      <color rgb="FFFF0000"/>
      <name val="Arial"/>
      <family val="2"/>
    </font>
    <font>
      <u/>
      <sz val="7.5"/>
      <color rgb="FFFF000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rgb="FF202424"/>
      <name val="Arial"/>
      <family val="2"/>
    </font>
    <font>
      <b/>
      <sz val="10"/>
      <color rgb="FF000000"/>
      <name val="Times New Roman"/>
      <family val="1"/>
    </font>
    <font>
      <sz val="10"/>
      <name val="Arial"/>
      <family val="2"/>
    </font>
    <font>
      <sz val="8"/>
      <color rgb="FF000000"/>
      <name val="Courier New"/>
      <family val="3"/>
    </font>
    <font>
      <u/>
      <sz val="8"/>
      <color rgb="FF000000"/>
      <name val="Courier New"/>
      <family val="3"/>
    </font>
    <font>
      <sz val="8"/>
      <color rgb="FF000000"/>
      <name val="Microsoft Sans Serif"/>
      <family val="2"/>
    </font>
    <font>
      <sz val="10"/>
      <color rgb="FF000000"/>
      <name val="Times New Roman"/>
      <family val="1"/>
    </font>
    <font>
      <b/>
      <sz val="7.5"/>
      <color rgb="FFFF0000"/>
      <name val="Arial"/>
      <family val="2"/>
    </font>
    <font>
      <b/>
      <sz val="10"/>
      <color rgb="FFFF0000"/>
      <name val="Times New Roman"/>
      <family val="1"/>
    </font>
    <font>
      <b/>
      <u/>
      <sz val="10"/>
      <color rgb="FFFF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theme="8" tint="0.39997558519241921"/>
      </left>
      <right/>
      <top/>
      <bottom/>
      <diagonal/>
    </border>
    <border>
      <left/>
      <right style="thin">
        <color theme="8" tint="0.39997558519241921"/>
      </right>
      <top/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79998168889431442"/>
      </left>
      <right style="thin">
        <color theme="8" tint="0.79998168889431442"/>
      </right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79998168889431442"/>
      </left>
      <right style="thin">
        <color theme="8" tint="0.79998168889431442"/>
      </right>
      <top style="thin">
        <color theme="8" tint="0.79998168889431442"/>
      </top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/>
      <right/>
      <top style="thin">
        <color theme="3" tint="0.79998168889431442"/>
      </top>
      <bottom/>
      <diagonal/>
    </border>
    <border>
      <left/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/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15" fillId="0" borderId="0" applyNumberFormat="0" applyFill="0" applyBorder="0" applyAlignment="0" applyProtection="0"/>
    <xf numFmtId="0" fontId="14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5" fontId="23" fillId="0" borderId="0" applyFont="0" applyFill="0" applyBorder="0" applyAlignment="0" applyProtection="0"/>
    <xf numFmtId="0" fontId="1" fillId="0" borderId="0"/>
    <xf numFmtId="0" fontId="24" fillId="0" borderId="0">
      <alignment horizontal="left" vertical="top"/>
    </xf>
    <xf numFmtId="0" fontId="24" fillId="0" borderId="0">
      <alignment horizontal="center" vertical="top"/>
    </xf>
    <xf numFmtId="0" fontId="24" fillId="0" borderId="0">
      <alignment horizontal="right" vertical="top"/>
    </xf>
    <xf numFmtId="0" fontId="24" fillId="0" borderId="0">
      <alignment horizontal="left" vertical="center"/>
    </xf>
    <xf numFmtId="0" fontId="24" fillId="0" borderId="0">
      <alignment horizontal="right" vertical="center"/>
    </xf>
    <xf numFmtId="0" fontId="24" fillId="0" borderId="0">
      <alignment horizontal="righ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right" vertical="top"/>
    </xf>
    <xf numFmtId="0" fontId="25" fillId="0" borderId="0">
      <alignment horizontal="lef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24" fillId="0" borderId="0">
      <alignment horizontal="righ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26" fillId="0" borderId="0">
      <alignment horizontal="right" vertical="center"/>
    </xf>
    <xf numFmtId="0" fontId="24" fillId="0" borderId="0">
      <alignment horizontal="left" vertical="top"/>
    </xf>
    <xf numFmtId="0" fontId="24" fillId="0" borderId="0">
      <alignment horizontal="right" vertical="top"/>
    </xf>
    <xf numFmtId="43" fontId="27" fillId="0" borderId="0" applyFont="0" applyFill="0" applyBorder="0" applyAlignment="0" applyProtection="0"/>
  </cellStyleXfs>
  <cellXfs count="267">
    <xf numFmtId="0" fontId="0" fillId="0" borderId="0" xfId="0" applyAlignment="1">
      <alignment horizontal="left" vertical="top"/>
    </xf>
    <xf numFmtId="0" fontId="0" fillId="2" borderId="0" xfId="0" applyFill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2" borderId="0" xfId="0" applyFill="1" applyAlignment="1">
      <alignment horizontal="left" vertical="top"/>
    </xf>
    <xf numFmtId="1" fontId="4" fillId="2" borderId="0" xfId="0" applyNumberFormat="1" applyFont="1" applyFill="1" applyAlignment="1">
      <alignment horizontal="center" vertical="top" shrinkToFit="1"/>
    </xf>
    <xf numFmtId="164" fontId="0" fillId="2" borderId="0" xfId="3" applyFont="1" applyFill="1" applyBorder="1" applyAlignment="1" applyProtection="1">
      <alignment horizontal="left" vertical="top"/>
      <protection locked="0"/>
    </xf>
    <xf numFmtId="167" fontId="0" fillId="2" borderId="0" xfId="3" applyNumberFormat="1" applyFont="1" applyFill="1" applyBorder="1" applyAlignment="1" applyProtection="1">
      <alignment horizontal="left" vertical="top"/>
      <protection locked="0"/>
    </xf>
    <xf numFmtId="9" fontId="0" fillId="2" borderId="0" xfId="4" applyFont="1" applyFill="1" applyBorder="1" applyAlignment="1" applyProtection="1">
      <alignment horizontal="left" vertical="top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0" fillId="2" borderId="0" xfId="0" applyFill="1" applyAlignment="1" applyProtection="1">
      <alignment wrapText="1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0" borderId="6" xfId="0" applyBorder="1" applyAlignment="1" applyProtection="1">
      <alignment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166" fontId="4" fillId="0" borderId="6" xfId="0" applyNumberFormat="1" applyFont="1" applyBorder="1" applyAlignment="1" applyProtection="1">
      <alignment horizontal="center" vertical="top" shrinkToFit="1"/>
      <protection locked="0"/>
    </xf>
    <xf numFmtId="0" fontId="0" fillId="0" borderId="6" xfId="0" applyBorder="1" applyAlignment="1" applyProtection="1">
      <alignment horizontal="left" wrapText="1"/>
      <protection locked="0"/>
    </xf>
    <xf numFmtId="166" fontId="4" fillId="0" borderId="6" xfId="0" applyNumberFormat="1" applyFont="1" applyBorder="1" applyAlignment="1">
      <alignment horizontal="left" vertical="top" shrinkToFit="1"/>
    </xf>
    <xf numFmtId="1" fontId="4" fillId="0" borderId="6" xfId="0" applyNumberFormat="1" applyFont="1" applyBorder="1" applyAlignment="1" applyProtection="1">
      <alignment horizontal="center" vertical="top" shrinkToFit="1"/>
      <protection locked="0"/>
    </xf>
    <xf numFmtId="0" fontId="3" fillId="0" borderId="10" xfId="0" applyFont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wrapText="1"/>
    </xf>
    <xf numFmtId="3" fontId="0" fillId="6" borderId="10" xfId="0" applyNumberForma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 shrinkToFit="1"/>
    </xf>
    <xf numFmtId="3" fontId="0" fillId="6" borderId="10" xfId="0" applyNumberFormat="1" applyFill="1" applyBorder="1" applyAlignment="1">
      <alignment horizontal="left" vertical="top" wrapText="1"/>
    </xf>
    <xf numFmtId="3" fontId="4" fillId="0" borderId="10" xfId="0" applyNumberFormat="1" applyFont="1" applyBorder="1" applyAlignment="1">
      <alignment horizontal="left" vertical="center" shrinkToFit="1"/>
    </xf>
    <xf numFmtId="3" fontId="0" fillId="6" borderId="10" xfId="0" applyNumberForma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3" fontId="0" fillId="2" borderId="10" xfId="0" applyNumberFormat="1" applyFill="1" applyBorder="1" applyAlignment="1">
      <alignment horizontal="left" vertical="top" wrapText="1"/>
    </xf>
    <xf numFmtId="3" fontId="0" fillId="2" borderId="10" xfId="0" applyNumberFormat="1" applyFill="1" applyBorder="1" applyAlignment="1">
      <alignment horizontal="left" vertical="top"/>
    </xf>
    <xf numFmtId="3" fontId="4" fillId="2" borderId="10" xfId="0" applyNumberFormat="1" applyFont="1" applyFill="1" applyBorder="1" applyAlignment="1">
      <alignment horizontal="center" vertical="top" shrinkToFit="1"/>
    </xf>
    <xf numFmtId="3" fontId="0" fillId="2" borderId="10" xfId="0" applyNumberFormat="1" applyFill="1" applyBorder="1" applyAlignment="1">
      <alignment horizontal="center" wrapText="1"/>
    </xf>
    <xf numFmtId="0" fontId="0" fillId="2" borderId="10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/>
    </xf>
    <xf numFmtId="1" fontId="4" fillId="2" borderId="10" xfId="0" applyNumberFormat="1" applyFont="1" applyFill="1" applyBorder="1" applyAlignment="1">
      <alignment horizontal="center" vertical="top" shrinkToFit="1"/>
    </xf>
    <xf numFmtId="0" fontId="0" fillId="2" borderId="10" xfId="0" applyFill="1" applyBorder="1" applyAlignment="1">
      <alignment horizontal="center" wrapText="1"/>
    </xf>
    <xf numFmtId="0" fontId="0" fillId="5" borderId="10" xfId="0" applyFill="1" applyBorder="1" applyAlignment="1">
      <alignment horizontal="left" vertical="top"/>
    </xf>
    <xf numFmtId="0" fontId="0" fillId="6" borderId="10" xfId="0" applyFill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top" shrinkToFit="1"/>
    </xf>
    <xf numFmtId="1" fontId="4" fillId="0" borderId="10" xfId="0" applyNumberFormat="1" applyFont="1" applyBorder="1" applyAlignment="1">
      <alignment horizontal="center" vertical="center" shrinkToFit="1"/>
    </xf>
    <xf numFmtId="3" fontId="4" fillId="0" borderId="10" xfId="0" applyNumberFormat="1" applyFont="1" applyBorder="1" applyAlignment="1" applyProtection="1">
      <alignment horizontal="center" vertical="center" shrinkToFit="1"/>
      <protection locked="0"/>
    </xf>
    <xf numFmtId="0" fontId="5" fillId="5" borderId="10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vertical="center" wrapText="1"/>
    </xf>
    <xf numFmtId="0" fontId="6" fillId="2" borderId="16" xfId="0" applyFont="1" applyFill="1" applyBorder="1" applyAlignment="1">
      <alignment vertical="top" wrapText="1"/>
    </xf>
    <xf numFmtId="0" fontId="16" fillId="2" borderId="18" xfId="0" applyFont="1" applyFill="1" applyBorder="1" applyAlignment="1" applyProtection="1">
      <alignment horizontal="center" vertical="top" wrapText="1"/>
      <protection locked="0"/>
    </xf>
    <xf numFmtId="0" fontId="16" fillId="2" borderId="19" xfId="0" applyFont="1" applyFill="1" applyBorder="1" applyAlignment="1" applyProtection="1">
      <alignment horizontal="center" vertical="top" wrapText="1"/>
      <protection locked="0"/>
    </xf>
    <xf numFmtId="0" fontId="15" fillId="2" borderId="19" xfId="1" applyFill="1" applyBorder="1" applyAlignment="1" applyProtection="1">
      <alignment horizontal="center" vertical="top" wrapText="1"/>
      <protection locked="0"/>
    </xf>
    <xf numFmtId="0" fontId="6" fillId="2" borderId="19" xfId="0" applyFont="1" applyFill="1" applyBorder="1" applyAlignment="1" applyProtection="1">
      <alignment vertical="top" wrapText="1"/>
      <protection locked="0"/>
    </xf>
    <xf numFmtId="0" fontId="6" fillId="2" borderId="19" xfId="0" applyFont="1" applyFill="1" applyBorder="1" applyAlignment="1" applyProtection="1">
      <alignment horizontal="center" vertical="top" wrapText="1"/>
      <protection locked="0"/>
    </xf>
    <xf numFmtId="0" fontId="6" fillId="2" borderId="20" xfId="0" applyFont="1" applyFill="1" applyBorder="1" applyAlignment="1" applyProtection="1">
      <alignment horizontal="center" vertical="top" wrapText="1"/>
      <protection locked="0"/>
    </xf>
    <xf numFmtId="3" fontId="0" fillId="0" borderId="0" xfId="0" applyNumberFormat="1" applyAlignment="1" applyProtection="1">
      <alignment horizontal="left" vertical="top"/>
      <protection locked="0"/>
    </xf>
    <xf numFmtId="164" fontId="0" fillId="0" borderId="0" xfId="3" applyFont="1" applyFill="1" applyBorder="1" applyAlignment="1" applyProtection="1">
      <alignment horizontal="left" vertical="top"/>
      <protection locked="0"/>
    </xf>
    <xf numFmtId="9" fontId="0" fillId="0" borderId="0" xfId="4" applyFont="1" applyFill="1" applyBorder="1" applyAlignment="1" applyProtection="1">
      <alignment horizontal="left" vertical="top"/>
      <protection locked="0"/>
    </xf>
    <xf numFmtId="9" fontId="0" fillId="0" borderId="0" xfId="3" applyNumberFormat="1" applyFont="1" applyFill="1" applyBorder="1" applyAlignment="1" applyProtection="1">
      <alignment horizontal="left" vertical="top"/>
      <protection locked="0"/>
    </xf>
    <xf numFmtId="164" fontId="0" fillId="0" borderId="0" xfId="0" applyNumberFormat="1" applyAlignment="1" applyProtection="1">
      <alignment horizontal="left" vertical="top"/>
      <protection locked="0"/>
    </xf>
    <xf numFmtId="3" fontId="0" fillId="7" borderId="0" xfId="0" applyNumberFormat="1" applyFill="1" applyAlignment="1" applyProtection="1">
      <alignment horizontal="center" vertical="center"/>
      <protection locked="0"/>
    </xf>
    <xf numFmtId="1" fontId="4" fillId="9" borderId="10" xfId="0" applyNumberFormat="1" applyFont="1" applyFill="1" applyBorder="1" applyAlignment="1">
      <alignment horizontal="center" vertical="top" shrinkToFit="1"/>
    </xf>
    <xf numFmtId="169" fontId="0" fillId="2" borderId="0" xfId="34" applyNumberFormat="1" applyFont="1" applyFill="1" applyBorder="1" applyAlignment="1" applyProtection="1">
      <alignment horizontal="left" vertical="top"/>
      <protection locked="0"/>
    </xf>
    <xf numFmtId="0" fontId="28" fillId="3" borderId="10" xfId="0" applyFont="1" applyFill="1" applyBorder="1" applyAlignment="1">
      <alignment horizontal="center" vertical="top" wrapText="1"/>
    </xf>
    <xf numFmtId="1" fontId="4" fillId="3" borderId="10" xfId="0" applyNumberFormat="1" applyFont="1" applyFill="1" applyBorder="1" applyAlignment="1">
      <alignment horizontal="center" vertical="top" shrinkToFit="1"/>
    </xf>
    <xf numFmtId="164" fontId="22" fillId="3" borderId="0" xfId="3" applyFont="1" applyFill="1" applyBorder="1" applyAlignment="1" applyProtection="1">
      <alignment horizontal="left" vertical="top"/>
      <protection locked="0"/>
    </xf>
    <xf numFmtId="164" fontId="0" fillId="3" borderId="0" xfId="0" applyNumberFormat="1" applyFill="1" applyAlignment="1" applyProtection="1">
      <alignment horizontal="left" vertical="top"/>
      <protection locked="0"/>
    </xf>
    <xf numFmtId="164" fontId="14" fillId="3" borderId="0" xfId="0" applyNumberFormat="1" applyFont="1" applyFill="1" applyAlignment="1" applyProtection="1">
      <alignment horizontal="left" vertical="top"/>
      <protection locked="0"/>
    </xf>
    <xf numFmtId="0" fontId="28" fillId="3" borderId="10" xfId="0" applyFont="1" applyFill="1" applyBorder="1" applyAlignment="1">
      <alignment horizontal="center" vertical="center" wrapText="1"/>
    </xf>
    <xf numFmtId="1" fontId="28" fillId="3" borderId="10" xfId="0" applyNumberFormat="1" applyFont="1" applyFill="1" applyBorder="1" applyAlignment="1">
      <alignment horizontal="center" vertical="center" shrinkToFit="1"/>
    </xf>
    <xf numFmtId="3" fontId="0" fillId="11" borderId="0" xfId="0" applyNumberFormat="1" applyFill="1" applyAlignment="1" applyProtection="1">
      <alignment horizontal="center" vertical="center"/>
      <protection locked="0"/>
    </xf>
    <xf numFmtId="9" fontId="0" fillId="2" borderId="0" xfId="0" applyNumberFormat="1" applyFill="1" applyAlignment="1" applyProtection="1">
      <alignment horizontal="left" vertical="top"/>
      <protection locked="0"/>
    </xf>
    <xf numFmtId="3" fontId="0" fillId="2" borderId="0" xfId="0" applyNumberFormat="1" applyFill="1" applyAlignment="1" applyProtection="1">
      <alignment horizontal="left" vertical="top"/>
      <protection locked="0"/>
    </xf>
    <xf numFmtId="3" fontId="0" fillId="0" borderId="0" xfId="0" applyNumberFormat="1" applyAlignment="1" applyProtection="1">
      <alignment horizontal="center" vertical="center"/>
      <protection locked="0"/>
    </xf>
    <xf numFmtId="167" fontId="0" fillId="0" borderId="0" xfId="3" applyNumberFormat="1" applyFont="1" applyFill="1" applyBorder="1" applyAlignment="1" applyProtection="1">
      <alignment horizontal="left" vertical="top"/>
      <protection locked="0"/>
    </xf>
    <xf numFmtId="0" fontId="28" fillId="0" borderId="10" xfId="0" applyFont="1" applyBorder="1" applyAlignment="1">
      <alignment horizontal="center" vertical="center" wrapText="1"/>
    </xf>
    <xf numFmtId="1" fontId="28" fillId="0" borderId="10" xfId="0" applyNumberFormat="1" applyFont="1" applyBorder="1" applyAlignment="1">
      <alignment horizontal="center" vertical="center" shrinkToFit="1"/>
    </xf>
    <xf numFmtId="164" fontId="29" fillId="12" borderId="0" xfId="3" applyFont="1" applyFill="1" applyBorder="1" applyAlignment="1" applyProtection="1">
      <alignment horizontal="left" vertical="top"/>
      <protection locked="0"/>
    </xf>
    <xf numFmtId="0" fontId="28" fillId="0" borderId="10" xfId="0" applyFont="1" applyBorder="1" applyAlignment="1">
      <alignment horizontal="center" vertical="top" wrapText="1"/>
    </xf>
    <xf numFmtId="0" fontId="0" fillId="3" borderId="0" xfId="0" applyFill="1" applyAlignment="1">
      <alignment horizontal="left" vertical="top"/>
    </xf>
    <xf numFmtId="169" fontId="0" fillId="3" borderId="0" xfId="34" applyNumberFormat="1" applyFont="1" applyFill="1" applyAlignment="1">
      <alignment horizontal="left" vertical="top"/>
    </xf>
    <xf numFmtId="169" fontId="0" fillId="0" borderId="0" xfId="34" applyNumberFormat="1" applyFont="1" applyAlignment="1">
      <alignment horizontal="left" vertical="top"/>
    </xf>
    <xf numFmtId="169" fontId="0" fillId="0" borderId="0" xfId="0" applyNumberFormat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169" fontId="0" fillId="0" borderId="21" xfId="34" applyNumberFormat="1" applyFont="1" applyBorder="1" applyAlignment="1">
      <alignment horizontal="left" vertical="top"/>
    </xf>
    <xf numFmtId="169" fontId="0" fillId="0" borderId="22" xfId="34" applyNumberFormat="1" applyFont="1" applyBorder="1" applyAlignment="1">
      <alignment horizontal="left" vertical="top"/>
    </xf>
    <xf numFmtId="0" fontId="29" fillId="3" borderId="0" xfId="0" applyFont="1" applyFill="1" applyAlignment="1">
      <alignment horizontal="left" vertical="top"/>
    </xf>
    <xf numFmtId="169" fontId="29" fillId="3" borderId="0" xfId="34" applyNumberFormat="1" applyFont="1" applyFill="1" applyAlignment="1">
      <alignment horizontal="left" vertical="top"/>
    </xf>
    <xf numFmtId="164" fontId="14" fillId="2" borderId="0" xfId="3" applyFont="1" applyFill="1" applyBorder="1" applyAlignment="1" applyProtection="1">
      <alignment horizontal="left" vertical="top"/>
      <protection locked="0"/>
    </xf>
    <xf numFmtId="0" fontId="3" fillId="10" borderId="10" xfId="0" applyFont="1" applyFill="1" applyBorder="1" applyAlignment="1">
      <alignment horizontal="center" vertical="top" wrapText="1"/>
    </xf>
    <xf numFmtId="3" fontId="4" fillId="10" borderId="10" xfId="0" applyNumberFormat="1" applyFont="1" applyFill="1" applyBorder="1" applyAlignment="1">
      <alignment horizontal="center" vertical="top" shrinkToFit="1"/>
    </xf>
    <xf numFmtId="167" fontId="14" fillId="2" borderId="0" xfId="3" applyNumberFormat="1" applyFont="1" applyFill="1" applyBorder="1" applyAlignment="1" applyProtection="1">
      <alignment horizontal="left" vertical="top"/>
      <protection locked="0"/>
    </xf>
    <xf numFmtId="3" fontId="0" fillId="3" borderId="0" xfId="0" applyNumberFormat="1" applyFill="1" applyAlignment="1" applyProtection="1">
      <alignment horizontal="center" vertical="center"/>
      <protection locked="0"/>
    </xf>
    <xf numFmtId="0" fontId="3" fillId="3" borderId="10" xfId="0" applyFont="1" applyFill="1" applyBorder="1" applyAlignment="1">
      <alignment horizontal="center" vertical="center" wrapText="1"/>
    </xf>
    <xf numFmtId="3" fontId="4" fillId="13" borderId="10" xfId="0" applyNumberFormat="1" applyFont="1" applyFill="1" applyBorder="1" applyAlignment="1">
      <alignment horizontal="center" vertical="top" shrinkToFit="1"/>
    </xf>
    <xf numFmtId="0" fontId="3" fillId="13" borderId="10" xfId="0" applyFont="1" applyFill="1" applyBorder="1" applyAlignment="1">
      <alignment horizontal="center" vertical="top" wrapText="1"/>
    </xf>
    <xf numFmtId="0" fontId="3" fillId="12" borderId="10" xfId="0" applyFont="1" applyFill="1" applyBorder="1" applyAlignment="1">
      <alignment horizontal="center" vertical="center" wrapText="1"/>
    </xf>
    <xf numFmtId="3" fontId="0" fillId="5" borderId="12" xfId="0" applyNumberFormat="1" applyFill="1" applyBorder="1" applyAlignment="1">
      <alignment horizontal="center" vertical="top"/>
    </xf>
    <xf numFmtId="3" fontId="0" fillId="5" borderId="14" xfId="0" applyNumberFormat="1" applyFill="1" applyBorder="1" applyAlignment="1">
      <alignment horizontal="center" vertical="top"/>
    </xf>
    <xf numFmtId="3" fontId="3" fillId="0" borderId="10" xfId="0" applyNumberFormat="1" applyFont="1" applyBorder="1" applyAlignment="1">
      <alignment horizontal="left" vertical="top" wrapText="1"/>
    </xf>
    <xf numFmtId="3" fontId="0" fillId="0" borderId="10" xfId="0" applyNumberFormat="1" applyBorder="1" applyAlignment="1">
      <alignment horizontal="left" vertical="top" wrapText="1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2" xfId="0" applyFill="1" applyBorder="1" applyAlignment="1" applyProtection="1">
      <alignment horizontal="center" vertical="top"/>
      <protection locked="0"/>
    </xf>
    <xf numFmtId="0" fontId="3" fillId="2" borderId="0" xfId="0" applyFont="1" applyFill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3" fontId="0" fillId="2" borderId="10" xfId="0" applyNumberFormat="1" applyFill="1" applyBorder="1" applyAlignment="1" applyProtection="1">
      <alignment horizontal="center" vertical="center"/>
      <protection locked="0"/>
    </xf>
    <xf numFmtId="3" fontId="0" fillId="0" borderId="10" xfId="0" applyNumberFormat="1" applyBorder="1" applyAlignment="1" applyProtection="1">
      <alignment horizontal="center" vertical="center"/>
      <protection locked="0"/>
    </xf>
    <xf numFmtId="3" fontId="0" fillId="9" borderId="10" xfId="0" applyNumberFormat="1" applyFill="1" applyBorder="1" applyAlignment="1">
      <alignment horizontal="center" vertical="center"/>
    </xf>
    <xf numFmtId="3" fontId="0" fillId="7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6" borderId="10" xfId="0" applyNumberFormat="1" applyFill="1" applyBorder="1" applyAlignment="1">
      <alignment horizontal="center" vertical="center"/>
    </xf>
    <xf numFmtId="3" fontId="0" fillId="6" borderId="10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3" fillId="2" borderId="2" xfId="0" applyFont="1" applyFill="1" applyBorder="1" applyAlignment="1" applyProtection="1">
      <alignment horizontal="left" vertical="top" wrapText="1"/>
      <protection locked="0"/>
    </xf>
    <xf numFmtId="0" fontId="0" fillId="5" borderId="10" xfId="0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3" fontId="0" fillId="2" borderId="10" xfId="0" applyNumberFormat="1" applyFill="1" applyBorder="1" applyAlignment="1">
      <alignment horizontal="center" vertical="center"/>
    </xf>
    <xf numFmtId="0" fontId="15" fillId="0" borderId="10" xfId="1" applyFill="1" applyBorder="1" applyAlignment="1" applyProtection="1">
      <alignment horizontal="left" vertical="top" wrapText="1"/>
    </xf>
    <xf numFmtId="0" fontId="0" fillId="0" borderId="10" xfId="0" applyBorder="1" applyAlignment="1">
      <alignment horizontal="left" vertical="top" wrapText="1"/>
    </xf>
    <xf numFmtId="3" fontId="0" fillId="0" borderId="10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top" wrapText="1"/>
    </xf>
    <xf numFmtId="0" fontId="0" fillId="5" borderId="10" xfId="0" applyFill="1" applyBorder="1" applyAlignment="1">
      <alignment horizontal="center" vertical="top" wrapText="1"/>
    </xf>
    <xf numFmtId="3" fontId="0" fillId="6" borderId="10" xfId="0" applyNumberFormat="1" applyFill="1" applyBorder="1" applyAlignment="1" applyProtection="1">
      <alignment horizontal="center" vertical="center" wrapText="1"/>
      <protection locked="0"/>
    </xf>
    <xf numFmtId="3" fontId="0" fillId="0" borderId="10" xfId="0" applyNumberFormat="1" applyBorder="1" applyAlignment="1" applyProtection="1">
      <alignment horizontal="center" vertical="center" wrapText="1"/>
      <protection locked="0"/>
    </xf>
    <xf numFmtId="0" fontId="0" fillId="5" borderId="12" xfId="0" applyFill="1" applyBorder="1" applyAlignment="1">
      <alignment horizontal="center" vertical="top" wrapText="1"/>
    </xf>
    <xf numFmtId="0" fontId="0" fillId="5" borderId="13" xfId="0" applyFill="1" applyBorder="1" applyAlignment="1">
      <alignment horizontal="center" vertical="top" wrapText="1"/>
    </xf>
    <xf numFmtId="0" fontId="0" fillId="5" borderId="14" xfId="0" applyFill="1" applyBorder="1" applyAlignment="1">
      <alignment horizontal="center" vertical="top" wrapText="1"/>
    </xf>
    <xf numFmtId="3" fontId="0" fillId="0" borderId="12" xfId="0" applyNumberFormat="1" applyBorder="1" applyAlignment="1" applyProtection="1">
      <alignment horizontal="center" vertical="center" wrapText="1"/>
      <protection locked="0"/>
    </xf>
    <xf numFmtId="3" fontId="0" fillId="0" borderId="13" xfId="0" applyNumberFormat="1" applyBorder="1" applyAlignment="1" applyProtection="1">
      <alignment horizontal="center" vertical="center" wrapText="1"/>
      <protection locked="0"/>
    </xf>
    <xf numFmtId="3" fontId="0" fillId="0" borderId="14" xfId="0" applyNumberFormat="1" applyBorder="1" applyAlignment="1" applyProtection="1">
      <alignment horizontal="center" vertical="center" wrapText="1"/>
      <protection locked="0"/>
    </xf>
    <xf numFmtId="3" fontId="5" fillId="5" borderId="10" xfId="0" applyNumberFormat="1" applyFont="1" applyFill="1" applyBorder="1" applyAlignment="1">
      <alignment horizontal="left" vertical="center" wrapText="1" indent="4"/>
    </xf>
    <xf numFmtId="3" fontId="4" fillId="0" borderId="10" xfId="0" applyNumberFormat="1" applyFont="1" applyBorder="1" applyAlignment="1">
      <alignment horizontal="center" vertical="top" shrinkToFit="1"/>
    </xf>
    <xf numFmtId="3" fontId="4" fillId="0" borderId="10" xfId="0" applyNumberFormat="1" applyFont="1" applyBorder="1" applyAlignment="1">
      <alignment horizontal="center" vertical="center" shrinkToFit="1"/>
    </xf>
    <xf numFmtId="3" fontId="5" fillId="5" borderId="12" xfId="0" applyNumberFormat="1" applyFont="1" applyFill="1" applyBorder="1" applyAlignment="1">
      <alignment horizontal="center" vertical="center" wrapText="1"/>
    </xf>
    <xf numFmtId="3" fontId="5" fillId="5" borderId="13" xfId="0" applyNumberFormat="1" applyFont="1" applyFill="1" applyBorder="1" applyAlignment="1">
      <alignment horizontal="center" vertical="center" wrapText="1"/>
    </xf>
    <xf numFmtId="3" fontId="5" fillId="5" borderId="14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 applyProtection="1">
      <alignment horizontal="center" vertical="top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horizontal="left" vertical="center" wrapText="1"/>
      <protection locked="0"/>
    </xf>
    <xf numFmtId="0" fontId="3" fillId="9" borderId="10" xfId="0" applyFont="1" applyFill="1" applyBorder="1" applyAlignment="1">
      <alignment horizontal="left" vertical="top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top" wrapText="1"/>
    </xf>
    <xf numFmtId="3" fontId="0" fillId="6" borderId="10" xfId="0" applyNumberFormat="1" applyFill="1" applyBorder="1" applyAlignment="1">
      <alignment horizontal="left" vertical="center" wrapText="1"/>
    </xf>
    <xf numFmtId="3" fontId="0" fillId="6" borderId="10" xfId="0" applyNumberFormat="1" applyFill="1" applyBorder="1" applyAlignment="1">
      <alignment horizontal="left" vertical="top" wrapText="1"/>
    </xf>
    <xf numFmtId="3" fontId="0" fillId="8" borderId="10" xfId="0" applyNumberFormat="1" applyFill="1" applyBorder="1" applyAlignment="1">
      <alignment horizontal="center" vertical="center" wrapText="1"/>
    </xf>
    <xf numFmtId="3" fontId="0" fillId="2" borderId="10" xfId="0" applyNumberFormat="1" applyFill="1" applyBorder="1" applyAlignment="1">
      <alignment horizontal="center" vertical="center" wrapText="1"/>
    </xf>
    <xf numFmtId="3" fontId="0" fillId="10" borderId="10" xfId="0" applyNumberFormat="1" applyFill="1" applyBorder="1" applyAlignment="1" applyProtection="1">
      <alignment horizontal="center" vertical="center" wrapText="1"/>
      <protection locked="0"/>
    </xf>
    <xf numFmtId="3" fontId="4" fillId="0" borderId="10" xfId="0" applyNumberFormat="1" applyFont="1" applyBorder="1" applyAlignment="1">
      <alignment horizontal="left" vertical="top" wrapText="1"/>
    </xf>
    <xf numFmtId="3" fontId="5" fillId="0" borderId="10" xfId="0" applyNumberFormat="1" applyFont="1" applyBorder="1" applyAlignment="1">
      <alignment horizontal="left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left" vertical="center" wrapText="1"/>
    </xf>
    <xf numFmtId="3" fontId="11" fillId="0" borderId="10" xfId="0" applyNumberFormat="1" applyFont="1" applyBorder="1" applyAlignment="1">
      <alignment horizontal="center" vertical="center" shrinkToFi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3" fontId="5" fillId="5" borderId="7" xfId="0" applyNumberFormat="1" applyFont="1" applyFill="1" applyBorder="1" applyAlignment="1">
      <alignment horizontal="center" vertical="center" wrapText="1"/>
    </xf>
    <xf numFmtId="3" fontId="5" fillId="5" borderId="8" xfId="0" applyNumberFormat="1" applyFont="1" applyFill="1" applyBorder="1" applyAlignment="1">
      <alignment horizontal="center" vertical="center" wrapText="1"/>
    </xf>
    <xf numFmtId="3" fontId="5" fillId="5" borderId="7" xfId="0" applyNumberFormat="1" applyFont="1" applyFill="1" applyBorder="1" applyAlignment="1">
      <alignment horizontal="left" vertical="top" wrapText="1" indent="6"/>
    </xf>
    <xf numFmtId="3" fontId="0" fillId="5" borderId="7" xfId="0" applyNumberFormat="1" applyFill="1" applyBorder="1" applyAlignment="1">
      <alignment horizontal="center" vertical="center" wrapText="1"/>
    </xf>
    <xf numFmtId="3" fontId="0" fillId="5" borderId="8" xfId="0" applyNumberFormat="1" applyFill="1" applyBorder="1" applyAlignment="1">
      <alignment horizontal="center" vertical="center" wrapText="1"/>
    </xf>
    <xf numFmtId="3" fontId="0" fillId="5" borderId="8" xfId="0" applyNumberFormat="1" applyFill="1" applyBorder="1" applyAlignment="1">
      <alignment horizontal="center" vertical="top" wrapText="1"/>
    </xf>
    <xf numFmtId="3" fontId="3" fillId="0" borderId="10" xfId="0" applyNumberFormat="1" applyFont="1" applyBorder="1" applyAlignment="1">
      <alignment horizontal="left" vertical="center" wrapText="1"/>
    </xf>
    <xf numFmtId="3" fontId="0" fillId="3" borderId="10" xfId="0" applyNumberFormat="1" applyFill="1" applyBorder="1" applyAlignment="1" applyProtection="1">
      <alignment horizontal="center" vertical="center" wrapText="1"/>
      <protection locked="0"/>
    </xf>
    <xf numFmtId="3" fontId="0" fillId="0" borderId="10" xfId="0" applyNumberFormat="1" applyBorder="1" applyAlignment="1">
      <alignment horizontal="left" vertical="center" wrapText="1"/>
    </xf>
    <xf numFmtId="3" fontId="0" fillId="5" borderId="11" xfId="0" applyNumberFormat="1" applyFill="1" applyBorder="1" applyAlignment="1">
      <alignment horizontal="left" vertical="top" wrapText="1"/>
    </xf>
    <xf numFmtId="3" fontId="5" fillId="5" borderId="11" xfId="0" applyNumberFormat="1" applyFont="1" applyFill="1" applyBorder="1" applyAlignment="1">
      <alignment horizontal="center" vertical="center" wrapText="1"/>
    </xf>
    <xf numFmtId="3" fontId="0" fillId="6" borderId="12" xfId="0" applyNumberForma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top" wrapText="1"/>
    </xf>
    <xf numFmtId="0" fontId="0" fillId="5" borderId="8" xfId="0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5" fillId="2" borderId="16" xfId="1" applyFill="1" applyBorder="1" applyAlignment="1" applyProtection="1">
      <alignment horizontal="center" vertical="top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left" vertical="top" wrapText="1" indent="2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21" fillId="0" borderId="6" xfId="0" applyFont="1" applyBorder="1" applyAlignment="1" applyProtection="1">
      <alignment horizontal="left" vertical="top" wrapText="1"/>
      <protection locked="0"/>
    </xf>
    <xf numFmtId="0" fontId="20" fillId="0" borderId="6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 indent="1"/>
    </xf>
    <xf numFmtId="0" fontId="0" fillId="0" borderId="6" xfId="0" applyBorder="1" applyAlignment="1">
      <alignment horizontal="left" wrapText="1"/>
    </xf>
    <xf numFmtId="166" fontId="4" fillId="0" borderId="6" xfId="0" applyNumberFormat="1" applyFont="1" applyBorder="1" applyAlignment="1" applyProtection="1">
      <alignment horizontal="left" vertical="top" shrinkToFit="1"/>
      <protection locked="0"/>
    </xf>
    <xf numFmtId="166" fontId="4" fillId="0" borderId="6" xfId="0" applyNumberFormat="1" applyFont="1" applyBorder="1" applyAlignment="1" applyProtection="1">
      <alignment horizontal="left" vertical="center" shrinkToFit="1"/>
      <protection locked="0"/>
    </xf>
    <xf numFmtId="0" fontId="3" fillId="0" borderId="6" xfId="0" applyFont="1" applyBorder="1" applyAlignment="1">
      <alignment horizontal="left" vertical="top" wrapText="1" indent="6"/>
    </xf>
    <xf numFmtId="0" fontId="0" fillId="0" borderId="6" xfId="0" applyBorder="1" applyAlignment="1" applyProtection="1">
      <alignment horizontal="left" vertical="center" wrapText="1"/>
      <protection locked="0"/>
    </xf>
    <xf numFmtId="0" fontId="3" fillId="5" borderId="6" xfId="0" applyFont="1" applyFill="1" applyBorder="1" applyAlignment="1">
      <alignment horizontal="left" vertical="top" wrapText="1" indent="2"/>
    </xf>
    <xf numFmtId="0" fontId="3" fillId="5" borderId="6" xfId="0" applyFont="1" applyFill="1" applyBorder="1" applyAlignment="1">
      <alignment horizontal="center" vertical="top" wrapText="1"/>
    </xf>
    <xf numFmtId="1" fontId="4" fillId="0" borderId="6" xfId="0" applyNumberFormat="1" applyFont="1" applyBorder="1" applyAlignment="1" applyProtection="1">
      <alignment horizontal="center" vertical="top" shrinkToFit="1"/>
      <protection locked="0"/>
    </xf>
    <xf numFmtId="0" fontId="9" fillId="0" borderId="6" xfId="0" applyFont="1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3" fontId="3" fillId="3" borderId="10" xfId="0" applyNumberFormat="1" applyFont="1" applyFill="1" applyBorder="1" applyAlignment="1">
      <alignment horizontal="left" vertical="center" wrapText="1"/>
    </xf>
    <xf numFmtId="3" fontId="4" fillId="3" borderId="10" xfId="0" applyNumberFormat="1" applyFont="1" applyFill="1" applyBorder="1" applyAlignment="1">
      <alignment horizontal="center" vertical="center" shrinkToFit="1"/>
    </xf>
    <xf numFmtId="3" fontId="3" fillId="10" borderId="10" xfId="0" applyNumberFormat="1" applyFont="1" applyFill="1" applyBorder="1" applyAlignment="1">
      <alignment horizontal="left" vertical="top" wrapText="1"/>
    </xf>
    <xf numFmtId="3" fontId="4" fillId="10" borderId="10" xfId="0" applyNumberFormat="1" applyFont="1" applyFill="1" applyBorder="1" applyAlignment="1">
      <alignment horizontal="center" vertical="top" shrinkToFit="1"/>
    </xf>
    <xf numFmtId="3" fontId="0" fillId="10" borderId="10" xfId="0" applyNumberFormat="1" applyFill="1" applyBorder="1" applyAlignment="1">
      <alignment horizontal="center" vertical="center" wrapText="1"/>
    </xf>
    <xf numFmtId="3" fontId="4" fillId="10" borderId="10" xfId="0" applyNumberFormat="1" applyFont="1" applyFill="1" applyBorder="1" applyAlignment="1">
      <alignment horizontal="left" vertical="top" wrapText="1"/>
    </xf>
    <xf numFmtId="3" fontId="28" fillId="3" borderId="10" xfId="0" applyNumberFormat="1" applyFont="1" applyFill="1" applyBorder="1" applyAlignment="1">
      <alignment horizontal="left" vertical="top" wrapText="1"/>
    </xf>
    <xf numFmtId="3" fontId="28" fillId="3" borderId="10" xfId="0" applyNumberFormat="1" applyFont="1" applyFill="1" applyBorder="1" applyAlignment="1">
      <alignment horizontal="center" vertical="top" shrinkToFit="1"/>
    </xf>
    <xf numFmtId="3" fontId="29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30" fillId="3" borderId="10" xfId="1" applyFont="1" applyFill="1" applyBorder="1" applyAlignment="1" applyProtection="1">
      <alignment horizontal="left" vertical="top" wrapText="1"/>
    </xf>
    <xf numFmtId="3" fontId="29" fillId="3" borderId="12" xfId="0" applyNumberFormat="1" applyFont="1" applyFill="1" applyBorder="1" applyAlignment="1" applyProtection="1">
      <alignment horizontal="center" vertical="center" wrapText="1"/>
      <protection locked="0"/>
    </xf>
    <xf numFmtId="3" fontId="29" fillId="3" borderId="13" xfId="0" applyNumberFormat="1" applyFont="1" applyFill="1" applyBorder="1" applyAlignment="1" applyProtection="1">
      <alignment horizontal="center" vertical="center" wrapText="1"/>
      <protection locked="0"/>
    </xf>
    <xf numFmtId="3" fontId="29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28" fillId="3" borderId="10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3" fontId="22" fillId="10" borderId="10" xfId="0" applyNumberFormat="1" applyFont="1" applyFill="1" applyBorder="1" applyAlignment="1">
      <alignment horizontal="center" vertical="center" wrapText="1"/>
    </xf>
    <xf numFmtId="3" fontId="0" fillId="12" borderId="10" xfId="0" applyNumberForma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wrapText="1"/>
    </xf>
    <xf numFmtId="3" fontId="0" fillId="3" borderId="10" xfId="0" applyNumberFormat="1" applyFill="1" applyBorder="1" applyAlignment="1" applyProtection="1">
      <alignment horizontal="center" vertical="center"/>
      <protection locked="0"/>
    </xf>
    <xf numFmtId="3" fontId="0" fillId="3" borderId="10" xfId="0" applyNumberFormat="1" applyFill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left" vertical="top" wrapText="1"/>
    </xf>
    <xf numFmtId="3" fontId="28" fillId="0" borderId="10" xfId="0" applyNumberFormat="1" applyFont="1" applyBorder="1" applyAlignment="1">
      <alignment horizontal="center" vertical="top" shrinkToFit="1"/>
    </xf>
    <xf numFmtId="3" fontId="29" fillId="0" borderId="10" xfId="0" applyNumberFormat="1" applyFont="1" applyBorder="1" applyAlignment="1" applyProtection="1">
      <alignment horizontal="center" vertical="center" wrapText="1"/>
      <protection locked="0"/>
    </xf>
    <xf numFmtId="0" fontId="30" fillId="0" borderId="10" xfId="1" applyFont="1" applyFill="1" applyBorder="1" applyAlignment="1" applyProtection="1">
      <alignment horizontal="left" vertical="top" wrapText="1"/>
    </xf>
    <xf numFmtId="3" fontId="29" fillId="0" borderId="12" xfId="0" applyNumberFormat="1" applyFont="1" applyBorder="1" applyAlignment="1" applyProtection="1">
      <alignment horizontal="center" vertical="center" wrapText="1"/>
      <protection locked="0"/>
    </xf>
    <xf numFmtId="3" fontId="29" fillId="0" borderId="13" xfId="0" applyNumberFormat="1" applyFont="1" applyBorder="1" applyAlignment="1" applyProtection="1">
      <alignment horizontal="center" vertical="center" wrapText="1"/>
      <protection locked="0"/>
    </xf>
    <xf numFmtId="3" fontId="29" fillId="0" borderId="14" xfId="0" applyNumberFormat="1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top" wrapText="1"/>
    </xf>
    <xf numFmtId="3" fontId="0" fillId="3" borderId="10" xfId="0" applyNumberFormat="1" applyFill="1" applyBorder="1" applyAlignment="1">
      <alignment horizontal="center" vertical="center"/>
    </xf>
    <xf numFmtId="3" fontId="3" fillId="12" borderId="10" xfId="0" applyNumberFormat="1" applyFont="1" applyFill="1" applyBorder="1" applyAlignment="1">
      <alignment horizontal="left" vertical="center" wrapText="1"/>
    </xf>
    <xf numFmtId="3" fontId="4" fillId="12" borderId="10" xfId="0" applyNumberFormat="1" applyFont="1" applyFill="1" applyBorder="1" applyAlignment="1">
      <alignment horizontal="center" vertical="center" shrinkToFit="1"/>
    </xf>
    <xf numFmtId="3" fontId="0" fillId="12" borderId="10" xfId="0" applyNumberFormat="1" applyFill="1" applyBorder="1" applyAlignment="1" applyProtection="1">
      <alignment horizontal="center" vertical="center" wrapText="1"/>
      <protection locked="0"/>
    </xf>
    <xf numFmtId="3" fontId="3" fillId="13" borderId="10" xfId="0" applyNumberFormat="1" applyFont="1" applyFill="1" applyBorder="1" applyAlignment="1">
      <alignment horizontal="left" vertical="top" wrapText="1"/>
    </xf>
    <xf numFmtId="3" fontId="0" fillId="13" borderId="10" xfId="0" applyNumberFormat="1" applyFill="1" applyBorder="1" applyAlignment="1" applyProtection="1">
      <alignment horizontal="center" vertical="center" wrapText="1"/>
      <protection locked="0"/>
    </xf>
    <xf numFmtId="3" fontId="4" fillId="13" borderId="10" xfId="0" applyNumberFormat="1" applyFont="1" applyFill="1" applyBorder="1" applyAlignment="1">
      <alignment horizontal="center" vertical="top" shrinkToFit="1"/>
    </xf>
    <xf numFmtId="3" fontId="0" fillId="13" borderId="10" xfId="0" applyNumberFormat="1" applyFill="1" applyBorder="1" applyAlignment="1">
      <alignment horizontal="center" vertical="center" wrapText="1"/>
    </xf>
    <xf numFmtId="3" fontId="4" fillId="13" borderId="10" xfId="0" applyNumberFormat="1" applyFont="1" applyFill="1" applyBorder="1" applyAlignment="1">
      <alignment horizontal="left" vertical="top" wrapText="1"/>
    </xf>
    <xf numFmtId="3" fontId="4" fillId="14" borderId="10" xfId="0" applyNumberFormat="1" applyFont="1" applyFill="1" applyBorder="1" applyAlignment="1">
      <alignment horizontal="center" vertical="center" shrinkToFit="1"/>
    </xf>
    <xf numFmtId="3" fontId="0" fillId="14" borderId="10" xfId="0" applyNumberFormat="1" applyFill="1" applyBorder="1" applyAlignment="1">
      <alignment horizontal="center" vertical="center" wrapText="1"/>
    </xf>
    <xf numFmtId="169" fontId="0" fillId="14" borderId="0" xfId="34" applyNumberFormat="1" applyFont="1" applyFill="1" applyBorder="1" applyAlignment="1" applyProtection="1">
      <alignment horizontal="left" vertical="top"/>
      <protection locked="0"/>
    </xf>
    <xf numFmtId="3" fontId="0" fillId="14" borderId="10" xfId="0" applyNumberFormat="1" applyFill="1" applyBorder="1" applyAlignment="1">
      <alignment horizontal="center" vertical="center"/>
    </xf>
    <xf numFmtId="164" fontId="0" fillId="2" borderId="0" xfId="0" applyNumberFormat="1" applyFill="1" applyAlignment="1" applyProtection="1">
      <alignment horizontal="left" vertical="top"/>
      <protection locked="0"/>
    </xf>
    <xf numFmtId="3" fontId="4" fillId="15" borderId="10" xfId="0" applyNumberFormat="1" applyFont="1" applyFill="1" applyBorder="1" applyAlignment="1">
      <alignment horizontal="center" vertical="top" shrinkToFit="1"/>
    </xf>
    <xf numFmtId="3" fontId="0" fillId="15" borderId="10" xfId="0" applyNumberFormat="1" applyFill="1" applyBorder="1" applyAlignment="1" applyProtection="1">
      <alignment horizontal="center" vertical="center" wrapText="1"/>
      <protection locked="0"/>
    </xf>
    <xf numFmtId="3" fontId="4" fillId="15" borderId="10" xfId="0" applyNumberFormat="1" applyFont="1" applyFill="1" applyBorder="1" applyAlignment="1">
      <alignment horizontal="center" vertical="top" shrinkToFit="1"/>
    </xf>
    <xf numFmtId="3" fontId="0" fillId="15" borderId="10" xfId="0" applyNumberFormat="1" applyFill="1" applyBorder="1" applyAlignment="1">
      <alignment horizontal="center" vertical="center" wrapText="1"/>
    </xf>
    <xf numFmtId="3" fontId="0" fillId="15" borderId="0" xfId="0" applyNumberFormat="1" applyFill="1" applyAlignment="1" applyProtection="1">
      <alignment horizontal="left" vertical="top"/>
      <protection locked="0"/>
    </xf>
  </cellXfs>
  <cellStyles count="35">
    <cellStyle name="Hipervínculo" xfId="1" builtinId="8"/>
    <cellStyle name="Millares" xfId="34" builtinId="3"/>
    <cellStyle name="Millares [0]" xfId="3" builtinId="6"/>
    <cellStyle name="Millares 2" xfId="6" xr:uid="{00000000-0005-0000-0000-000002000000}"/>
    <cellStyle name="Millares 2 24" xfId="8" xr:uid="{00000000-0005-0000-0000-000003000000}"/>
    <cellStyle name="Normal" xfId="0" builtinId="0"/>
    <cellStyle name="Normal 15" xfId="9" xr:uid="{00000000-0005-0000-0000-000005000000}"/>
    <cellStyle name="Normal 2" xfId="2" xr:uid="{00000000-0005-0000-0000-000006000000}"/>
    <cellStyle name="Normal 2 2" xfId="7" xr:uid="{00000000-0005-0000-0000-000007000000}"/>
    <cellStyle name="Normal 3" xfId="5" xr:uid="{00000000-0005-0000-0000-000008000000}"/>
    <cellStyle name="Porcentaje" xfId="4" builtinId="5"/>
    <cellStyle name="S0" xfId="10" xr:uid="{00000000-0005-0000-0000-00000A000000}"/>
    <cellStyle name="S1" xfId="11" xr:uid="{00000000-0005-0000-0000-00000B000000}"/>
    <cellStyle name="S10" xfId="20" xr:uid="{00000000-0005-0000-0000-00000C000000}"/>
    <cellStyle name="S11" xfId="21" xr:uid="{00000000-0005-0000-0000-00000D000000}"/>
    <cellStyle name="S12" xfId="22" xr:uid="{00000000-0005-0000-0000-00000E000000}"/>
    <cellStyle name="S13" xfId="23" xr:uid="{00000000-0005-0000-0000-00000F000000}"/>
    <cellStyle name="S14" xfId="24" xr:uid="{00000000-0005-0000-0000-000010000000}"/>
    <cellStyle name="S15" xfId="25" xr:uid="{00000000-0005-0000-0000-000011000000}"/>
    <cellStyle name="S16" xfId="26" xr:uid="{00000000-0005-0000-0000-000012000000}"/>
    <cellStyle name="S17" xfId="27" xr:uid="{00000000-0005-0000-0000-000013000000}"/>
    <cellStyle name="S18" xfId="29" xr:uid="{00000000-0005-0000-0000-000014000000}"/>
    <cellStyle name="S19" xfId="28" xr:uid="{00000000-0005-0000-0000-000015000000}"/>
    <cellStyle name="S2" xfId="12" xr:uid="{00000000-0005-0000-0000-000016000000}"/>
    <cellStyle name="S20" xfId="30" xr:uid="{00000000-0005-0000-0000-000017000000}"/>
    <cellStyle name="S21" xfId="31" xr:uid="{00000000-0005-0000-0000-000018000000}"/>
    <cellStyle name="S22" xfId="33" xr:uid="{00000000-0005-0000-0000-000019000000}"/>
    <cellStyle name="S23" xfId="32" xr:uid="{00000000-0005-0000-0000-00001A000000}"/>
    <cellStyle name="S3" xfId="13" xr:uid="{00000000-0005-0000-0000-00001B000000}"/>
    <cellStyle name="S4" xfId="14" xr:uid="{00000000-0005-0000-0000-00001C000000}"/>
    <cellStyle name="S5" xfId="15" xr:uid="{00000000-0005-0000-0000-00001D000000}"/>
    <cellStyle name="S6" xfId="16" xr:uid="{00000000-0005-0000-0000-00001E000000}"/>
    <cellStyle name="S7" xfId="17" xr:uid="{00000000-0005-0000-0000-00001F000000}"/>
    <cellStyle name="S8" xfId="18" xr:uid="{00000000-0005-0000-0000-000020000000}"/>
    <cellStyle name="S9" xfId="19" xr:uid="{00000000-0005-0000-0000-000021000000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0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0" y="0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0" y="0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22" name="Shape 1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4033880" y="1883130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23" name="Shape 1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90525" y="1924050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095799" y="1076650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9" name="Shape 1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10" name="Shape 18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5093259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9" name="Shape 1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10" name="Shape 18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093259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4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4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4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6" name="Shape 18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7" name="Shape 18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216790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5199607" y="10777552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5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9" name="Shape 1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10" name="Shape 18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5093259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6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6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9" name="Shape 1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10" name="Shape 18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5093259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7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9" name="Shape 1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10" name="Shape 18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093259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8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8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8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6" name="Shape 18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7" name="Shape 18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5093259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9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9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9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9" name="Shape 1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10" name="Shape 18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5095799" y="1076650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17409" name="Check Box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A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17410" name="Check Box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A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A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6" name="Shape 18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7" name="Shape 18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printerSettings" Target="../printerSettings/printerSettings2.bin"/><Relationship Id="rId7" Type="http://schemas.openxmlformats.org/officeDocument/2006/relationships/ctrlProp" Target="../ctrlProps/ctrlProp5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4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printerSettings" Target="../printerSettings/printerSettings3.bin"/><Relationship Id="rId7" Type="http://schemas.openxmlformats.org/officeDocument/2006/relationships/ctrlProp" Target="../ctrlProps/ctrlProp8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7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printerSettings" Target="../printerSettings/printerSettings4.bin"/><Relationship Id="rId7" Type="http://schemas.openxmlformats.org/officeDocument/2006/relationships/ctrlProp" Target="../ctrlProps/ctrlProp11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10.xml"/><Relationship Id="rId5" Type="http://schemas.openxmlformats.org/officeDocument/2006/relationships/vmlDrawing" Target="../drawings/vmlDrawing4.vml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.xml"/><Relationship Id="rId3" Type="http://schemas.openxmlformats.org/officeDocument/2006/relationships/printerSettings" Target="../printerSettings/printerSettings5.bin"/><Relationship Id="rId7" Type="http://schemas.openxmlformats.org/officeDocument/2006/relationships/ctrlProp" Target="../ctrlProps/ctrlProp14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13.xml"/><Relationship Id="rId5" Type="http://schemas.openxmlformats.org/officeDocument/2006/relationships/vmlDrawing" Target="../drawings/vmlDrawing5.v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8.xml"/><Relationship Id="rId3" Type="http://schemas.openxmlformats.org/officeDocument/2006/relationships/printerSettings" Target="../printerSettings/printerSettings6.bin"/><Relationship Id="rId7" Type="http://schemas.openxmlformats.org/officeDocument/2006/relationships/ctrlProp" Target="../ctrlProps/ctrlProp17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16.xml"/><Relationship Id="rId5" Type="http://schemas.openxmlformats.org/officeDocument/2006/relationships/vmlDrawing" Target="../drawings/vmlDrawing6.vml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3" Type="http://schemas.openxmlformats.org/officeDocument/2006/relationships/printerSettings" Target="../printerSettings/printerSettings7.bin"/><Relationship Id="rId7" Type="http://schemas.openxmlformats.org/officeDocument/2006/relationships/ctrlProp" Target="../ctrlProps/ctrlProp20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19.xml"/><Relationship Id="rId5" Type="http://schemas.openxmlformats.org/officeDocument/2006/relationships/vmlDrawing" Target="../drawings/vmlDrawing7.vml"/><Relationship Id="rId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4.xml"/><Relationship Id="rId3" Type="http://schemas.openxmlformats.org/officeDocument/2006/relationships/printerSettings" Target="../printerSettings/printerSettings8.bin"/><Relationship Id="rId7" Type="http://schemas.openxmlformats.org/officeDocument/2006/relationships/ctrlProp" Target="../ctrlProps/ctrlProp23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22.xml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7.xml"/><Relationship Id="rId3" Type="http://schemas.openxmlformats.org/officeDocument/2006/relationships/printerSettings" Target="../printerSettings/printerSettings9.bin"/><Relationship Id="rId7" Type="http://schemas.openxmlformats.org/officeDocument/2006/relationships/ctrlProp" Target="../ctrlProps/ctrlProp26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25.xml"/><Relationship Id="rId5" Type="http://schemas.openxmlformats.org/officeDocument/2006/relationships/vmlDrawing" Target="../drawings/vmlDrawing9.v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0.xml"/><Relationship Id="rId3" Type="http://schemas.openxmlformats.org/officeDocument/2006/relationships/printerSettings" Target="../printerSettings/printerSettings10.bin"/><Relationship Id="rId7" Type="http://schemas.openxmlformats.org/officeDocument/2006/relationships/ctrlProp" Target="../ctrlProps/ctrlProp29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28.xml"/><Relationship Id="rId5" Type="http://schemas.openxmlformats.org/officeDocument/2006/relationships/vmlDrawing" Target="../drawings/vmlDrawing10.vml"/><Relationship Id="rId4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0000"/>
  </sheetPr>
  <dimension ref="A1:AOH87"/>
  <sheetViews>
    <sheetView showRowColHeaders="0" topLeftCell="A25" zoomScaleNormal="100" workbookViewId="0">
      <selection activeCell="Z40" sqref="Z40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0.77734375" style="1" bestFit="1" customWidth="1"/>
    <col min="24" max="24" width="13.6640625" style="5" bestFit="1" customWidth="1"/>
    <col min="25" max="25" width="11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200" t="s">
        <v>106</v>
      </c>
      <c r="B1" s="201"/>
      <c r="C1" s="202" t="s">
        <v>0</v>
      </c>
      <c r="D1" s="202"/>
      <c r="E1" s="202"/>
      <c r="F1" s="202"/>
      <c r="G1" s="202"/>
      <c r="H1" s="202"/>
      <c r="I1" s="202"/>
      <c r="J1" s="157" t="s">
        <v>99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201"/>
      <c r="B2" s="201"/>
      <c r="C2" s="203" t="s">
        <v>1</v>
      </c>
      <c r="D2" s="203"/>
      <c r="E2" s="203"/>
      <c r="F2" s="203"/>
      <c r="G2" s="203"/>
      <c r="H2" s="203"/>
      <c r="I2" s="203"/>
      <c r="J2" s="217" t="s">
        <v>108</v>
      </c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18" t="s">
        <v>107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201"/>
      <c r="B3" s="201"/>
      <c r="C3" s="204" t="s">
        <v>114</v>
      </c>
      <c r="D3" s="205"/>
      <c r="E3" s="205"/>
      <c r="F3" s="205"/>
      <c r="G3" s="205"/>
      <c r="H3" s="205"/>
      <c r="I3" s="205"/>
      <c r="J3" s="206" t="s">
        <v>2</v>
      </c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201"/>
      <c r="B4" s="201"/>
      <c r="C4" s="206" t="s">
        <v>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201"/>
      <c r="B5" s="201"/>
      <c r="C5" s="20">
        <v>1</v>
      </c>
      <c r="D5" s="21"/>
      <c r="E5" s="207" t="s">
        <v>4</v>
      </c>
      <c r="F5" s="207"/>
      <c r="G5" s="207"/>
      <c r="H5" s="207"/>
      <c r="I5" s="208" t="s">
        <v>5</v>
      </c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201"/>
      <c r="B6" s="201"/>
      <c r="C6" s="20">
        <v>2</v>
      </c>
      <c r="D6" s="21"/>
      <c r="E6" s="207" t="s">
        <v>6</v>
      </c>
      <c r="F6" s="207"/>
      <c r="G6" s="207"/>
      <c r="H6" s="207"/>
      <c r="I6" s="22">
        <v>3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201"/>
      <c r="B7" s="201"/>
      <c r="C7" s="210">
        <v>5</v>
      </c>
      <c r="D7" s="203"/>
      <c r="E7" s="207" t="s">
        <v>7</v>
      </c>
      <c r="F7" s="207"/>
      <c r="G7" s="207"/>
      <c r="H7" s="207"/>
      <c r="I7" s="211">
        <v>4</v>
      </c>
      <c r="J7" s="212" t="s">
        <v>8</v>
      </c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201"/>
      <c r="B8" s="201"/>
      <c r="C8" s="210"/>
      <c r="D8" s="203"/>
      <c r="E8" s="207"/>
      <c r="F8" s="207"/>
      <c r="G8" s="207"/>
      <c r="H8" s="207"/>
      <c r="I8" s="211"/>
      <c r="J8" s="213"/>
      <c r="K8" s="213"/>
      <c r="L8" s="213"/>
      <c r="M8" s="214" t="s">
        <v>9</v>
      </c>
      <c r="N8" s="214"/>
      <c r="O8" s="215" t="s">
        <v>10</v>
      </c>
      <c r="P8" s="215"/>
      <c r="Q8" s="215"/>
      <c r="R8" s="215"/>
      <c r="S8" s="215"/>
      <c r="T8" s="215"/>
      <c r="U8" s="215"/>
      <c r="V8" s="213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201"/>
      <c r="B9" s="201"/>
      <c r="C9" s="210"/>
      <c r="D9" s="203"/>
      <c r="E9" s="207"/>
      <c r="F9" s="207"/>
      <c r="G9" s="207"/>
      <c r="H9" s="207"/>
      <c r="I9" s="211"/>
      <c r="J9" s="213"/>
      <c r="K9" s="213"/>
      <c r="L9" s="213"/>
      <c r="M9" s="23">
        <v>0</v>
      </c>
      <c r="N9" s="23">
        <v>1</v>
      </c>
      <c r="O9" s="23">
        <v>2</v>
      </c>
      <c r="P9" s="216">
        <v>0</v>
      </c>
      <c r="Q9" s="216"/>
      <c r="R9" s="216"/>
      <c r="S9" s="216"/>
      <c r="T9" s="23">
        <v>2</v>
      </c>
      <c r="U9" s="23">
        <v>0</v>
      </c>
      <c r="V9" s="213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90" t="s">
        <v>98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95" t="s">
        <v>103</v>
      </c>
      <c r="B11" s="196"/>
      <c r="C11" s="197" t="s">
        <v>104</v>
      </c>
      <c r="D11" s="197"/>
      <c r="E11" s="197"/>
      <c r="F11" s="57"/>
      <c r="G11" s="197" t="s">
        <v>105</v>
      </c>
      <c r="H11" s="197"/>
      <c r="I11" s="197"/>
      <c r="J11" s="197"/>
      <c r="K11" s="197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9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8"/>
      <c r="B12" s="59"/>
      <c r="C12" s="60"/>
      <c r="D12" s="60"/>
      <c r="E12" s="60"/>
      <c r="F12" s="61"/>
      <c r="G12" s="60"/>
      <c r="H12" s="60"/>
      <c r="I12" s="60"/>
      <c r="J12" s="60"/>
      <c r="K12" s="60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76" t="s">
        <v>11</v>
      </c>
      <c r="B13" s="176" t="s">
        <v>12</v>
      </c>
      <c r="C13" s="176"/>
      <c r="D13" s="176"/>
      <c r="E13" s="176"/>
      <c r="F13" s="191" t="s">
        <v>13</v>
      </c>
      <c r="G13" s="191"/>
      <c r="H13" s="191"/>
      <c r="I13" s="191"/>
      <c r="J13" s="191"/>
      <c r="K13" s="193" t="s">
        <v>14</v>
      </c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77"/>
      <c r="B14" s="177"/>
      <c r="C14" s="177"/>
      <c r="D14" s="177"/>
      <c r="E14" s="177"/>
      <c r="F14" s="192"/>
      <c r="G14" s="192"/>
      <c r="H14" s="192"/>
      <c r="I14" s="192"/>
      <c r="J14" s="192"/>
      <c r="K14" s="194" t="s">
        <v>15</v>
      </c>
      <c r="L14" s="194"/>
      <c r="M14" s="194"/>
      <c r="N14" s="194"/>
      <c r="O14" s="194"/>
      <c r="P14" s="194"/>
      <c r="Q14" s="194"/>
      <c r="R14" s="194" t="s">
        <v>16</v>
      </c>
      <c r="S14" s="194"/>
      <c r="T14" s="194"/>
      <c r="U14" s="194"/>
      <c r="V14" s="19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6" t="s">
        <v>17</v>
      </c>
      <c r="B15" s="184" t="s">
        <v>18</v>
      </c>
      <c r="C15" s="184"/>
      <c r="D15" s="184"/>
      <c r="E15" s="184"/>
      <c r="F15" s="153">
        <v>10</v>
      </c>
      <c r="G15" s="153"/>
      <c r="H15" s="144">
        <v>5000000</v>
      </c>
      <c r="I15" s="144"/>
      <c r="J15" s="144"/>
      <c r="K15" s="125"/>
      <c r="L15" s="125"/>
      <c r="M15" s="125"/>
      <c r="N15" s="125"/>
      <c r="O15" s="125"/>
      <c r="P15" s="125"/>
      <c r="Q15" s="125"/>
      <c r="R15" s="25">
        <v>22</v>
      </c>
      <c r="S15" s="134">
        <f>+IF(H15="",0,IF(H15&gt;0,ROUND(H15*10%,0),0))</f>
        <v>500000</v>
      </c>
      <c r="T15" s="134"/>
      <c r="U15" s="134"/>
      <c r="V15" s="134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6" t="s">
        <v>19</v>
      </c>
      <c r="B16" s="184" t="s">
        <v>20</v>
      </c>
      <c r="C16" s="184"/>
      <c r="D16" s="184"/>
      <c r="E16" s="184"/>
      <c r="F16" s="153">
        <v>150</v>
      </c>
      <c r="G16" s="153"/>
      <c r="H16" s="144"/>
      <c r="I16" s="144"/>
      <c r="J16" s="144"/>
      <c r="K16" s="153">
        <v>156</v>
      </c>
      <c r="L16" s="153"/>
      <c r="M16" s="134">
        <f>+IF(H16="",0,IF(H16&gt;=0,ROUND(H16*5%,0),0))</f>
        <v>0</v>
      </c>
      <c r="N16" s="134"/>
      <c r="O16" s="134"/>
      <c r="P16" s="134"/>
      <c r="Q16" s="134"/>
      <c r="R16" s="27"/>
      <c r="S16" s="125"/>
      <c r="T16" s="125"/>
      <c r="U16" s="125"/>
      <c r="V16" s="125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6" t="s">
        <v>21</v>
      </c>
      <c r="B17" s="184" t="s">
        <v>22</v>
      </c>
      <c r="C17" s="184"/>
      <c r="D17" s="184"/>
      <c r="E17" s="184"/>
      <c r="F17" s="153">
        <v>151</v>
      </c>
      <c r="G17" s="153"/>
      <c r="H17" s="144"/>
      <c r="I17" s="144"/>
      <c r="J17" s="144"/>
      <c r="K17" s="153">
        <v>157</v>
      </c>
      <c r="L17" s="153"/>
      <c r="M17" s="144">
        <f>+IF(H17="",0,IF(H17&gt;=0,ROUND(H17*5%,0),0))</f>
        <v>0</v>
      </c>
      <c r="N17" s="144"/>
      <c r="O17" s="144"/>
      <c r="P17" s="144"/>
      <c r="Q17" s="144"/>
      <c r="R17" s="27"/>
      <c r="S17" s="125"/>
      <c r="T17" s="125"/>
      <c r="U17" s="125"/>
      <c r="V17" s="189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6" t="s">
        <v>23</v>
      </c>
      <c r="B18" s="184" t="s">
        <v>24</v>
      </c>
      <c r="C18" s="184"/>
      <c r="D18" s="184"/>
      <c r="E18" s="184"/>
      <c r="F18" s="153">
        <v>12</v>
      </c>
      <c r="G18" s="153"/>
      <c r="H18" s="144">
        <v>0</v>
      </c>
      <c r="I18" s="144"/>
      <c r="J18" s="144"/>
      <c r="K18" s="125"/>
      <c r="L18" s="125"/>
      <c r="M18" s="125"/>
      <c r="N18" s="125"/>
      <c r="O18" s="125"/>
      <c r="P18" s="125"/>
      <c r="Q18" s="125"/>
      <c r="R18" s="27"/>
      <c r="S18" s="125"/>
      <c r="T18" s="125"/>
      <c r="U18" s="125"/>
      <c r="V18" s="189"/>
      <c r="W18" s="64"/>
      <c r="X18" s="65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6" t="s">
        <v>25</v>
      </c>
      <c r="B19" s="184" t="s">
        <v>26</v>
      </c>
      <c r="C19" s="184"/>
      <c r="D19" s="184"/>
      <c r="E19" s="184"/>
      <c r="F19" s="153">
        <v>152</v>
      </c>
      <c r="G19" s="153"/>
      <c r="H19" s="144"/>
      <c r="I19" s="144"/>
      <c r="J19" s="144"/>
      <c r="K19" s="125"/>
      <c r="L19" s="125"/>
      <c r="M19" s="125"/>
      <c r="N19" s="125"/>
      <c r="O19" s="125"/>
      <c r="P19" s="125"/>
      <c r="Q19" s="125"/>
      <c r="R19" s="27"/>
      <c r="S19" s="125"/>
      <c r="T19" s="125"/>
      <c r="U19" s="125"/>
      <c r="V19" s="189"/>
      <c r="W19" s="66"/>
      <c r="X19" s="65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6" t="s">
        <v>27</v>
      </c>
      <c r="B20" s="184" t="s">
        <v>28</v>
      </c>
      <c r="C20" s="184"/>
      <c r="D20" s="184"/>
      <c r="E20" s="184"/>
      <c r="F20" s="153">
        <v>153</v>
      </c>
      <c r="G20" s="153"/>
      <c r="H20" s="144"/>
      <c r="I20" s="144"/>
      <c r="J20" s="144"/>
      <c r="K20" s="125"/>
      <c r="L20" s="125"/>
      <c r="M20" s="125"/>
      <c r="N20" s="125"/>
      <c r="O20" s="125"/>
      <c r="P20" s="125"/>
      <c r="Q20" s="125"/>
      <c r="R20" s="27"/>
      <c r="S20" s="125"/>
      <c r="T20" s="125"/>
      <c r="U20" s="125"/>
      <c r="V20" s="189"/>
      <c r="W20" s="66"/>
      <c r="X20" s="67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6" t="s">
        <v>29</v>
      </c>
      <c r="B21" s="184" t="s">
        <v>30</v>
      </c>
      <c r="C21" s="184"/>
      <c r="D21" s="184"/>
      <c r="E21" s="184"/>
      <c r="F21" s="153">
        <v>14</v>
      </c>
      <c r="G21" s="153"/>
      <c r="H21" s="144"/>
      <c r="I21" s="144"/>
      <c r="J21" s="144"/>
      <c r="K21" s="125"/>
      <c r="L21" s="125"/>
      <c r="M21" s="125"/>
      <c r="N21" s="125"/>
      <c r="O21" s="125"/>
      <c r="P21" s="125"/>
      <c r="Q21" s="125"/>
      <c r="R21" s="27"/>
      <c r="S21" s="125"/>
      <c r="T21" s="125"/>
      <c r="U21" s="125"/>
      <c r="V21" s="125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6" t="s">
        <v>31</v>
      </c>
      <c r="B22" s="184" t="s">
        <v>32</v>
      </c>
      <c r="C22" s="184"/>
      <c r="D22" s="184"/>
      <c r="E22" s="184"/>
      <c r="F22" s="153">
        <v>15</v>
      </c>
      <c r="G22" s="153"/>
      <c r="H22" s="144"/>
      <c r="I22" s="144"/>
      <c r="J22" s="144"/>
      <c r="K22" s="125"/>
      <c r="L22" s="125"/>
      <c r="M22" s="125"/>
      <c r="N22" s="125"/>
      <c r="O22" s="125"/>
      <c r="P22" s="125"/>
      <c r="Q22" s="125"/>
      <c r="R22" s="25">
        <v>23</v>
      </c>
      <c r="S22" s="134" t="str">
        <f>+IF(H22="","0",IF(H22&gt;0,ROUND(H22*10%,0),0))</f>
        <v>0</v>
      </c>
      <c r="T22" s="134"/>
      <c r="U22" s="134"/>
      <c r="V22" s="134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6" t="s">
        <v>33</v>
      </c>
      <c r="B23" s="184" t="s">
        <v>34</v>
      </c>
      <c r="C23" s="184"/>
      <c r="D23" s="184"/>
      <c r="E23" s="184"/>
      <c r="F23" s="153">
        <v>154</v>
      </c>
      <c r="G23" s="153"/>
      <c r="H23" s="144"/>
      <c r="I23" s="144"/>
      <c r="J23" s="144"/>
      <c r="K23" s="153">
        <v>158</v>
      </c>
      <c r="L23" s="153"/>
      <c r="M23" s="134">
        <f>+IF(H23="",0,IF(H23&gt;=0,ROUND(H23*5%,0),0))</f>
        <v>0</v>
      </c>
      <c r="N23" s="134"/>
      <c r="O23" s="134"/>
      <c r="P23" s="134"/>
      <c r="Q23" s="134"/>
      <c r="R23" s="27"/>
      <c r="S23" s="125"/>
      <c r="T23" s="125"/>
      <c r="U23" s="125"/>
      <c r="V23" s="125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6" t="s">
        <v>35</v>
      </c>
      <c r="B24" s="184" t="s">
        <v>36</v>
      </c>
      <c r="C24" s="184"/>
      <c r="D24" s="184"/>
      <c r="E24" s="184"/>
      <c r="F24" s="153">
        <v>155</v>
      </c>
      <c r="G24" s="153"/>
      <c r="H24" s="144"/>
      <c r="I24" s="144"/>
      <c r="J24" s="144"/>
      <c r="K24" s="153">
        <v>159</v>
      </c>
      <c r="L24" s="153"/>
      <c r="M24" s="134">
        <f>+IF(H24="",0,IF(H24&gt;=0,ROUND(H24*5%,0),0))</f>
        <v>0</v>
      </c>
      <c r="N24" s="134"/>
      <c r="O24" s="134"/>
      <c r="P24" s="134"/>
      <c r="Q24" s="134"/>
      <c r="R24" s="27"/>
      <c r="S24" s="125"/>
      <c r="T24" s="125"/>
      <c r="U24" s="125"/>
      <c r="V24" s="125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6" t="s">
        <v>37</v>
      </c>
      <c r="B25" s="184" t="s">
        <v>38</v>
      </c>
      <c r="C25" s="184"/>
      <c r="D25" s="184"/>
      <c r="E25" s="184"/>
      <c r="F25" s="153">
        <v>17</v>
      </c>
      <c r="G25" s="153"/>
      <c r="H25" s="144"/>
      <c r="I25" s="144"/>
      <c r="J25" s="144"/>
      <c r="K25" s="125"/>
      <c r="L25" s="125"/>
      <c r="M25" s="125"/>
      <c r="N25" s="125"/>
      <c r="O25" s="125"/>
      <c r="P25" s="125"/>
      <c r="Q25" s="125"/>
      <c r="R25" s="27"/>
      <c r="S25" s="125"/>
      <c r="T25" s="125"/>
      <c r="U25" s="125"/>
      <c r="V25" s="125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6" t="s">
        <v>39</v>
      </c>
      <c r="B26" s="186" t="s">
        <v>40</v>
      </c>
      <c r="C26" s="186"/>
      <c r="D26" s="186"/>
      <c r="E26" s="186"/>
      <c r="F26" s="153">
        <v>18</v>
      </c>
      <c r="G26" s="153"/>
      <c r="H26" s="134">
        <f>+IF(OR(H15&lt;&gt;"",H16&lt;&gt;"",H17&lt;&gt;"",H18&lt;&gt;"",H19&lt;&gt;"",H20&lt;&gt;"",H21&lt;&gt;"",H22&lt;&gt;"",H23&lt;&gt;"",H24&lt;&gt;"",H25&lt;&gt;""),ROUND(SUM(H15:J25),0),0)</f>
        <v>5000000</v>
      </c>
      <c r="I26" s="134"/>
      <c r="J26" s="134"/>
      <c r="K26" s="153">
        <v>21</v>
      </c>
      <c r="L26" s="153"/>
      <c r="M26" s="134">
        <f>+IF(OR(M16&lt;&gt;"",M17&lt;&gt;"",M23&lt;&gt;"",M24&lt;&gt;""),ROUND(SUM(M24+M23+M17+M16),0),"")</f>
        <v>0</v>
      </c>
      <c r="N26" s="134"/>
      <c r="O26" s="134"/>
      <c r="P26" s="134"/>
      <c r="Q26" s="134"/>
      <c r="R26" s="25">
        <v>24</v>
      </c>
      <c r="S26" s="134">
        <f>+IF(OR(S15&lt;&gt;"",S22&lt;&gt;""),ROUND(SUM(S22+S15),0),"")</f>
        <v>500000</v>
      </c>
      <c r="T26" s="134"/>
      <c r="U26" s="134"/>
      <c r="V26" s="134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8" t="s">
        <v>11</v>
      </c>
      <c r="B27" s="187" t="s">
        <v>41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 t="s">
        <v>42</v>
      </c>
      <c r="R27" s="188"/>
      <c r="S27" s="188"/>
      <c r="T27" s="188"/>
      <c r="U27" s="188"/>
      <c r="V27" s="18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6" t="s">
        <v>17</v>
      </c>
      <c r="B28" s="184" t="s">
        <v>43</v>
      </c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53">
        <v>160</v>
      </c>
      <c r="R28" s="153"/>
      <c r="S28" s="185">
        <f>H15</f>
        <v>5000000</v>
      </c>
      <c r="T28" s="185"/>
      <c r="U28" s="185"/>
      <c r="V28" s="185"/>
      <c r="W28" s="1"/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6" t="s">
        <v>19</v>
      </c>
      <c r="B29" s="184" t="s">
        <v>44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53">
        <v>161</v>
      </c>
      <c r="R29" s="153"/>
      <c r="S29" s="185"/>
      <c r="T29" s="185"/>
      <c r="U29" s="185"/>
      <c r="V29" s="185"/>
      <c r="W29" s="1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6" t="s">
        <v>21</v>
      </c>
      <c r="B30" s="184" t="s">
        <v>45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53">
        <v>26</v>
      </c>
      <c r="R30" s="153"/>
      <c r="S30" s="185">
        <f>H18</f>
        <v>0</v>
      </c>
      <c r="T30" s="185"/>
      <c r="U30" s="185"/>
      <c r="V30" s="185"/>
      <c r="W30" s="1"/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6" t="s">
        <v>23</v>
      </c>
      <c r="B31" s="172" t="s">
        <v>109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53">
        <v>27</v>
      </c>
      <c r="R31" s="153"/>
      <c r="S31" s="173">
        <f>+IF(OR(S28&lt;&gt;"",S29&lt;&gt;"",S30&lt;&gt;""),ROUND(SUM(S28+S29+S30),0),0)</f>
        <v>5000000</v>
      </c>
      <c r="T31" s="173"/>
      <c r="U31" s="173"/>
      <c r="V31" s="173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6" t="s">
        <v>25</v>
      </c>
      <c r="B32" s="184" t="s">
        <v>26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53">
        <v>162</v>
      </c>
      <c r="R32" s="153"/>
      <c r="S32" s="144"/>
      <c r="T32" s="144"/>
      <c r="U32" s="144"/>
      <c r="V32" s="144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6" t="s">
        <v>27</v>
      </c>
      <c r="B33" s="184" t="s">
        <v>46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53">
        <v>163</v>
      </c>
      <c r="R33" s="153"/>
      <c r="S33" s="144"/>
      <c r="T33" s="144"/>
      <c r="U33" s="144"/>
      <c r="V33" s="144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6" t="s">
        <v>29</v>
      </c>
      <c r="B34" s="184" t="s">
        <v>30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53">
        <v>29</v>
      </c>
      <c r="R34" s="153"/>
      <c r="S34" s="144"/>
      <c r="T34" s="144"/>
      <c r="U34" s="144"/>
      <c r="V34" s="144"/>
      <c r="W34" s="1"/>
      <c r="X34" s="65"/>
      <c r="Y34" s="65"/>
      <c r="Z34" s="68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9" t="s">
        <v>110</v>
      </c>
      <c r="B35" s="172" t="s">
        <v>111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53">
        <v>30</v>
      </c>
      <c r="R35" s="153"/>
      <c r="S35" s="173">
        <f>+IF(OR(S32&lt;&gt;"",S33&lt;&gt;"",S34&lt;&gt;""),ROUND(SUM(S32+S33+S34),0),0)</f>
        <v>0</v>
      </c>
      <c r="T35" s="173"/>
      <c r="U35" s="173"/>
      <c r="V35" s="173"/>
      <c r="W35" s="1"/>
      <c r="X35" s="65"/>
      <c r="Y35" s="68"/>
      <c r="Z35" s="68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9" t="s">
        <v>112</v>
      </c>
      <c r="B36" s="174" t="s">
        <v>113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5">
        <v>31</v>
      </c>
      <c r="R36" s="175"/>
      <c r="S36" s="173">
        <f>+IF(OR(S35&gt;=0,S31&gt;=0),S31+S35,0)</f>
        <v>5000000</v>
      </c>
      <c r="T36" s="173"/>
      <c r="U36" s="173"/>
      <c r="V36" s="173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76" t="s">
        <v>11</v>
      </c>
      <c r="B37" s="178" t="s">
        <v>47</v>
      </c>
      <c r="C37" s="178"/>
      <c r="D37" s="178"/>
      <c r="E37" s="178"/>
      <c r="F37" s="178"/>
      <c r="G37" s="180" t="s">
        <v>48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1" t="s">
        <v>49</v>
      </c>
      <c r="R37" s="181"/>
      <c r="S37" s="181"/>
      <c r="T37" s="181"/>
      <c r="U37" s="181"/>
      <c r="V37" s="181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77"/>
      <c r="B38" s="179"/>
      <c r="C38" s="179"/>
      <c r="D38" s="179"/>
      <c r="E38" s="179"/>
      <c r="F38" s="179"/>
      <c r="G38" s="183" t="s">
        <v>50</v>
      </c>
      <c r="H38" s="183"/>
      <c r="I38" s="183"/>
      <c r="J38" s="183"/>
      <c r="K38" s="183" t="s">
        <v>51</v>
      </c>
      <c r="L38" s="183"/>
      <c r="M38" s="183"/>
      <c r="N38" s="183"/>
      <c r="O38" s="183"/>
      <c r="P38" s="183"/>
      <c r="Q38" s="182"/>
      <c r="R38" s="182"/>
      <c r="S38" s="182"/>
      <c r="T38" s="182"/>
      <c r="U38" s="182"/>
      <c r="V38" s="182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4" t="s">
        <v>17</v>
      </c>
      <c r="B39" s="109" t="s">
        <v>52</v>
      </c>
      <c r="C39" s="109"/>
      <c r="D39" s="109"/>
      <c r="E39" s="109"/>
      <c r="F39" s="109"/>
      <c r="G39" s="36">
        <v>32</v>
      </c>
      <c r="H39" s="144"/>
      <c r="I39" s="144"/>
      <c r="J39" s="144"/>
      <c r="K39" s="36">
        <v>35</v>
      </c>
      <c r="L39" s="170">
        <v>5350000</v>
      </c>
      <c r="M39" s="170"/>
      <c r="N39" s="170"/>
      <c r="O39" s="170"/>
      <c r="P39" s="170"/>
      <c r="Q39" s="152">
        <v>38</v>
      </c>
      <c r="R39" s="152"/>
      <c r="S39" s="134">
        <f>+IF(AND(H39="",L39=""),0,IF(AND(H39&gt;=0,L39=""),ROUND(H39*5%,0),IF(AND(H39="",L39&gt;=0),ROUND(L39*10%,0),IF(AND(H39&gt;=0,L39&gt;=0),ROUND(SUM(H39*5%)+(L39*10%),0)))))</f>
        <v>535000</v>
      </c>
      <c r="T39" s="134"/>
      <c r="U39" s="134"/>
      <c r="V39" s="134"/>
      <c r="W39" s="1"/>
      <c r="X39" s="98" t="s">
        <v>128</v>
      </c>
      <c r="Y39" s="1"/>
      <c r="Z39" s="1">
        <v>35000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4" t="s">
        <v>19</v>
      </c>
      <c r="B40" s="171" t="s">
        <v>100</v>
      </c>
      <c r="C40" s="109"/>
      <c r="D40" s="109"/>
      <c r="E40" s="109"/>
      <c r="F40" s="109"/>
      <c r="G40" s="36">
        <v>33</v>
      </c>
      <c r="H40" s="144"/>
      <c r="I40" s="144"/>
      <c r="J40" s="144"/>
      <c r="K40" s="36">
        <v>36</v>
      </c>
      <c r="L40" s="144">
        <v>0</v>
      </c>
      <c r="M40" s="144"/>
      <c r="N40" s="144"/>
      <c r="O40" s="144"/>
      <c r="P40" s="144"/>
      <c r="Q40" s="152">
        <v>39</v>
      </c>
      <c r="R40" s="152"/>
      <c r="S40" s="168">
        <f>+IF(AND(H40="",L40=""),0,IF(AND(H40&gt;=0,L40=""),ROUND(H40*5%,0),IF(AND(H40="",L40&gt;=0),ROUND(L40*10%,0),IF(AND(H40&gt;=0,L40&gt;=0),ROUND(SUM(H40*5%)+(L40*10%),0)))))</f>
        <v>0</v>
      </c>
      <c r="T40" s="168"/>
      <c r="U40" s="168"/>
      <c r="V40" s="168"/>
      <c r="W40" s="1"/>
      <c r="X40" s="5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6" t="s">
        <v>21</v>
      </c>
      <c r="B41" s="110" t="s">
        <v>53</v>
      </c>
      <c r="C41" s="110"/>
      <c r="D41" s="110"/>
      <c r="E41" s="110"/>
      <c r="F41" s="110"/>
      <c r="G41" s="37"/>
      <c r="H41" s="167"/>
      <c r="I41" s="167"/>
      <c r="J41" s="167"/>
      <c r="K41" s="37"/>
      <c r="L41" s="167"/>
      <c r="M41" s="167"/>
      <c r="N41" s="167"/>
      <c r="O41" s="167"/>
      <c r="P41" s="167"/>
      <c r="Q41" s="153">
        <v>164</v>
      </c>
      <c r="R41" s="153"/>
      <c r="S41" s="168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0</v>
      </c>
      <c r="T41" s="168">
        <f>+ROUND((T40*IF(T30=0,0,T28/T30)),0)</f>
        <v>0</v>
      </c>
      <c r="U41" s="168">
        <f>+ROUND((U40*IF(U30=0,0,U28/U30)),0)</f>
        <v>0</v>
      </c>
      <c r="V41" s="168">
        <f>+ROUND((V40*IF(V30=0,0,V28/V30)),0)</f>
        <v>0</v>
      </c>
      <c r="W41" s="69">
        <f>S40-S41</f>
        <v>0</v>
      </c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6" t="s">
        <v>23</v>
      </c>
      <c r="B42" s="109" t="s">
        <v>54</v>
      </c>
      <c r="C42" s="109"/>
      <c r="D42" s="109"/>
      <c r="E42" s="109"/>
      <c r="F42" s="109"/>
      <c r="G42" s="37"/>
      <c r="H42" s="167"/>
      <c r="I42" s="167"/>
      <c r="J42" s="167"/>
      <c r="K42" s="37"/>
      <c r="L42" s="167"/>
      <c r="M42" s="167"/>
      <c r="N42" s="167"/>
      <c r="O42" s="167"/>
      <c r="P42" s="167"/>
      <c r="Q42" s="153">
        <v>165</v>
      </c>
      <c r="R42" s="153"/>
      <c r="S42" s="169"/>
      <c r="T42" s="169"/>
      <c r="U42" s="169"/>
      <c r="V42" s="169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6" t="s">
        <v>25</v>
      </c>
      <c r="B43" s="109" t="s">
        <v>55</v>
      </c>
      <c r="C43" s="109"/>
      <c r="D43" s="109"/>
      <c r="E43" s="109"/>
      <c r="F43" s="109"/>
      <c r="G43" s="38">
        <v>34</v>
      </c>
      <c r="H43" s="144"/>
      <c r="I43" s="144"/>
      <c r="J43" s="144"/>
      <c r="K43" s="25">
        <v>37</v>
      </c>
      <c r="L43" s="144"/>
      <c r="M43" s="144"/>
      <c r="N43" s="144"/>
      <c r="O43" s="144"/>
      <c r="P43" s="144"/>
      <c r="Q43" s="153">
        <v>42</v>
      </c>
      <c r="R43" s="153"/>
      <c r="S43" s="134">
        <f>+IF(AND(H43="",L43=""),0,IF(AND(H43&gt;=0,L43=""),ROUND(H43*5%,0),IF(AND(H43="",L43&gt;=0),ROUND(L43*10%,0),IF(AND(H43&gt;=0,L43&gt;=0),ROUND(SUM(H43*5%)+(L43*10%),0)))))</f>
        <v>0</v>
      </c>
      <c r="T43" s="134"/>
      <c r="U43" s="134"/>
      <c r="V43" s="134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4" t="s">
        <v>27</v>
      </c>
      <c r="B44" s="110" t="s">
        <v>56</v>
      </c>
      <c r="C44" s="110"/>
      <c r="D44" s="110"/>
      <c r="E44" s="110"/>
      <c r="F44" s="110"/>
      <c r="G44" s="39"/>
      <c r="H44" s="166"/>
      <c r="I44" s="166"/>
      <c r="J44" s="166"/>
      <c r="K44" s="39"/>
      <c r="L44" s="166"/>
      <c r="M44" s="166"/>
      <c r="N44" s="166"/>
      <c r="O44" s="166"/>
      <c r="P44" s="166"/>
      <c r="Q44" s="152">
        <v>43</v>
      </c>
      <c r="R44" s="152"/>
      <c r="S44" s="134">
        <f>+IF(OR(S39&gt;=0,S40&gt;=0,S41&gt;=0,S42&gt;=0,S43&gt;=0),SUM(S39,S41,S42,S43),"")</f>
        <v>535000</v>
      </c>
      <c r="T44" s="134"/>
      <c r="U44" s="134"/>
      <c r="V44" s="134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55" t="s">
        <v>11</v>
      </c>
      <c r="B45" s="154" t="s">
        <v>57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6"/>
      <c r="R45" s="107"/>
      <c r="S45" s="108"/>
      <c r="T45" s="151" t="s">
        <v>58</v>
      </c>
      <c r="U45" s="151"/>
      <c r="V45" s="151"/>
    </row>
    <row r="46" spans="1:1074" ht="12.75" customHeight="1" x14ac:dyDescent="0.25">
      <c r="A46" s="24" t="s">
        <v>17</v>
      </c>
      <c r="B46" s="109" t="s">
        <v>59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52">
        <v>44</v>
      </c>
      <c r="S46" s="152"/>
      <c r="T46" s="134">
        <f>+IF(OR(M26&gt;=0,S26&gt;=0),M26+S26,0)</f>
        <v>500000</v>
      </c>
      <c r="U46" s="134"/>
      <c r="V46" s="134"/>
    </row>
    <row r="47" spans="1:1074" ht="12.75" customHeight="1" x14ac:dyDescent="0.25">
      <c r="A47" s="24" t="s">
        <v>19</v>
      </c>
      <c r="B47" s="109" t="s">
        <v>60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52">
        <v>45</v>
      </c>
      <c r="S47" s="152"/>
      <c r="T47" s="134">
        <f>+IF(S44="",0,S44)</f>
        <v>535000</v>
      </c>
      <c r="U47" s="134"/>
      <c r="V47" s="134"/>
    </row>
    <row r="48" spans="1:1074" ht="22.5" customHeight="1" x14ac:dyDescent="0.25">
      <c r="A48" s="24" t="s">
        <v>21</v>
      </c>
      <c r="B48" s="109" t="s">
        <v>61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2">
        <v>46</v>
      </c>
      <c r="S48" s="152"/>
      <c r="T48" s="144">
        <v>0</v>
      </c>
      <c r="U48" s="144"/>
      <c r="V48" s="144"/>
    </row>
    <row r="49" spans="1:23" ht="12.75" customHeight="1" x14ac:dyDescent="0.25">
      <c r="A49" s="24" t="s">
        <v>23</v>
      </c>
      <c r="B49" s="110" t="s">
        <v>62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52">
        <v>166</v>
      </c>
      <c r="S49" s="152"/>
      <c r="T49" s="134">
        <f>+IF(SUM(T48,T47)&gt;T46,T48+T47-T46,0)</f>
        <v>35000</v>
      </c>
      <c r="U49" s="134"/>
      <c r="V49" s="134"/>
    </row>
    <row r="50" spans="1:23" ht="12.75" customHeight="1" x14ac:dyDescent="0.25">
      <c r="A50" s="24" t="s">
        <v>25</v>
      </c>
      <c r="B50" s="109" t="s">
        <v>63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52">
        <v>167</v>
      </c>
      <c r="S50" s="152"/>
      <c r="T50" s="144">
        <v>0</v>
      </c>
      <c r="U50" s="144"/>
      <c r="V50" s="144"/>
    </row>
    <row r="51" spans="1:23" ht="12.75" customHeight="1" x14ac:dyDescent="0.25">
      <c r="A51" s="24" t="s">
        <v>27</v>
      </c>
      <c r="B51" s="110" t="s">
        <v>64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52">
        <v>47</v>
      </c>
      <c r="S51" s="152"/>
      <c r="T51" s="134">
        <f>+IF(AND(T49&gt;0,T50&gt;0),T49-T50,T49)</f>
        <v>35000</v>
      </c>
      <c r="U51" s="134"/>
      <c r="V51" s="134"/>
    </row>
    <row r="52" spans="1:23" ht="12.75" customHeight="1" x14ac:dyDescent="0.25">
      <c r="A52" s="24" t="s">
        <v>29</v>
      </c>
      <c r="B52" s="109" t="s">
        <v>65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52">
        <v>48</v>
      </c>
      <c r="S52" s="152"/>
      <c r="T52" s="134">
        <f>+IF(SUM(T47,T48)&gt;T46,0,T46-T47-T48)</f>
        <v>0</v>
      </c>
      <c r="U52" s="134"/>
      <c r="V52" s="134"/>
    </row>
    <row r="53" spans="1:23" ht="19.5" customHeight="1" x14ac:dyDescent="0.25">
      <c r="A53" s="24" t="s">
        <v>31</v>
      </c>
      <c r="B53" s="109" t="s">
        <v>66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52">
        <v>49</v>
      </c>
      <c r="S53" s="152"/>
      <c r="T53" s="134"/>
      <c r="U53" s="134"/>
      <c r="V53" s="134"/>
    </row>
    <row r="54" spans="1:23" ht="31.5" customHeight="1" x14ac:dyDescent="0.25">
      <c r="A54" s="26" t="s">
        <v>33</v>
      </c>
      <c r="B54" s="109" t="s">
        <v>67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53">
        <v>168</v>
      </c>
      <c r="S54" s="153"/>
      <c r="T54" s="144">
        <v>0</v>
      </c>
      <c r="U54" s="144"/>
      <c r="V54" s="144"/>
    </row>
    <row r="55" spans="1:23" ht="17.25" customHeight="1" x14ac:dyDescent="0.25">
      <c r="A55" s="40" t="s">
        <v>101</v>
      </c>
      <c r="B55" s="110" t="s">
        <v>68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52">
        <v>50</v>
      </c>
      <c r="S55" s="152"/>
      <c r="T55" s="134">
        <f>+IF(T52&gt;T53,T52-T53,0)</f>
        <v>0</v>
      </c>
      <c r="U55" s="134"/>
      <c r="V55" s="134"/>
      <c r="W55" s="1">
        <v>1070111</v>
      </c>
    </row>
    <row r="56" spans="1:23" ht="0.75" customHeight="1" x14ac:dyDescent="0.25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3"/>
      <c r="R56" s="44"/>
      <c r="S56" s="44"/>
      <c r="T56" s="45"/>
      <c r="U56" s="45"/>
      <c r="V56" s="45"/>
    </row>
    <row r="57" spans="1:23" ht="1.5" hidden="1" customHeight="1" x14ac:dyDescent="0.25">
      <c r="A57" s="41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8"/>
      <c r="S57" s="48"/>
      <c r="T57" s="49"/>
      <c r="U57" s="49"/>
      <c r="V57" s="49"/>
    </row>
    <row r="58" spans="1:23" ht="12.75" customHeight="1" x14ac:dyDescent="0.25">
      <c r="A58" s="164" t="s">
        <v>11</v>
      </c>
      <c r="B58" s="165" t="s">
        <v>69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41" t="s">
        <v>70</v>
      </c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3" ht="21.75" customHeight="1" x14ac:dyDescent="0.25">
      <c r="A59" s="164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42" t="s">
        <v>71</v>
      </c>
      <c r="M59" s="142"/>
      <c r="N59" s="142"/>
      <c r="O59" s="142"/>
      <c r="P59" s="142"/>
      <c r="Q59" s="142"/>
      <c r="R59" s="142"/>
      <c r="S59" s="145" t="s">
        <v>72</v>
      </c>
      <c r="T59" s="146"/>
      <c r="U59" s="146"/>
      <c r="V59" s="147"/>
    </row>
    <row r="60" spans="1:23" ht="24.9" customHeight="1" x14ac:dyDescent="0.25">
      <c r="A60" s="24" t="s">
        <v>17</v>
      </c>
      <c r="B60" s="130" t="s">
        <v>73</v>
      </c>
      <c r="C60" s="130"/>
      <c r="D60" s="130"/>
      <c r="E60" s="130"/>
      <c r="F60" s="130"/>
      <c r="G60" s="130"/>
      <c r="H60" s="130"/>
      <c r="I60" s="130"/>
      <c r="J60" s="130"/>
      <c r="K60" s="51"/>
      <c r="L60" s="143"/>
      <c r="M60" s="143"/>
      <c r="N60" s="143"/>
      <c r="O60" s="143"/>
      <c r="P60" s="143"/>
      <c r="Q60" s="143"/>
      <c r="R60" s="25">
        <v>55</v>
      </c>
      <c r="S60" s="131">
        <f>+IF(T55&gt;0,T55,0)</f>
        <v>0</v>
      </c>
      <c r="T60" s="131"/>
      <c r="U60" s="131"/>
      <c r="V60" s="131"/>
    </row>
    <row r="61" spans="1:23" ht="24.9" customHeight="1" x14ac:dyDescent="0.25">
      <c r="A61" s="24" t="s">
        <v>19</v>
      </c>
      <c r="B61" s="130" t="s">
        <v>74</v>
      </c>
      <c r="C61" s="130"/>
      <c r="D61" s="130"/>
      <c r="E61" s="130"/>
      <c r="F61" s="130"/>
      <c r="G61" s="130"/>
      <c r="H61" s="130"/>
      <c r="I61" s="130"/>
      <c r="J61" s="130"/>
      <c r="K61" s="52">
        <v>51</v>
      </c>
      <c r="L61" s="144"/>
      <c r="M61" s="144"/>
      <c r="N61" s="144"/>
      <c r="O61" s="144"/>
      <c r="P61" s="144"/>
      <c r="Q61" s="144"/>
      <c r="R61" s="27"/>
      <c r="S61" s="124"/>
      <c r="T61" s="124"/>
      <c r="U61" s="124"/>
      <c r="V61" s="124"/>
    </row>
    <row r="62" spans="1:23" ht="24.9" customHeight="1" x14ac:dyDescent="0.25">
      <c r="A62" s="26" t="s">
        <v>21</v>
      </c>
      <c r="B62" s="132" t="s">
        <v>102</v>
      </c>
      <c r="C62" s="132"/>
      <c r="D62" s="132"/>
      <c r="E62" s="132"/>
      <c r="F62" s="132"/>
      <c r="G62" s="132"/>
      <c r="H62" s="132"/>
      <c r="I62" s="132"/>
      <c r="J62" s="132"/>
      <c r="K62" s="53">
        <v>52</v>
      </c>
      <c r="L62" s="148"/>
      <c r="M62" s="149"/>
      <c r="N62" s="149"/>
      <c r="O62" s="149"/>
      <c r="P62" s="149"/>
      <c r="Q62" s="150"/>
      <c r="R62" s="27"/>
      <c r="S62" s="124"/>
      <c r="T62" s="124"/>
      <c r="U62" s="124"/>
      <c r="V62" s="124"/>
    </row>
    <row r="63" spans="1:23" ht="24.9" customHeight="1" x14ac:dyDescent="0.25">
      <c r="A63" s="24" t="s">
        <v>23</v>
      </c>
      <c r="B63" s="130" t="s">
        <v>75</v>
      </c>
      <c r="C63" s="130"/>
      <c r="D63" s="130"/>
      <c r="E63" s="130"/>
      <c r="F63" s="130"/>
      <c r="G63" s="130"/>
      <c r="H63" s="130"/>
      <c r="I63" s="130"/>
      <c r="J63" s="130"/>
      <c r="K63" s="52">
        <v>169</v>
      </c>
      <c r="L63" s="148"/>
      <c r="M63" s="149"/>
      <c r="N63" s="149"/>
      <c r="O63" s="149"/>
      <c r="P63" s="149"/>
      <c r="Q63" s="150"/>
      <c r="R63" s="27"/>
      <c r="S63" s="124"/>
      <c r="T63" s="124"/>
      <c r="U63" s="124"/>
      <c r="V63" s="124"/>
    </row>
    <row r="64" spans="1:23" ht="24.9" customHeight="1" x14ac:dyDescent="0.25">
      <c r="A64" s="24" t="s">
        <v>25</v>
      </c>
      <c r="B64" s="130" t="s">
        <v>76</v>
      </c>
      <c r="C64" s="130"/>
      <c r="D64" s="130"/>
      <c r="E64" s="130"/>
      <c r="F64" s="130"/>
      <c r="G64" s="130"/>
      <c r="H64" s="130"/>
      <c r="I64" s="130"/>
      <c r="J64" s="130"/>
      <c r="K64" s="51"/>
      <c r="L64" s="125"/>
      <c r="M64" s="125"/>
      <c r="N64" s="125"/>
      <c r="O64" s="125"/>
      <c r="P64" s="125"/>
      <c r="Q64" s="125"/>
      <c r="R64" s="25">
        <v>56</v>
      </c>
      <c r="S64" s="120"/>
      <c r="T64" s="120"/>
      <c r="U64" s="120"/>
      <c r="V64" s="120"/>
    </row>
    <row r="65" spans="1:25" ht="24.9" customHeight="1" x14ac:dyDescent="0.25">
      <c r="A65" s="24" t="s">
        <v>27</v>
      </c>
      <c r="B65" s="133" t="s">
        <v>77</v>
      </c>
      <c r="C65" s="133"/>
      <c r="D65" s="133"/>
      <c r="E65" s="133"/>
      <c r="F65" s="133"/>
      <c r="G65" s="133"/>
      <c r="H65" s="133"/>
      <c r="I65" s="133"/>
      <c r="J65" s="133"/>
      <c r="K65" s="52">
        <v>53</v>
      </c>
      <c r="L65" s="135">
        <f>+IF(OR(L61&gt;=0,L62&gt;=0,L63&gt;=0,L64="",S65&gt;0),L61+L62+L63)</f>
        <v>0</v>
      </c>
      <c r="M65" s="136"/>
      <c r="N65" s="136"/>
      <c r="O65" s="136"/>
      <c r="P65" s="136"/>
      <c r="Q65" s="137"/>
      <c r="R65" s="25">
        <v>57</v>
      </c>
      <c r="S65" s="131">
        <f>+IF(AND(S60&gt;0,S64&gt;=0),S60+S64,IF(AND(S60=0,S64&gt;0),S64,IF(AND(S60=0,S64=""),0)))</f>
        <v>0</v>
      </c>
      <c r="T65" s="131"/>
      <c r="U65" s="131"/>
      <c r="V65" s="131"/>
    </row>
    <row r="66" spans="1:25" ht="36" customHeight="1" x14ac:dyDescent="0.25">
      <c r="A66" s="26" t="s">
        <v>29</v>
      </c>
      <c r="B66" s="133" t="s">
        <v>78</v>
      </c>
      <c r="C66" s="133"/>
      <c r="D66" s="133"/>
      <c r="E66" s="133"/>
      <c r="F66" s="133"/>
      <c r="G66" s="133"/>
      <c r="H66" s="133"/>
      <c r="I66" s="133"/>
      <c r="J66" s="133"/>
      <c r="K66" s="53">
        <v>54</v>
      </c>
      <c r="L66" s="134">
        <f>+IF(L65&gt;S65,L65-S65,0)</f>
        <v>0</v>
      </c>
      <c r="M66" s="134"/>
      <c r="N66" s="134"/>
      <c r="O66" s="134"/>
      <c r="P66" s="134"/>
      <c r="Q66" s="134"/>
      <c r="R66" s="27"/>
      <c r="S66" s="124"/>
      <c r="T66" s="124"/>
      <c r="U66" s="124"/>
      <c r="V66" s="124"/>
    </row>
    <row r="67" spans="1:25" ht="24.9" customHeight="1" x14ac:dyDescent="0.25">
      <c r="A67" s="24" t="s">
        <v>31</v>
      </c>
      <c r="B67" s="133" t="s">
        <v>79</v>
      </c>
      <c r="C67" s="133"/>
      <c r="D67" s="133"/>
      <c r="E67" s="133"/>
      <c r="F67" s="133"/>
      <c r="G67" s="133"/>
      <c r="H67" s="133"/>
      <c r="I67" s="133"/>
      <c r="J67" s="133"/>
      <c r="K67" s="51"/>
      <c r="L67" s="125"/>
      <c r="M67" s="125"/>
      <c r="N67" s="125"/>
      <c r="O67" s="125"/>
      <c r="P67" s="125"/>
      <c r="Q67" s="125"/>
      <c r="R67" s="54">
        <v>58</v>
      </c>
      <c r="S67" s="131">
        <f>+IF(L65=S65,L65-S65,IF(AND(L65&gt;0,S64=50000,S60=0),0,IF(S65&gt;L65,S65-L65,0)))</f>
        <v>0</v>
      </c>
      <c r="T67" s="131"/>
      <c r="U67" s="131"/>
      <c r="V67" s="131"/>
    </row>
    <row r="68" spans="1:25" ht="33" customHeight="1" x14ac:dyDescent="0.25">
      <c r="A68" s="55" t="s">
        <v>11</v>
      </c>
      <c r="B68" s="163" t="s">
        <v>80</v>
      </c>
      <c r="C68" s="163"/>
      <c r="D68" s="163"/>
      <c r="E68" s="163"/>
      <c r="F68" s="163"/>
      <c r="G68" s="163"/>
      <c r="H68" s="163"/>
      <c r="I68" s="163"/>
      <c r="J68" s="163"/>
      <c r="K68" s="50"/>
      <c r="L68" s="129" t="s">
        <v>81</v>
      </c>
      <c r="M68" s="129"/>
      <c r="N68" s="129"/>
      <c r="O68" s="129"/>
      <c r="P68" s="129"/>
      <c r="Q68" s="129"/>
      <c r="R68" s="56"/>
      <c r="S68" s="138" t="s">
        <v>82</v>
      </c>
      <c r="T68" s="139"/>
      <c r="U68" s="139"/>
      <c r="V68" s="140"/>
      <c r="X68" s="7"/>
    </row>
    <row r="69" spans="1:25" ht="23.25" customHeight="1" x14ac:dyDescent="0.25">
      <c r="A69" s="24" t="s">
        <v>17</v>
      </c>
      <c r="B69" s="130" t="s">
        <v>83</v>
      </c>
      <c r="C69" s="130"/>
      <c r="D69" s="130"/>
      <c r="E69" s="130"/>
      <c r="F69" s="130"/>
      <c r="G69" s="130"/>
      <c r="H69" s="130"/>
      <c r="I69" s="130"/>
      <c r="J69" s="130"/>
      <c r="K69" s="52">
        <v>59</v>
      </c>
      <c r="L69" s="119">
        <v>350000</v>
      </c>
      <c r="M69" s="119"/>
      <c r="N69" s="119"/>
      <c r="O69" s="119"/>
      <c r="P69" s="119"/>
      <c r="Q69" s="119"/>
      <c r="R69" s="25">
        <v>65</v>
      </c>
      <c r="S69" s="122">
        <f>+IF(L69="",0,IF(L69&gt;0,ROUND(L69*10%,0),0))</f>
        <v>35000</v>
      </c>
      <c r="T69" s="122"/>
      <c r="U69" s="122"/>
      <c r="V69" s="122"/>
      <c r="X69" s="7"/>
    </row>
    <row r="70" spans="1:25" ht="23.25" customHeight="1" x14ac:dyDescent="0.25">
      <c r="A70" s="24" t="s">
        <v>19</v>
      </c>
      <c r="B70" s="130" t="s">
        <v>84</v>
      </c>
      <c r="C70" s="130"/>
      <c r="D70" s="130"/>
      <c r="E70" s="130"/>
      <c r="F70" s="130"/>
      <c r="G70" s="130"/>
      <c r="H70" s="130"/>
      <c r="I70" s="130"/>
      <c r="J70" s="130"/>
      <c r="K70" s="52">
        <v>60</v>
      </c>
      <c r="L70" s="119"/>
      <c r="M70" s="119"/>
      <c r="N70" s="119"/>
      <c r="O70" s="119"/>
      <c r="P70" s="119"/>
      <c r="Q70" s="119"/>
      <c r="R70" s="25">
        <v>66</v>
      </c>
      <c r="S70" s="123">
        <f>+IF(L70="",0,IF(L70&gt;=0,ROUND(L70*5%,0),0))</f>
        <v>0</v>
      </c>
      <c r="T70" s="123"/>
      <c r="U70" s="123"/>
      <c r="V70" s="123"/>
      <c r="X70" s="7"/>
    </row>
    <row r="71" spans="1:25" ht="20.25" customHeight="1" x14ac:dyDescent="0.25">
      <c r="A71" s="24" t="s">
        <v>21</v>
      </c>
      <c r="B71" s="130" t="s">
        <v>85</v>
      </c>
      <c r="C71" s="130"/>
      <c r="D71" s="130"/>
      <c r="E71" s="130"/>
      <c r="F71" s="130"/>
      <c r="G71" s="130"/>
      <c r="H71" s="130"/>
      <c r="I71" s="130"/>
      <c r="J71" s="130"/>
      <c r="K71" s="52">
        <v>61</v>
      </c>
      <c r="L71" s="119"/>
      <c r="M71" s="119"/>
      <c r="N71" s="119"/>
      <c r="O71" s="119"/>
      <c r="P71" s="119"/>
      <c r="Q71" s="119"/>
      <c r="R71" s="39"/>
      <c r="S71" s="124"/>
      <c r="T71" s="124"/>
      <c r="U71" s="124"/>
      <c r="V71" s="124"/>
      <c r="Y71" s="7"/>
    </row>
    <row r="72" spans="1:25" ht="22.5" customHeight="1" x14ac:dyDescent="0.25">
      <c r="A72" s="24" t="s">
        <v>23</v>
      </c>
      <c r="B72" s="130" t="s">
        <v>86</v>
      </c>
      <c r="C72" s="130"/>
      <c r="D72" s="130"/>
      <c r="E72" s="130"/>
      <c r="F72" s="130"/>
      <c r="G72" s="130"/>
      <c r="H72" s="130"/>
      <c r="I72" s="130"/>
      <c r="J72" s="130"/>
      <c r="K72" s="52">
        <v>62</v>
      </c>
      <c r="L72" s="119"/>
      <c r="M72" s="119"/>
      <c r="N72" s="119"/>
      <c r="O72" s="119"/>
      <c r="P72" s="119"/>
      <c r="Q72" s="119"/>
      <c r="R72" s="39"/>
      <c r="S72" s="124"/>
      <c r="T72" s="124"/>
      <c r="U72" s="124"/>
      <c r="V72" s="124"/>
      <c r="X72" s="7"/>
    </row>
    <row r="73" spans="1:25" ht="31.5" customHeight="1" x14ac:dyDescent="0.25">
      <c r="A73" s="26" t="s">
        <v>25</v>
      </c>
      <c r="B73" s="130" t="s">
        <v>87</v>
      </c>
      <c r="C73" s="130"/>
      <c r="D73" s="130"/>
      <c r="E73" s="130"/>
      <c r="F73" s="130"/>
      <c r="G73" s="130"/>
      <c r="H73" s="130"/>
      <c r="I73" s="130"/>
      <c r="J73" s="130"/>
      <c r="K73" s="53">
        <v>63</v>
      </c>
      <c r="L73" s="120"/>
      <c r="M73" s="120"/>
      <c r="N73" s="120"/>
      <c r="O73" s="120"/>
      <c r="P73" s="120"/>
      <c r="Q73" s="120"/>
      <c r="R73" s="39"/>
      <c r="S73" s="124"/>
      <c r="T73" s="124"/>
      <c r="U73" s="124"/>
      <c r="V73" s="124"/>
    </row>
    <row r="74" spans="1:25" ht="21.75" customHeight="1" x14ac:dyDescent="0.25">
      <c r="A74" s="24" t="s">
        <v>27</v>
      </c>
      <c r="B74" s="162" t="s">
        <v>88</v>
      </c>
      <c r="C74" s="162"/>
      <c r="D74" s="162"/>
      <c r="E74" s="162"/>
      <c r="F74" s="162"/>
      <c r="G74" s="162"/>
      <c r="H74" s="162"/>
      <c r="I74" s="162"/>
      <c r="J74" s="162"/>
      <c r="K74" s="70">
        <v>64</v>
      </c>
      <c r="L74" s="121">
        <f>S69+W41</f>
        <v>35000</v>
      </c>
      <c r="M74" s="121"/>
      <c r="N74" s="121"/>
      <c r="O74" s="121"/>
      <c r="P74" s="121"/>
      <c r="Q74" s="121"/>
      <c r="R74" s="39"/>
      <c r="S74" s="124"/>
      <c r="T74" s="124"/>
      <c r="U74" s="124"/>
      <c r="V74" s="124"/>
    </row>
    <row r="75" spans="1:25" ht="23.25" customHeight="1" x14ac:dyDescent="0.25">
      <c r="A75" s="24" t="s">
        <v>29</v>
      </c>
      <c r="B75" s="130" t="s">
        <v>89</v>
      </c>
      <c r="C75" s="130"/>
      <c r="D75" s="130"/>
      <c r="E75" s="130"/>
      <c r="F75" s="130"/>
      <c r="G75" s="130"/>
      <c r="H75" s="130"/>
      <c r="I75" s="130"/>
      <c r="J75" s="130"/>
      <c r="K75" s="52">
        <v>170</v>
      </c>
      <c r="L75" s="123">
        <f>+IF(T50="","",IF(T50=0,0,IF(T50&gt;0,T50,"")))</f>
        <v>0</v>
      </c>
      <c r="M75" s="123"/>
      <c r="N75" s="123"/>
      <c r="O75" s="123"/>
      <c r="P75" s="123"/>
      <c r="Q75" s="123"/>
      <c r="R75" s="39"/>
      <c r="S75" s="125"/>
      <c r="T75" s="125"/>
      <c r="U75" s="125"/>
      <c r="V75" s="125"/>
    </row>
    <row r="76" spans="1:25" ht="9.75" customHeigh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4"/>
      <c r="L76" s="32"/>
      <c r="M76" s="32"/>
      <c r="N76" s="32"/>
      <c r="O76" s="32"/>
      <c r="P76" s="32"/>
      <c r="Q76" s="32"/>
      <c r="R76" s="33"/>
      <c r="S76" s="34"/>
      <c r="T76" s="34"/>
      <c r="U76" s="34"/>
      <c r="V76" s="35"/>
    </row>
    <row r="77" spans="1:25" ht="12.75" customHeight="1" x14ac:dyDescent="0.25">
      <c r="A77" s="126" t="s">
        <v>90</v>
      </c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8"/>
    </row>
    <row r="78" spans="1:25" x14ac:dyDescent="0.25">
      <c r="A78" s="126" t="s">
        <v>91</v>
      </c>
      <c r="B78" s="127"/>
      <c r="C78" s="111"/>
      <c r="D78" s="111"/>
      <c r="E78" s="111"/>
      <c r="F78" s="111"/>
      <c r="G78" s="111"/>
      <c r="H78" s="111"/>
      <c r="I78" s="127" t="s">
        <v>92</v>
      </c>
      <c r="J78" s="127"/>
      <c r="K78" s="127"/>
      <c r="L78" s="127"/>
      <c r="M78" s="127"/>
      <c r="N78" s="127"/>
      <c r="O78" s="111"/>
      <c r="P78" s="111"/>
      <c r="Q78" s="111"/>
      <c r="R78" s="111"/>
      <c r="S78" s="111"/>
      <c r="T78" s="111"/>
      <c r="U78" s="111"/>
      <c r="V78" s="112"/>
    </row>
    <row r="79" spans="1:25" x14ac:dyDescent="0.25">
      <c r="A79" s="10" t="s">
        <v>93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58" t="s">
        <v>94</v>
      </c>
      <c r="B80" s="159"/>
      <c r="C80" s="159"/>
      <c r="D80" s="159"/>
      <c r="E80" s="159"/>
      <c r="F80" s="159"/>
      <c r="G80" s="159"/>
      <c r="H80" s="159"/>
      <c r="V80" s="11"/>
    </row>
    <row r="81" spans="1:22" ht="12.75" customHeight="1" x14ac:dyDescent="0.25">
      <c r="A81" s="160"/>
      <c r="B81" s="161"/>
      <c r="H81" s="113" t="s">
        <v>95</v>
      </c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4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15" t="s">
        <v>96</v>
      </c>
      <c r="B84" s="113"/>
      <c r="C84" s="113"/>
      <c r="D84" s="113"/>
      <c r="E84" s="113"/>
      <c r="F84" s="9"/>
      <c r="G84" s="9"/>
      <c r="H84" s="9"/>
      <c r="V84" s="11"/>
    </row>
    <row r="85" spans="1:22" ht="22.5" customHeight="1" x14ac:dyDescent="0.25">
      <c r="A85" s="116" t="s">
        <v>97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A1:B9"/>
    <mergeCell ref="C1:I1"/>
    <mergeCell ref="C2:I2"/>
    <mergeCell ref="C3:I3"/>
    <mergeCell ref="J3:V3"/>
    <mergeCell ref="C4:V4"/>
    <mergeCell ref="E5:H5"/>
    <mergeCell ref="I5:V5"/>
    <mergeCell ref="E6:H6"/>
    <mergeCell ref="J6:V6"/>
    <mergeCell ref="C7:C9"/>
    <mergeCell ref="D7:D9"/>
    <mergeCell ref="E7:H9"/>
    <mergeCell ref="I7:I9"/>
    <mergeCell ref="J7:V7"/>
    <mergeCell ref="J8:L9"/>
    <mergeCell ref="M8:N8"/>
    <mergeCell ref="O8:U8"/>
    <mergeCell ref="V8:V9"/>
    <mergeCell ref="P9:S9"/>
    <mergeCell ref="J2:N2"/>
    <mergeCell ref="O2:T2"/>
    <mergeCell ref="A10:V10"/>
    <mergeCell ref="A13:A14"/>
    <mergeCell ref="B13:E14"/>
    <mergeCell ref="F13:J14"/>
    <mergeCell ref="K13:V13"/>
    <mergeCell ref="K14:Q14"/>
    <mergeCell ref="R14:V14"/>
    <mergeCell ref="B15:E15"/>
    <mergeCell ref="F15:G15"/>
    <mergeCell ref="H15:J15"/>
    <mergeCell ref="K15:L15"/>
    <mergeCell ref="M15:Q15"/>
    <mergeCell ref="S15:V15"/>
    <mergeCell ref="A11:B11"/>
    <mergeCell ref="C11:E11"/>
    <mergeCell ref="G11:K11"/>
    <mergeCell ref="L11:V11"/>
    <mergeCell ref="B16:E16"/>
    <mergeCell ref="F16:G16"/>
    <mergeCell ref="H16:J16"/>
    <mergeCell ref="K16:L16"/>
    <mergeCell ref="M16:Q16"/>
    <mergeCell ref="S16:V16"/>
    <mergeCell ref="B17:E17"/>
    <mergeCell ref="F17:G17"/>
    <mergeCell ref="H17:J17"/>
    <mergeCell ref="K17:L17"/>
    <mergeCell ref="M17:Q17"/>
    <mergeCell ref="S17:V17"/>
    <mergeCell ref="B18:E18"/>
    <mergeCell ref="F18:G18"/>
    <mergeCell ref="H18:J18"/>
    <mergeCell ref="K18:L18"/>
    <mergeCell ref="M18:Q18"/>
    <mergeCell ref="S18:V18"/>
    <mergeCell ref="B19:E19"/>
    <mergeCell ref="F19:G19"/>
    <mergeCell ref="H19:J19"/>
    <mergeCell ref="K19:L19"/>
    <mergeCell ref="M19:Q19"/>
    <mergeCell ref="S19:V19"/>
    <mergeCell ref="B20:E20"/>
    <mergeCell ref="F20:G20"/>
    <mergeCell ref="H20:J20"/>
    <mergeCell ref="K20:L20"/>
    <mergeCell ref="M20:Q20"/>
    <mergeCell ref="S20:V20"/>
    <mergeCell ref="B21:E21"/>
    <mergeCell ref="F21:G21"/>
    <mergeCell ref="H21:J21"/>
    <mergeCell ref="K21:L21"/>
    <mergeCell ref="M21:Q21"/>
    <mergeCell ref="S21:V21"/>
    <mergeCell ref="B22:E22"/>
    <mergeCell ref="F22:G22"/>
    <mergeCell ref="H22:J22"/>
    <mergeCell ref="K22:L22"/>
    <mergeCell ref="M22:Q22"/>
    <mergeCell ref="S22:V22"/>
    <mergeCell ref="B23:E23"/>
    <mergeCell ref="F23:G23"/>
    <mergeCell ref="H23:J23"/>
    <mergeCell ref="K23:L23"/>
    <mergeCell ref="M23:Q23"/>
    <mergeCell ref="S23:V23"/>
    <mergeCell ref="B24:E24"/>
    <mergeCell ref="F24:G24"/>
    <mergeCell ref="H24:J24"/>
    <mergeCell ref="K24:L24"/>
    <mergeCell ref="M24:Q24"/>
    <mergeCell ref="S24:V24"/>
    <mergeCell ref="B25:E25"/>
    <mergeCell ref="F25:G25"/>
    <mergeCell ref="H25:J25"/>
    <mergeCell ref="K25:L25"/>
    <mergeCell ref="M25:Q25"/>
    <mergeCell ref="S25:V25"/>
    <mergeCell ref="B26:E26"/>
    <mergeCell ref="F26:G26"/>
    <mergeCell ref="H26:J26"/>
    <mergeCell ref="K26:L26"/>
    <mergeCell ref="M26:Q26"/>
    <mergeCell ref="S26:V26"/>
    <mergeCell ref="B27:P27"/>
    <mergeCell ref="Q27:V27"/>
    <mergeCell ref="B28:P28"/>
    <mergeCell ref="Q28:R28"/>
    <mergeCell ref="S28:V28"/>
    <mergeCell ref="B29:P29"/>
    <mergeCell ref="Q29:R29"/>
    <mergeCell ref="S29:V29"/>
    <mergeCell ref="B30:P30"/>
    <mergeCell ref="Q30:R30"/>
    <mergeCell ref="S30:V30"/>
    <mergeCell ref="B31:P31"/>
    <mergeCell ref="Q31:R31"/>
    <mergeCell ref="S31:V31"/>
    <mergeCell ref="B32:P32"/>
    <mergeCell ref="Q32:R32"/>
    <mergeCell ref="S32:V32"/>
    <mergeCell ref="B33:P33"/>
    <mergeCell ref="Q33:R33"/>
    <mergeCell ref="S33:V33"/>
    <mergeCell ref="B34:P34"/>
    <mergeCell ref="Q34:R34"/>
    <mergeCell ref="S34:V34"/>
    <mergeCell ref="B35:P35"/>
    <mergeCell ref="Q35:R35"/>
    <mergeCell ref="S35:V35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R46:S46"/>
    <mergeCell ref="J1:V1"/>
    <mergeCell ref="A80:H80"/>
    <mergeCell ref="A78:B78"/>
    <mergeCell ref="I78:N78"/>
    <mergeCell ref="A81:B81"/>
    <mergeCell ref="C78:H78"/>
    <mergeCell ref="B72:J72"/>
    <mergeCell ref="B73:J73"/>
    <mergeCell ref="B74:J74"/>
    <mergeCell ref="B75:J75"/>
    <mergeCell ref="B68:J68"/>
    <mergeCell ref="A58:A59"/>
    <mergeCell ref="B58:K59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6:Q46"/>
    <mergeCell ref="B47:Q47"/>
    <mergeCell ref="B48:Q48"/>
    <mergeCell ref="B49:Q49"/>
    <mergeCell ref="B50:Q50"/>
    <mergeCell ref="B51:Q51"/>
    <mergeCell ref="B52:Q52"/>
    <mergeCell ref="B53:Q53"/>
    <mergeCell ref="B45:Q45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T55:V55"/>
    <mergeCell ref="T45:V45"/>
    <mergeCell ref="T46:V46"/>
    <mergeCell ref="T47:V47"/>
    <mergeCell ref="T48:V48"/>
    <mergeCell ref="T49:V49"/>
    <mergeCell ref="T50:V50"/>
    <mergeCell ref="T51:V51"/>
    <mergeCell ref="T52:V52"/>
    <mergeCell ref="T53:V53"/>
    <mergeCell ref="T54:V54"/>
    <mergeCell ref="L58:V58"/>
    <mergeCell ref="L59:R59"/>
    <mergeCell ref="L60:Q60"/>
    <mergeCell ref="L61:Q61"/>
    <mergeCell ref="S60:V60"/>
    <mergeCell ref="S61:V61"/>
    <mergeCell ref="S62:V62"/>
    <mergeCell ref="S63:V63"/>
    <mergeCell ref="S59:V59"/>
    <mergeCell ref="L62:Q62"/>
    <mergeCell ref="L63:Q63"/>
    <mergeCell ref="L70:Q70"/>
    <mergeCell ref="L71:Q71"/>
    <mergeCell ref="S64:V64"/>
    <mergeCell ref="S65:V65"/>
    <mergeCell ref="S66:V66"/>
    <mergeCell ref="S67:V67"/>
    <mergeCell ref="B60:J60"/>
    <mergeCell ref="B61:J61"/>
    <mergeCell ref="B62:J62"/>
    <mergeCell ref="B63:J63"/>
    <mergeCell ref="B64:J64"/>
    <mergeCell ref="B65:J65"/>
    <mergeCell ref="B66:J66"/>
    <mergeCell ref="B67:J67"/>
    <mergeCell ref="L64:Q64"/>
    <mergeCell ref="L66:Q66"/>
    <mergeCell ref="L67:Q67"/>
    <mergeCell ref="L65:Q65"/>
    <mergeCell ref="S68:V68"/>
    <mergeCell ref="R45:S45"/>
    <mergeCell ref="B54:Q54"/>
    <mergeCell ref="B55:Q55"/>
    <mergeCell ref="O78:V78"/>
    <mergeCell ref="H81:V81"/>
    <mergeCell ref="A84:E84"/>
    <mergeCell ref="A85:V85"/>
    <mergeCell ref="L72:Q72"/>
    <mergeCell ref="L73:Q73"/>
    <mergeCell ref="L74:Q74"/>
    <mergeCell ref="S69:V69"/>
    <mergeCell ref="S70:V70"/>
    <mergeCell ref="S71:V71"/>
    <mergeCell ref="S72:V72"/>
    <mergeCell ref="S73:V73"/>
    <mergeCell ref="S74:V74"/>
    <mergeCell ref="S75:V75"/>
    <mergeCell ref="L75:Q75"/>
    <mergeCell ref="A77:V77"/>
    <mergeCell ref="L68:Q68"/>
    <mergeCell ref="B69:J69"/>
    <mergeCell ref="B70:J70"/>
    <mergeCell ref="B71:J71"/>
    <mergeCell ref="L69:Q69"/>
  </mergeCells>
  <dataValidations count="12">
    <dataValidation type="whole" allowBlank="1" showInputMessage="1" showErrorMessage="1" errorTitle="ERROR" error="SOLO PUEDE INGRESAR UN VALOR NUMERICO, FAVOR VERIFIQUE E INTENTE DE NUEVO" sqref="H15:J25" xr:uid="{00000000-0002-0000-0000-000000000000}">
      <formula1>0</formula1>
      <formula2>500000000000000000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00000000-0002-0000-0000-000001000000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T48:V48 T54:V54" xr:uid="{00000000-0002-0000-0000-000002000000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00000000-0002-0000-0000-000003000000}">
      <formula1>0</formula1>
      <formula2>50000000000</formula2>
    </dataValidation>
    <dataValidation type="whole" allowBlank="1" showInputMessage="1" showErrorMessage="1" errorTitle="ERROR!" error="SOLO PUEDE INGRESAR UN VALOR NUMERICO, FAVOR VERIFIQUE E INTENTE DE NUEVO" sqref="L69:Q73" xr:uid="{00000000-0002-0000-0000-000004000000}">
      <formula1>0</formula1>
      <formula2>500000000000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00000000-0002-0000-0000-000005000000}">
      <formula1>50000</formula1>
      <formula2>50000</formula2>
    </dataValidation>
    <dataValidation type="whole" allowBlank="1" showErrorMessage="1" errorTitle="ERROR" error="SOLO SE PERMITE INGRESAR EL VALOR 0 O EL VALOR 1, FAVOR VERIFIQUE E INTENTE DE NUEVO" sqref="M9" xr:uid="{00000000-0002-0000-0000-000006000000}">
      <formula1>0</formula1>
      <formula2>1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00000000-0002-0000-0000-000007000000}">
      <formula1>1</formula1>
      <formula2>9</formula2>
    </dataValidation>
    <dataValidation type="whole" allowBlank="1" showInputMessage="1" showErrorMessage="1" errorTitle="ERROR" error="SOLO SE PERMITE INGRESAR EL VALOR 2" sqref="O9 T9" xr:uid="{00000000-0002-0000-0000-000008000000}">
      <formula1>2</formula1>
      <formula2>2</formula2>
    </dataValidation>
    <dataValidation type="whole" allowBlank="1" showInputMessage="1" showErrorMessage="1" errorTitle="ERROR" error="SOLO SE PERMITE INGRESAR EL VALOR 0" sqref="P9:S9" xr:uid="{00000000-0002-0000-0000-000009000000}">
      <formula1>0</formula1>
      <formula2>0</formula2>
    </dataValidation>
    <dataValidation type="whole" allowBlank="1" showInputMessage="1" showErrorMessage="1" errorTitle="ERROR" error="SOLO SE PERMITE INGRESAR VALORES DESDE EL 1 AL 9" sqref="U9" xr:uid="{00000000-0002-0000-0000-00000A000000}">
      <formula1>0</formula1>
      <formula2>9</formula2>
    </dataValidation>
    <dataValidation type="whole" operator="greaterThanOrEqual" allowBlank="1" showInputMessage="1" showErrorMessage="1" errorTitle="ERROR" error="SOLO SE PERMITE INGRESAR VALORES NUMERICOS" sqref="S32:V34 S28:V30" xr:uid="{00000000-0002-0000-0000-00000B000000}">
      <formula1>0</formula1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00000000-0004-0000-0000-000000000000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00000000-0004-0000-0000-000001000000}"/>
    <hyperlink ref="G11:K11" location="'HOJA DE CALCULO'!A1" tooltip="Haga click para ir a la hoja de &quot;HOJA DE CALCULO&quot; de la SET del Formulario n° 120 v4" display="Hoja de Calculo" xr:uid="{00000000-0004-0000-0000-000002000000}"/>
    <hyperlink ref="C11:E11" location="'ANEXO EXPORTADOR'!A1" tooltip="Haga click para ir a la hoja de &quot;ANEXO EXPORTADOR&quot; DEL FORMULARIO N° 120 V4" display="Anexo Exportador" xr:uid="{00000000-0004-0000-0000-000003000000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77814-138A-4B7E-A5D9-2712277215A1}">
  <sheetPr>
    <tabColor rgb="FF00B0F0"/>
  </sheetPr>
  <dimension ref="A3:F16"/>
  <sheetViews>
    <sheetView zoomScale="170" zoomScaleNormal="170" workbookViewId="0">
      <selection activeCell="E4" sqref="E4"/>
    </sheetView>
  </sheetViews>
  <sheetFormatPr baseColWidth="10" defaultRowHeight="13.2" x14ac:dyDescent="0.25"/>
  <cols>
    <col min="2" max="2" width="14.44140625" customWidth="1"/>
    <col min="3" max="3" width="19.44140625" customWidth="1"/>
    <col min="4" max="5" width="11.5546875" style="90"/>
  </cols>
  <sheetData>
    <row r="3" spans="1:6" x14ac:dyDescent="0.25">
      <c r="A3" t="s">
        <v>121</v>
      </c>
      <c r="B3">
        <v>350000</v>
      </c>
      <c r="D3" s="90" t="s">
        <v>123</v>
      </c>
    </row>
    <row r="4" spans="1:6" x14ac:dyDescent="0.25">
      <c r="A4" s="88" t="s">
        <v>122</v>
      </c>
      <c r="B4" s="89">
        <v>35000</v>
      </c>
      <c r="C4" s="90"/>
      <c r="D4" s="89" t="s">
        <v>124</v>
      </c>
      <c r="E4" s="89">
        <v>500000</v>
      </c>
      <c r="F4" s="89">
        <f>E4-B4</f>
        <v>465000</v>
      </c>
    </row>
    <row r="5" spans="1:6" x14ac:dyDescent="0.25">
      <c r="B5" s="90"/>
      <c r="C5" s="90"/>
      <c r="F5" s="90"/>
    </row>
    <row r="6" spans="1:6" x14ac:dyDescent="0.25">
      <c r="B6" s="90"/>
      <c r="C6" s="90"/>
      <c r="F6" s="90"/>
    </row>
    <row r="7" spans="1:6" x14ac:dyDescent="0.25">
      <c r="B7" s="90">
        <v>5000000</v>
      </c>
      <c r="C7" s="90"/>
      <c r="F7" s="90"/>
    </row>
    <row r="8" spans="1:6" x14ac:dyDescent="0.25">
      <c r="A8" s="96" t="s">
        <v>122</v>
      </c>
      <c r="B8" s="97">
        <v>500000</v>
      </c>
      <c r="C8" s="97" t="s">
        <v>125</v>
      </c>
      <c r="F8" s="90"/>
    </row>
    <row r="9" spans="1:6" ht="13.8" thickBot="1" x14ac:dyDescent="0.3">
      <c r="B9" s="90"/>
      <c r="C9" s="90"/>
      <c r="F9" s="90"/>
    </row>
    <row r="10" spans="1:6" x14ac:dyDescent="0.25">
      <c r="B10" s="91">
        <f>B7+B3</f>
        <v>5350000</v>
      </c>
      <c r="C10" s="92" t="s">
        <v>124</v>
      </c>
      <c r="D10" s="94">
        <f>B4</f>
        <v>35000</v>
      </c>
      <c r="E10" s="94"/>
    </row>
    <row r="11" spans="1:6" ht="13.8" thickBot="1" x14ac:dyDescent="0.3">
      <c r="C11" s="93" t="s">
        <v>126</v>
      </c>
      <c r="D11" s="95"/>
      <c r="E11" s="95">
        <f>D10</f>
        <v>35000</v>
      </c>
    </row>
    <row r="12" spans="1:6" ht="13.8" thickBot="1" x14ac:dyDescent="0.3"/>
    <row r="13" spans="1:6" x14ac:dyDescent="0.25">
      <c r="C13" s="92" t="s">
        <v>124</v>
      </c>
      <c r="D13" s="94">
        <v>465000</v>
      </c>
      <c r="E13" s="94"/>
    </row>
    <row r="14" spans="1:6" ht="13.8" thickBot="1" x14ac:dyDescent="0.3">
      <c r="C14" s="93" t="s">
        <v>127</v>
      </c>
      <c r="D14" s="95"/>
      <c r="E14" s="95">
        <f>D13</f>
        <v>465000</v>
      </c>
    </row>
    <row r="16" spans="1:6" x14ac:dyDescent="0.25">
      <c r="D16" s="90">
        <f>D13+D10</f>
        <v>500000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07CB3-489B-48CC-BF47-E9541AC9C00E}">
  <sheetPr>
    <tabColor rgb="FFFF0000"/>
  </sheetPr>
  <dimension ref="A1:AOH87"/>
  <sheetViews>
    <sheetView showRowColHeaders="0" topLeftCell="A33" zoomScale="120" zoomScaleNormal="120" workbookViewId="0">
      <selection activeCell="A69" sqref="A69:V75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200" t="s">
        <v>106</v>
      </c>
      <c r="B1" s="201"/>
      <c r="C1" s="202" t="s">
        <v>0</v>
      </c>
      <c r="D1" s="202"/>
      <c r="E1" s="202"/>
      <c r="F1" s="202"/>
      <c r="G1" s="202"/>
      <c r="H1" s="202"/>
      <c r="I1" s="202"/>
      <c r="J1" s="157" t="s">
        <v>99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201"/>
      <c r="B2" s="201"/>
      <c r="C2" s="203" t="s">
        <v>1</v>
      </c>
      <c r="D2" s="203"/>
      <c r="E2" s="203"/>
      <c r="F2" s="203"/>
      <c r="G2" s="203"/>
      <c r="H2" s="203"/>
      <c r="I2" s="203"/>
      <c r="J2" s="217" t="s">
        <v>108</v>
      </c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18" t="s">
        <v>107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201"/>
      <c r="B3" s="201"/>
      <c r="C3" s="204" t="s">
        <v>114</v>
      </c>
      <c r="D3" s="205"/>
      <c r="E3" s="205"/>
      <c r="F3" s="205"/>
      <c r="G3" s="205"/>
      <c r="H3" s="205"/>
      <c r="I3" s="205"/>
      <c r="J3" s="206" t="s">
        <v>2</v>
      </c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201"/>
      <c r="B4" s="201"/>
      <c r="C4" s="206" t="s">
        <v>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201"/>
      <c r="B5" s="201"/>
      <c r="C5" s="20">
        <v>1</v>
      </c>
      <c r="D5" s="21"/>
      <c r="E5" s="207" t="s">
        <v>4</v>
      </c>
      <c r="F5" s="207"/>
      <c r="G5" s="207"/>
      <c r="H5" s="207"/>
      <c r="I5" s="208" t="s">
        <v>5</v>
      </c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201"/>
      <c r="B6" s="201"/>
      <c r="C6" s="20">
        <v>2</v>
      </c>
      <c r="D6" s="21"/>
      <c r="E6" s="207" t="s">
        <v>6</v>
      </c>
      <c r="F6" s="207"/>
      <c r="G6" s="207"/>
      <c r="H6" s="207"/>
      <c r="I6" s="22">
        <v>3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201"/>
      <c r="B7" s="201"/>
      <c r="C7" s="210">
        <v>5</v>
      </c>
      <c r="D7" s="203"/>
      <c r="E7" s="207" t="s">
        <v>7</v>
      </c>
      <c r="F7" s="207"/>
      <c r="G7" s="207"/>
      <c r="H7" s="207"/>
      <c r="I7" s="211">
        <v>4</v>
      </c>
      <c r="J7" s="212" t="s">
        <v>8</v>
      </c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201"/>
      <c r="B8" s="201"/>
      <c r="C8" s="210"/>
      <c r="D8" s="203"/>
      <c r="E8" s="207"/>
      <c r="F8" s="207"/>
      <c r="G8" s="207"/>
      <c r="H8" s="207"/>
      <c r="I8" s="211"/>
      <c r="J8" s="213"/>
      <c r="K8" s="213"/>
      <c r="L8" s="213"/>
      <c r="M8" s="214" t="s">
        <v>9</v>
      </c>
      <c r="N8" s="214"/>
      <c r="O8" s="215" t="s">
        <v>10</v>
      </c>
      <c r="P8" s="215"/>
      <c r="Q8" s="215"/>
      <c r="R8" s="215"/>
      <c r="S8" s="215"/>
      <c r="T8" s="215"/>
      <c r="U8" s="215"/>
      <c r="V8" s="213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201"/>
      <c r="B9" s="201"/>
      <c r="C9" s="210"/>
      <c r="D9" s="203"/>
      <c r="E9" s="207"/>
      <c r="F9" s="207"/>
      <c r="G9" s="207"/>
      <c r="H9" s="207"/>
      <c r="I9" s="211"/>
      <c r="J9" s="213"/>
      <c r="K9" s="213"/>
      <c r="L9" s="213"/>
      <c r="M9" s="23">
        <v>0</v>
      </c>
      <c r="N9" s="23">
        <v>1</v>
      </c>
      <c r="O9" s="23">
        <v>2</v>
      </c>
      <c r="P9" s="216">
        <v>0</v>
      </c>
      <c r="Q9" s="216"/>
      <c r="R9" s="216"/>
      <c r="S9" s="216"/>
      <c r="T9" s="23">
        <v>2</v>
      </c>
      <c r="U9" s="23">
        <v>0</v>
      </c>
      <c r="V9" s="213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90" t="s">
        <v>98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95" t="s">
        <v>103</v>
      </c>
      <c r="B11" s="196"/>
      <c r="C11" s="197" t="s">
        <v>104</v>
      </c>
      <c r="D11" s="197"/>
      <c r="E11" s="197"/>
      <c r="F11" s="57"/>
      <c r="G11" s="197" t="s">
        <v>105</v>
      </c>
      <c r="H11" s="197"/>
      <c r="I11" s="197"/>
      <c r="J11" s="197"/>
      <c r="K11" s="197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9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8"/>
      <c r="B12" s="59"/>
      <c r="C12" s="60"/>
      <c r="D12" s="60"/>
      <c r="E12" s="60"/>
      <c r="F12" s="61"/>
      <c r="G12" s="60"/>
      <c r="H12" s="60"/>
      <c r="I12" s="60"/>
      <c r="J12" s="60"/>
      <c r="K12" s="60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76" t="s">
        <v>11</v>
      </c>
      <c r="B13" s="176" t="s">
        <v>12</v>
      </c>
      <c r="C13" s="176"/>
      <c r="D13" s="176"/>
      <c r="E13" s="176"/>
      <c r="F13" s="191" t="s">
        <v>13</v>
      </c>
      <c r="G13" s="191"/>
      <c r="H13" s="191"/>
      <c r="I13" s="191"/>
      <c r="J13" s="191"/>
      <c r="K13" s="193" t="s">
        <v>14</v>
      </c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77"/>
      <c r="B14" s="177"/>
      <c r="C14" s="177"/>
      <c r="D14" s="177"/>
      <c r="E14" s="177"/>
      <c r="F14" s="192"/>
      <c r="G14" s="192"/>
      <c r="H14" s="192"/>
      <c r="I14" s="192"/>
      <c r="J14" s="192"/>
      <c r="K14" s="194" t="s">
        <v>15</v>
      </c>
      <c r="L14" s="194"/>
      <c r="M14" s="194"/>
      <c r="N14" s="194"/>
      <c r="O14" s="194"/>
      <c r="P14" s="194"/>
      <c r="Q14" s="194"/>
      <c r="R14" s="194" t="s">
        <v>16</v>
      </c>
      <c r="S14" s="194"/>
      <c r="T14" s="194"/>
      <c r="U14" s="194"/>
      <c r="V14" s="19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6" t="s">
        <v>17</v>
      </c>
      <c r="B15" s="184" t="s">
        <v>18</v>
      </c>
      <c r="C15" s="184"/>
      <c r="D15" s="184"/>
      <c r="E15" s="184"/>
      <c r="F15" s="153">
        <v>10</v>
      </c>
      <c r="G15" s="153"/>
      <c r="H15" s="144">
        <v>15000000</v>
      </c>
      <c r="I15" s="144"/>
      <c r="J15" s="144"/>
      <c r="K15" s="125"/>
      <c r="L15" s="125"/>
      <c r="M15" s="125"/>
      <c r="N15" s="125"/>
      <c r="O15" s="125"/>
      <c r="P15" s="125"/>
      <c r="Q15" s="125"/>
      <c r="R15" s="25">
        <v>22</v>
      </c>
      <c r="S15" s="134">
        <f>+IF(H15="",0,IF(H15&gt;0,ROUND(H15*10%,0),0))</f>
        <v>1500000</v>
      </c>
      <c r="T15" s="134"/>
      <c r="U15" s="134"/>
      <c r="V15" s="134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6" t="s">
        <v>19</v>
      </c>
      <c r="B16" s="184" t="s">
        <v>20</v>
      </c>
      <c r="C16" s="184"/>
      <c r="D16" s="184"/>
      <c r="E16" s="184"/>
      <c r="F16" s="153">
        <v>150</v>
      </c>
      <c r="G16" s="153"/>
      <c r="H16" s="144"/>
      <c r="I16" s="144"/>
      <c r="J16" s="144"/>
      <c r="K16" s="153">
        <v>156</v>
      </c>
      <c r="L16" s="153"/>
      <c r="M16" s="134">
        <f>+IF(H16="",0,IF(H16&gt;=0,ROUND(H16*5%,0),0))</f>
        <v>0</v>
      </c>
      <c r="N16" s="134"/>
      <c r="O16" s="134"/>
      <c r="P16" s="134"/>
      <c r="Q16" s="134"/>
      <c r="R16" s="27"/>
      <c r="S16" s="125"/>
      <c r="T16" s="125"/>
      <c r="U16" s="125"/>
      <c r="V16" s="125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6" t="s">
        <v>21</v>
      </c>
      <c r="B17" s="184" t="s">
        <v>22</v>
      </c>
      <c r="C17" s="184"/>
      <c r="D17" s="184"/>
      <c r="E17" s="184"/>
      <c r="F17" s="153">
        <v>151</v>
      </c>
      <c r="G17" s="153"/>
      <c r="H17" s="144"/>
      <c r="I17" s="144"/>
      <c r="J17" s="144"/>
      <c r="K17" s="153">
        <v>157</v>
      </c>
      <c r="L17" s="153"/>
      <c r="M17" s="144">
        <f>+IF(H17="",0,IF(H17&gt;=0,ROUND(H17*5%,0),0))</f>
        <v>0</v>
      </c>
      <c r="N17" s="144"/>
      <c r="O17" s="144"/>
      <c r="P17" s="144"/>
      <c r="Q17" s="144"/>
      <c r="R17" s="27"/>
      <c r="S17" s="125"/>
      <c r="T17" s="125"/>
      <c r="U17" s="125"/>
      <c r="V17" s="189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6" t="s">
        <v>23</v>
      </c>
      <c r="B18" s="219" t="s">
        <v>24</v>
      </c>
      <c r="C18" s="219"/>
      <c r="D18" s="219"/>
      <c r="E18" s="219"/>
      <c r="F18" s="220">
        <v>12</v>
      </c>
      <c r="G18" s="220"/>
      <c r="H18" s="185">
        <v>50000000</v>
      </c>
      <c r="I18" s="185"/>
      <c r="J18" s="185"/>
      <c r="K18" s="125"/>
      <c r="L18" s="125"/>
      <c r="M18" s="125"/>
      <c r="N18" s="125"/>
      <c r="O18" s="125"/>
      <c r="P18" s="125"/>
      <c r="Q18" s="125"/>
      <c r="R18" s="27"/>
      <c r="S18" s="125"/>
      <c r="T18" s="125"/>
      <c r="U18" s="125"/>
      <c r="V18" s="189"/>
      <c r="W18" s="64"/>
      <c r="X18" s="65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6" t="s">
        <v>25</v>
      </c>
      <c r="B19" s="184" t="s">
        <v>26</v>
      </c>
      <c r="C19" s="184"/>
      <c r="D19" s="184"/>
      <c r="E19" s="184"/>
      <c r="F19" s="153">
        <v>152</v>
      </c>
      <c r="G19" s="153"/>
      <c r="H19" s="144"/>
      <c r="I19" s="144"/>
      <c r="J19" s="144"/>
      <c r="K19" s="125"/>
      <c r="L19" s="125"/>
      <c r="M19" s="125"/>
      <c r="N19" s="125"/>
      <c r="O19" s="125"/>
      <c r="P19" s="125"/>
      <c r="Q19" s="125"/>
      <c r="R19" s="27"/>
      <c r="S19" s="125"/>
      <c r="T19" s="125"/>
      <c r="U19" s="125"/>
      <c r="V19" s="189"/>
      <c r="W19" s="66"/>
      <c r="X19" s="65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6" t="s">
        <v>27</v>
      </c>
      <c r="B20" s="184" t="s">
        <v>28</v>
      </c>
      <c r="C20" s="184"/>
      <c r="D20" s="184"/>
      <c r="E20" s="184"/>
      <c r="F20" s="153">
        <v>153</v>
      </c>
      <c r="G20" s="153"/>
      <c r="H20" s="144"/>
      <c r="I20" s="144"/>
      <c r="J20" s="144"/>
      <c r="K20" s="125"/>
      <c r="L20" s="125"/>
      <c r="M20" s="125"/>
      <c r="N20" s="125"/>
      <c r="O20" s="125"/>
      <c r="P20" s="125"/>
      <c r="Q20" s="125"/>
      <c r="R20" s="27"/>
      <c r="S20" s="125"/>
      <c r="T20" s="125"/>
      <c r="U20" s="125"/>
      <c r="V20" s="189"/>
      <c r="W20" s="66"/>
      <c r="X20" s="67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6" t="s">
        <v>29</v>
      </c>
      <c r="B21" s="184" t="s">
        <v>30</v>
      </c>
      <c r="C21" s="184"/>
      <c r="D21" s="184"/>
      <c r="E21" s="184"/>
      <c r="F21" s="153">
        <v>14</v>
      </c>
      <c r="G21" s="153"/>
      <c r="H21" s="144"/>
      <c r="I21" s="144"/>
      <c r="J21" s="144"/>
      <c r="K21" s="125"/>
      <c r="L21" s="125"/>
      <c r="M21" s="125"/>
      <c r="N21" s="125"/>
      <c r="O21" s="125"/>
      <c r="P21" s="125"/>
      <c r="Q21" s="125"/>
      <c r="R21" s="27"/>
      <c r="S21" s="125"/>
      <c r="T21" s="125"/>
      <c r="U21" s="125"/>
      <c r="V21" s="125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6" t="s">
        <v>31</v>
      </c>
      <c r="B22" s="184" t="s">
        <v>32</v>
      </c>
      <c r="C22" s="184"/>
      <c r="D22" s="184"/>
      <c r="E22" s="184"/>
      <c r="F22" s="153">
        <v>15</v>
      </c>
      <c r="G22" s="153"/>
      <c r="H22" s="144"/>
      <c r="I22" s="144"/>
      <c r="J22" s="144"/>
      <c r="K22" s="125"/>
      <c r="L22" s="125"/>
      <c r="M22" s="125"/>
      <c r="N22" s="125"/>
      <c r="O22" s="125"/>
      <c r="P22" s="125"/>
      <c r="Q22" s="125"/>
      <c r="R22" s="25">
        <v>23</v>
      </c>
      <c r="S22" s="134" t="str">
        <f>+IF(H22="","0",IF(H22&gt;0,ROUND(H22*10%,0),0))</f>
        <v>0</v>
      </c>
      <c r="T22" s="134"/>
      <c r="U22" s="134"/>
      <c r="V22" s="134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6" t="s">
        <v>33</v>
      </c>
      <c r="B23" s="184" t="s">
        <v>34</v>
      </c>
      <c r="C23" s="184"/>
      <c r="D23" s="184"/>
      <c r="E23" s="184"/>
      <c r="F23" s="153">
        <v>154</v>
      </c>
      <c r="G23" s="153"/>
      <c r="H23" s="144"/>
      <c r="I23" s="144"/>
      <c r="J23" s="144"/>
      <c r="K23" s="153">
        <v>158</v>
      </c>
      <c r="L23" s="153"/>
      <c r="M23" s="134">
        <f>+IF(H23="",0,IF(H23&gt;=0,ROUND(H23*5%,0),0))</f>
        <v>0</v>
      </c>
      <c r="N23" s="134"/>
      <c r="O23" s="134"/>
      <c r="P23" s="134"/>
      <c r="Q23" s="134"/>
      <c r="R23" s="27"/>
      <c r="S23" s="125"/>
      <c r="T23" s="125"/>
      <c r="U23" s="125"/>
      <c r="V23" s="125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6" t="s">
        <v>35</v>
      </c>
      <c r="B24" s="184" t="s">
        <v>36</v>
      </c>
      <c r="C24" s="184"/>
      <c r="D24" s="184"/>
      <c r="E24" s="184"/>
      <c r="F24" s="153">
        <v>155</v>
      </c>
      <c r="G24" s="153"/>
      <c r="H24" s="144"/>
      <c r="I24" s="144"/>
      <c r="J24" s="144"/>
      <c r="K24" s="153">
        <v>159</v>
      </c>
      <c r="L24" s="153"/>
      <c r="M24" s="134">
        <f>+IF(H24="",0,IF(H24&gt;=0,ROUND(H24*5%,0),0))</f>
        <v>0</v>
      </c>
      <c r="N24" s="134"/>
      <c r="O24" s="134"/>
      <c r="P24" s="134"/>
      <c r="Q24" s="134"/>
      <c r="R24" s="27"/>
      <c r="S24" s="125"/>
      <c r="T24" s="125"/>
      <c r="U24" s="125"/>
      <c r="V24" s="125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6" t="s">
        <v>37</v>
      </c>
      <c r="B25" s="184" t="s">
        <v>38</v>
      </c>
      <c r="C25" s="184"/>
      <c r="D25" s="184"/>
      <c r="E25" s="184"/>
      <c r="F25" s="153">
        <v>17</v>
      </c>
      <c r="G25" s="153"/>
      <c r="H25" s="144"/>
      <c r="I25" s="144"/>
      <c r="J25" s="144"/>
      <c r="K25" s="125"/>
      <c r="L25" s="125"/>
      <c r="M25" s="125"/>
      <c r="N25" s="125"/>
      <c r="O25" s="125"/>
      <c r="P25" s="125"/>
      <c r="Q25" s="125"/>
      <c r="R25" s="27"/>
      <c r="S25" s="125"/>
      <c r="T25" s="125"/>
      <c r="U25" s="125"/>
      <c r="V25" s="125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6" t="s">
        <v>39</v>
      </c>
      <c r="B26" s="186" t="s">
        <v>40</v>
      </c>
      <c r="C26" s="186"/>
      <c r="D26" s="186"/>
      <c r="E26" s="186"/>
      <c r="F26" s="153">
        <v>18</v>
      </c>
      <c r="G26" s="153"/>
      <c r="H26" s="134">
        <f>+IF(OR(H15&lt;&gt;"",H16&lt;&gt;"",H17&lt;&gt;"",H18&lt;&gt;"",H19&lt;&gt;"",H20&lt;&gt;"",H21&lt;&gt;"",H22&lt;&gt;"",H23&lt;&gt;"",H24&lt;&gt;"",H25&lt;&gt;""),ROUND(SUM(H15:J25),0),0)</f>
        <v>65000000</v>
      </c>
      <c r="I26" s="134"/>
      <c r="J26" s="134"/>
      <c r="K26" s="153">
        <v>21</v>
      </c>
      <c r="L26" s="153"/>
      <c r="M26" s="134">
        <f>+IF(OR(M16&lt;&gt;"",M17&lt;&gt;"",M23&lt;&gt;"",M24&lt;&gt;""),ROUND(SUM(M24+M23+M17+M16),0),"")</f>
        <v>0</v>
      </c>
      <c r="N26" s="134"/>
      <c r="O26" s="134"/>
      <c r="P26" s="134"/>
      <c r="Q26" s="134"/>
      <c r="R26" s="25">
        <v>24</v>
      </c>
      <c r="S26" s="134">
        <f>+IF(OR(S15&lt;&gt;"",S22&lt;&gt;""),ROUND(SUM(S22+S15),0),"")</f>
        <v>1500000</v>
      </c>
      <c r="T26" s="134"/>
      <c r="U26" s="134"/>
      <c r="V26" s="134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8" t="s">
        <v>11</v>
      </c>
      <c r="B27" s="187" t="s">
        <v>41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 t="s">
        <v>42</v>
      </c>
      <c r="R27" s="188"/>
      <c r="S27" s="188"/>
      <c r="T27" s="188"/>
      <c r="U27" s="188"/>
      <c r="V27" s="18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6" t="s">
        <v>17</v>
      </c>
      <c r="B28" s="184" t="s">
        <v>43</v>
      </c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53">
        <v>160</v>
      </c>
      <c r="R28" s="153"/>
      <c r="S28" s="185">
        <v>265000000</v>
      </c>
      <c r="T28" s="185"/>
      <c r="U28" s="185"/>
      <c r="V28" s="185"/>
      <c r="W28" s="7">
        <f>S28/S31</f>
        <v>0.98148148148148151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6" t="s">
        <v>19</v>
      </c>
      <c r="B29" s="184" t="s">
        <v>44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53">
        <v>161</v>
      </c>
      <c r="R29" s="153"/>
      <c r="S29" s="144"/>
      <c r="T29" s="144"/>
      <c r="U29" s="144"/>
      <c r="V29" s="144"/>
      <c r="W29" s="1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6" t="s">
        <v>21</v>
      </c>
      <c r="B30" s="184" t="s">
        <v>45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53">
        <v>26</v>
      </c>
      <c r="R30" s="153"/>
      <c r="S30" s="185">
        <v>5000000</v>
      </c>
      <c r="T30" s="185"/>
      <c r="U30" s="185"/>
      <c r="V30" s="185"/>
      <c r="W30" s="7">
        <f>S30/S31</f>
        <v>1.8518518518518517E-2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6" t="s">
        <v>23</v>
      </c>
      <c r="B31" s="172" t="s">
        <v>109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53">
        <v>27</v>
      </c>
      <c r="R31" s="153"/>
      <c r="S31" s="173">
        <f>+IF(OR(S28&lt;&gt;"",S29&lt;&gt;"",S30&lt;&gt;""),ROUND(SUM(S28+S29+S30),0),0)</f>
        <v>270000000</v>
      </c>
      <c r="T31" s="173"/>
      <c r="U31" s="173"/>
      <c r="V31" s="173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6" t="s">
        <v>25</v>
      </c>
      <c r="B32" s="184" t="s">
        <v>26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53">
        <v>162</v>
      </c>
      <c r="R32" s="153"/>
      <c r="S32" s="144"/>
      <c r="T32" s="144"/>
      <c r="U32" s="144"/>
      <c r="V32" s="144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6" t="s">
        <v>27</v>
      </c>
      <c r="B33" s="184" t="s">
        <v>46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53">
        <v>163</v>
      </c>
      <c r="R33" s="153"/>
      <c r="S33" s="144"/>
      <c r="T33" s="144"/>
      <c r="U33" s="144"/>
      <c r="V33" s="144"/>
      <c r="W33" s="1"/>
      <c r="X33" s="5" t="s">
        <v>129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6" t="s">
        <v>29</v>
      </c>
      <c r="B34" s="184" t="s">
        <v>30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53">
        <v>29</v>
      </c>
      <c r="R34" s="153"/>
      <c r="S34" s="144"/>
      <c r="T34" s="144"/>
      <c r="U34" s="144"/>
      <c r="V34" s="144"/>
      <c r="W34" s="1"/>
      <c r="X34" s="65" t="s">
        <v>130</v>
      </c>
      <c r="Y34" s="74">
        <v>100000000</v>
      </c>
      <c r="Z34" s="7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9" t="s">
        <v>110</v>
      </c>
      <c r="B35" s="172" t="s">
        <v>111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53">
        <v>30</v>
      </c>
      <c r="R35" s="153"/>
      <c r="S35" s="173">
        <f>+IF(OR(S32&lt;&gt;"",S33&lt;&gt;"",S34&lt;&gt;""),ROUND(SUM(S32+S33+S34),0),0)</f>
        <v>0</v>
      </c>
      <c r="T35" s="173"/>
      <c r="U35" s="173"/>
      <c r="V35" s="173"/>
      <c r="W35" s="1"/>
      <c r="X35" s="65" t="s">
        <v>130</v>
      </c>
      <c r="Y35" s="75">
        <v>10000000</v>
      </c>
      <c r="Z35" s="76" t="s">
        <v>117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9" t="s">
        <v>112</v>
      </c>
      <c r="B36" s="174" t="s">
        <v>113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5">
        <v>31</v>
      </c>
      <c r="R36" s="175"/>
      <c r="S36" s="173">
        <f>+IF(OR(S35&gt;=0,S31&gt;=0),S31+S35,0)</f>
        <v>270000000</v>
      </c>
      <c r="T36" s="173"/>
      <c r="U36" s="173"/>
      <c r="V36" s="173"/>
      <c r="W36" s="1"/>
      <c r="X36" s="5" t="s">
        <v>131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76" t="s">
        <v>11</v>
      </c>
      <c r="B37" s="178" t="s">
        <v>47</v>
      </c>
      <c r="C37" s="178"/>
      <c r="D37" s="178"/>
      <c r="E37" s="178"/>
      <c r="F37" s="178"/>
      <c r="G37" s="180" t="s">
        <v>48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1" t="s">
        <v>49</v>
      </c>
      <c r="R37" s="181"/>
      <c r="S37" s="181"/>
      <c r="T37" s="181"/>
      <c r="U37" s="181"/>
      <c r="V37" s="181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77"/>
      <c r="B38" s="179"/>
      <c r="C38" s="179"/>
      <c r="D38" s="179"/>
      <c r="E38" s="179"/>
      <c r="F38" s="179"/>
      <c r="G38" s="183" t="s">
        <v>50</v>
      </c>
      <c r="H38" s="183"/>
      <c r="I38" s="183"/>
      <c r="J38" s="183"/>
      <c r="K38" s="183" t="s">
        <v>51</v>
      </c>
      <c r="L38" s="183"/>
      <c r="M38" s="183"/>
      <c r="N38" s="183"/>
      <c r="O38" s="183"/>
      <c r="P38" s="183"/>
      <c r="Q38" s="182"/>
      <c r="R38" s="182"/>
      <c r="S38" s="182"/>
      <c r="T38" s="182"/>
      <c r="U38" s="182"/>
      <c r="V38" s="182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99" t="s">
        <v>17</v>
      </c>
      <c r="B39" s="221" t="s">
        <v>52</v>
      </c>
      <c r="C39" s="221"/>
      <c r="D39" s="221"/>
      <c r="E39" s="221"/>
      <c r="F39" s="221"/>
      <c r="G39" s="100">
        <v>32</v>
      </c>
      <c r="H39" s="170"/>
      <c r="I39" s="170"/>
      <c r="J39" s="170"/>
      <c r="K39" s="100">
        <v>35</v>
      </c>
      <c r="L39" s="170">
        <v>2000000</v>
      </c>
      <c r="M39" s="170"/>
      <c r="N39" s="170"/>
      <c r="O39" s="170"/>
      <c r="P39" s="170"/>
      <c r="Q39" s="222">
        <v>38</v>
      </c>
      <c r="R39" s="222"/>
      <c r="S39" s="223">
        <f>+IF(AND(H39="",L39=""),0,IF(AND(H39&gt;=0,L39=""),ROUND(H39*5%,0),IF(AND(H39="",L39&gt;=0),ROUND(L39*10%,0),IF(AND(H39&gt;=0,L39&gt;=0),ROUND(SUM(H39*5%)+(L39*10%),0)))))</f>
        <v>200000</v>
      </c>
      <c r="T39" s="223"/>
      <c r="U39" s="223"/>
      <c r="V39" s="223"/>
      <c r="W39" s="80">
        <v>0.98</v>
      </c>
      <c r="X39" s="7">
        <v>0.02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99" t="s">
        <v>19</v>
      </c>
      <c r="B40" s="224" t="s">
        <v>100</v>
      </c>
      <c r="C40" s="221"/>
      <c r="D40" s="221"/>
      <c r="E40" s="221"/>
      <c r="F40" s="221"/>
      <c r="G40" s="100">
        <v>33</v>
      </c>
      <c r="H40" s="170"/>
      <c r="I40" s="170"/>
      <c r="J40" s="170"/>
      <c r="K40" s="100">
        <v>36</v>
      </c>
      <c r="L40" s="170">
        <v>2380000</v>
      </c>
      <c r="M40" s="170"/>
      <c r="N40" s="170"/>
      <c r="O40" s="170"/>
      <c r="P40" s="170"/>
      <c r="Q40" s="222">
        <v>39</v>
      </c>
      <c r="R40" s="222"/>
      <c r="S40" s="223">
        <f>+IF(AND(H40="",L40=""),0,IF(AND(H40&gt;=0,L40=""),ROUND(H40*5%,0),IF(AND(H40="",L40&gt;=0),ROUND(L40*10%,0),IF(AND(H40&gt;=0,L40&gt;=0),ROUND(SUM(H40*5%)+(L40*10%),0)))))</f>
        <v>238000</v>
      </c>
      <c r="T40" s="223"/>
      <c r="U40" s="223"/>
      <c r="V40" s="223"/>
      <c r="W40" s="71">
        <f>S40*W28</f>
        <v>233592.59259259261</v>
      </c>
      <c r="X40" s="5">
        <f>S40*W30</f>
        <v>4407.4074074074069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6" t="s">
        <v>21</v>
      </c>
      <c r="B41" s="110" t="s">
        <v>53</v>
      </c>
      <c r="C41" s="110"/>
      <c r="D41" s="110"/>
      <c r="E41" s="110"/>
      <c r="F41" s="110"/>
      <c r="G41" s="37"/>
      <c r="H41" s="167"/>
      <c r="I41" s="167"/>
      <c r="J41" s="167"/>
      <c r="K41" s="37"/>
      <c r="L41" s="167"/>
      <c r="M41" s="167"/>
      <c r="N41" s="167"/>
      <c r="O41" s="167"/>
      <c r="P41" s="167"/>
      <c r="Q41" s="153">
        <v>164</v>
      </c>
      <c r="R41" s="153"/>
      <c r="S41" s="168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233593</v>
      </c>
      <c r="T41" s="168">
        <f>+ROUND((T40*IF(T30=0,0,T28/T30)),0)</f>
        <v>0</v>
      </c>
      <c r="U41" s="168">
        <f>+ROUND((U40*IF(U30=0,0,U28/U30)),0)</f>
        <v>0</v>
      </c>
      <c r="V41" s="168">
        <f>+ROUND((V40*IF(V30=0,0,V28/V30)),0)</f>
        <v>0</v>
      </c>
      <c r="W41" s="69">
        <f>S40-S41</f>
        <v>4407</v>
      </c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6" t="s">
        <v>23</v>
      </c>
      <c r="B42" s="109" t="s">
        <v>54</v>
      </c>
      <c r="C42" s="109"/>
      <c r="D42" s="109"/>
      <c r="E42" s="109"/>
      <c r="F42" s="109"/>
      <c r="G42" s="37"/>
      <c r="H42" s="167"/>
      <c r="I42" s="167"/>
      <c r="J42" s="167"/>
      <c r="K42" s="37"/>
      <c r="L42" s="167"/>
      <c r="M42" s="167"/>
      <c r="N42" s="167"/>
      <c r="O42" s="167"/>
      <c r="P42" s="167"/>
      <c r="Q42" s="153">
        <v>165</v>
      </c>
      <c r="R42" s="153"/>
      <c r="S42" s="169">
        <v>0</v>
      </c>
      <c r="T42" s="169"/>
      <c r="U42" s="169"/>
      <c r="V42" s="169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6" t="s">
        <v>25</v>
      </c>
      <c r="B43" s="109" t="s">
        <v>55</v>
      </c>
      <c r="C43" s="109"/>
      <c r="D43" s="109"/>
      <c r="E43" s="109"/>
      <c r="F43" s="109"/>
      <c r="G43" s="38">
        <v>34</v>
      </c>
      <c r="H43" s="144"/>
      <c r="I43" s="144"/>
      <c r="J43" s="144"/>
      <c r="K43" s="25">
        <v>37</v>
      </c>
      <c r="L43" s="144"/>
      <c r="M43" s="144"/>
      <c r="N43" s="144"/>
      <c r="O43" s="144"/>
      <c r="P43" s="144"/>
      <c r="Q43" s="153">
        <v>42</v>
      </c>
      <c r="R43" s="153"/>
      <c r="S43" s="134">
        <f>+IF(AND(H43="",L43=""),0,IF(AND(H43&gt;=0,L43=""),ROUND(H43*5%,0),IF(AND(H43="",L43&gt;=0),ROUND(L43*10%,0),IF(AND(H43&gt;=0,L43&gt;=0),ROUND(SUM(H43*5%)+(L43*10%),0)))))</f>
        <v>0</v>
      </c>
      <c r="T43" s="134"/>
      <c r="U43" s="134"/>
      <c r="V43" s="134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4" t="s">
        <v>27</v>
      </c>
      <c r="B44" s="110" t="s">
        <v>56</v>
      </c>
      <c r="C44" s="110"/>
      <c r="D44" s="110"/>
      <c r="E44" s="110"/>
      <c r="F44" s="110"/>
      <c r="G44" s="39"/>
      <c r="H44" s="166"/>
      <c r="I44" s="166"/>
      <c r="J44" s="166"/>
      <c r="K44" s="39"/>
      <c r="L44" s="166"/>
      <c r="M44" s="166"/>
      <c r="N44" s="166"/>
      <c r="O44" s="166"/>
      <c r="P44" s="166"/>
      <c r="Q44" s="152">
        <v>43</v>
      </c>
      <c r="R44" s="152"/>
      <c r="S44" s="134">
        <f>+IF(OR(S39&gt;=0,S40&gt;=0,S41&gt;=0,S42&gt;=0,S43&gt;=0),SUM(S39,S41,S42,S43),"")</f>
        <v>433593</v>
      </c>
      <c r="T44" s="134"/>
      <c r="U44" s="134"/>
      <c r="V44" s="134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55" t="s">
        <v>11</v>
      </c>
      <c r="B45" s="154" t="s">
        <v>57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6"/>
      <c r="R45" s="107"/>
      <c r="S45" s="108"/>
      <c r="T45" s="151" t="s">
        <v>58</v>
      </c>
      <c r="U45" s="151"/>
      <c r="V45" s="151"/>
    </row>
    <row r="46" spans="1:1074" ht="12.75" customHeight="1" x14ac:dyDescent="0.25">
      <c r="A46" s="24" t="s">
        <v>17</v>
      </c>
      <c r="B46" s="109" t="s">
        <v>59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52">
        <v>44</v>
      </c>
      <c r="S46" s="152"/>
      <c r="T46" s="134">
        <f>+IF(OR(M26&gt;=0,S26&gt;=0),M26+S26,0)</f>
        <v>1500000</v>
      </c>
      <c r="U46" s="134"/>
      <c r="V46" s="134"/>
    </row>
    <row r="47" spans="1:1074" ht="12.75" customHeight="1" x14ac:dyDescent="0.25">
      <c r="A47" s="24" t="s">
        <v>19</v>
      </c>
      <c r="B47" s="109" t="s">
        <v>60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52">
        <v>45</v>
      </c>
      <c r="S47" s="152"/>
      <c r="T47" s="134">
        <f>+IF(S44="",0,S44)</f>
        <v>433593</v>
      </c>
      <c r="U47" s="134"/>
      <c r="V47" s="134"/>
    </row>
    <row r="48" spans="1:1074" ht="22.5" customHeight="1" x14ac:dyDescent="0.25">
      <c r="A48" s="24" t="s">
        <v>21</v>
      </c>
      <c r="B48" s="109" t="s">
        <v>61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2">
        <v>46</v>
      </c>
      <c r="S48" s="152"/>
      <c r="T48" s="144">
        <v>0</v>
      </c>
      <c r="U48" s="144"/>
      <c r="V48" s="144"/>
    </row>
    <row r="49" spans="1:22" ht="12.75" customHeight="1" x14ac:dyDescent="0.25">
      <c r="A49" s="24" t="s">
        <v>23</v>
      </c>
      <c r="B49" s="110" t="s">
        <v>62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52">
        <v>166</v>
      </c>
      <c r="S49" s="152"/>
      <c r="T49" s="134">
        <f>+IF(SUM(T48,T47)&gt;T46,T48+T47-T46,0)</f>
        <v>0</v>
      </c>
      <c r="U49" s="134"/>
      <c r="V49" s="134"/>
    </row>
    <row r="50" spans="1:22" ht="12.75" customHeight="1" x14ac:dyDescent="0.25">
      <c r="A50" s="72" t="s">
        <v>115</v>
      </c>
      <c r="B50" s="225" t="s">
        <v>116</v>
      </c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6">
        <v>167</v>
      </c>
      <c r="S50" s="226"/>
      <c r="T50" s="227">
        <v>0</v>
      </c>
      <c r="U50" s="227"/>
      <c r="V50" s="227"/>
    </row>
    <row r="51" spans="1:22" ht="12.75" customHeight="1" x14ac:dyDescent="0.25">
      <c r="A51" s="24" t="s">
        <v>27</v>
      </c>
      <c r="B51" s="110" t="s">
        <v>64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52">
        <v>47</v>
      </c>
      <c r="S51" s="152"/>
      <c r="T51" s="134">
        <f>+IF(AND(T49&gt;0,T50&gt;0),T49-T50,T49)</f>
        <v>0</v>
      </c>
      <c r="U51" s="134"/>
      <c r="V51" s="134"/>
    </row>
    <row r="52" spans="1:22" ht="12.75" customHeight="1" x14ac:dyDescent="0.25">
      <c r="A52" s="24" t="s">
        <v>29</v>
      </c>
      <c r="B52" s="109" t="s">
        <v>65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52">
        <v>48</v>
      </c>
      <c r="S52" s="152"/>
      <c r="T52" s="134">
        <f>+IF(SUM(T47,T48)&gt;T46,0,T46-T47-T48)</f>
        <v>1066407</v>
      </c>
      <c r="U52" s="134"/>
      <c r="V52" s="134"/>
    </row>
    <row r="53" spans="1:22" ht="19.5" customHeight="1" x14ac:dyDescent="0.25">
      <c r="A53" s="24" t="s">
        <v>31</v>
      </c>
      <c r="B53" s="109" t="s">
        <v>66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52">
        <v>49</v>
      </c>
      <c r="S53" s="152"/>
      <c r="T53" s="134">
        <v>0</v>
      </c>
      <c r="U53" s="134"/>
      <c r="V53" s="134"/>
    </row>
    <row r="54" spans="1:22" ht="31.5" customHeight="1" x14ac:dyDescent="0.25">
      <c r="A54" s="26" t="s">
        <v>33</v>
      </c>
      <c r="B54" s="109" t="s">
        <v>67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53">
        <v>168</v>
      </c>
      <c r="S54" s="153"/>
      <c r="T54" s="144">
        <v>0</v>
      </c>
      <c r="U54" s="144"/>
      <c r="V54" s="144"/>
    </row>
    <row r="55" spans="1:22" ht="17.25" customHeight="1" x14ac:dyDescent="0.25">
      <c r="A55" s="40" t="s">
        <v>101</v>
      </c>
      <c r="B55" s="110" t="s">
        <v>68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52">
        <v>50</v>
      </c>
      <c r="S55" s="152"/>
      <c r="T55" s="134">
        <f>+IF(T52&gt;T53,T52-T53,0)</f>
        <v>1066407</v>
      </c>
      <c r="U55" s="134"/>
      <c r="V55" s="134"/>
    </row>
    <row r="56" spans="1:22" ht="0.75" customHeight="1" x14ac:dyDescent="0.25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3"/>
      <c r="R56" s="44"/>
      <c r="S56" s="44"/>
      <c r="T56" s="45"/>
      <c r="U56" s="45"/>
      <c r="V56" s="45"/>
    </row>
    <row r="57" spans="1:22" ht="1.5" hidden="1" customHeight="1" x14ac:dyDescent="0.25">
      <c r="A57" s="41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8"/>
      <c r="S57" s="48"/>
      <c r="T57" s="49"/>
      <c r="U57" s="49"/>
      <c r="V57" s="49"/>
    </row>
    <row r="58" spans="1:22" ht="12.75" customHeight="1" x14ac:dyDescent="0.25">
      <c r="A58" s="164" t="s">
        <v>11</v>
      </c>
      <c r="B58" s="165" t="s">
        <v>69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41" t="s">
        <v>70</v>
      </c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 ht="21.75" customHeight="1" x14ac:dyDescent="0.25">
      <c r="A59" s="164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42" t="s">
        <v>71</v>
      </c>
      <c r="M59" s="142"/>
      <c r="N59" s="142"/>
      <c r="O59" s="142"/>
      <c r="P59" s="142"/>
      <c r="Q59" s="142"/>
      <c r="R59" s="142"/>
      <c r="S59" s="145" t="s">
        <v>72</v>
      </c>
      <c r="T59" s="146"/>
      <c r="U59" s="146"/>
      <c r="V59" s="147"/>
    </row>
    <row r="60" spans="1:22" ht="24.9" customHeight="1" x14ac:dyDescent="0.25">
      <c r="A60" s="24" t="s">
        <v>17</v>
      </c>
      <c r="B60" s="130" t="s">
        <v>73</v>
      </c>
      <c r="C60" s="130"/>
      <c r="D60" s="130"/>
      <c r="E60" s="130"/>
      <c r="F60" s="130"/>
      <c r="G60" s="130"/>
      <c r="H60" s="130"/>
      <c r="I60" s="130"/>
      <c r="J60" s="130"/>
      <c r="K60" s="51"/>
      <c r="L60" s="143"/>
      <c r="M60" s="143"/>
      <c r="N60" s="143"/>
      <c r="O60" s="143"/>
      <c r="P60" s="143"/>
      <c r="Q60" s="143"/>
      <c r="R60" s="25">
        <v>55</v>
      </c>
      <c r="S60" s="131">
        <f>+IF(T55&gt;0,T55,0)</f>
        <v>1066407</v>
      </c>
      <c r="T60" s="131"/>
      <c r="U60" s="131"/>
      <c r="V60" s="131"/>
    </row>
    <row r="61" spans="1:22" ht="24.9" customHeight="1" x14ac:dyDescent="0.25">
      <c r="A61" s="24" t="s">
        <v>19</v>
      </c>
      <c r="B61" s="130" t="s">
        <v>74</v>
      </c>
      <c r="C61" s="130"/>
      <c r="D61" s="130"/>
      <c r="E61" s="130"/>
      <c r="F61" s="130"/>
      <c r="G61" s="130"/>
      <c r="H61" s="130"/>
      <c r="I61" s="130"/>
      <c r="J61" s="130"/>
      <c r="K61" s="52">
        <v>51</v>
      </c>
      <c r="L61" s="144"/>
      <c r="M61" s="144"/>
      <c r="N61" s="144"/>
      <c r="O61" s="144"/>
      <c r="P61" s="144"/>
      <c r="Q61" s="144"/>
      <c r="R61" s="27"/>
      <c r="S61" s="124"/>
      <c r="T61" s="124"/>
      <c r="U61" s="124"/>
      <c r="V61" s="124"/>
    </row>
    <row r="62" spans="1:22" ht="24.9" customHeight="1" x14ac:dyDescent="0.25">
      <c r="A62" s="77" t="s">
        <v>118</v>
      </c>
      <c r="B62" s="228" t="s">
        <v>102</v>
      </c>
      <c r="C62" s="228"/>
      <c r="D62" s="228"/>
      <c r="E62" s="228"/>
      <c r="F62" s="228"/>
      <c r="G62" s="228"/>
      <c r="H62" s="228"/>
      <c r="I62" s="228"/>
      <c r="J62" s="228"/>
      <c r="K62" s="78">
        <v>52</v>
      </c>
      <c r="L62" s="229"/>
      <c r="M62" s="230"/>
      <c r="N62" s="230"/>
      <c r="O62" s="230"/>
      <c r="P62" s="230"/>
      <c r="Q62" s="231"/>
      <c r="R62" s="27"/>
      <c r="S62" s="124"/>
      <c r="T62" s="124"/>
      <c r="U62" s="124"/>
      <c r="V62" s="124"/>
    </row>
    <row r="63" spans="1:22" ht="24.9" customHeight="1" x14ac:dyDescent="0.25">
      <c r="A63" s="77" t="s">
        <v>119</v>
      </c>
      <c r="B63" s="232" t="s">
        <v>120</v>
      </c>
      <c r="C63" s="232"/>
      <c r="D63" s="232"/>
      <c r="E63" s="232"/>
      <c r="F63" s="232"/>
      <c r="G63" s="232"/>
      <c r="H63" s="232"/>
      <c r="I63" s="232"/>
      <c r="J63" s="232"/>
      <c r="K63" s="78">
        <v>169</v>
      </c>
      <c r="L63" s="229"/>
      <c r="M63" s="230"/>
      <c r="N63" s="230"/>
      <c r="O63" s="230"/>
      <c r="P63" s="230"/>
      <c r="Q63" s="231"/>
      <c r="R63" s="27"/>
      <c r="S63" s="124"/>
      <c r="T63" s="124"/>
      <c r="U63" s="124"/>
      <c r="V63" s="124"/>
    </row>
    <row r="64" spans="1:22" ht="24.9" customHeight="1" x14ac:dyDescent="0.25">
      <c r="A64" s="24" t="s">
        <v>25</v>
      </c>
      <c r="B64" s="130" t="s">
        <v>76</v>
      </c>
      <c r="C64" s="130"/>
      <c r="D64" s="130"/>
      <c r="E64" s="130"/>
      <c r="F64" s="130"/>
      <c r="G64" s="130"/>
      <c r="H64" s="130"/>
      <c r="I64" s="130"/>
      <c r="J64" s="130"/>
      <c r="K64" s="51"/>
      <c r="L64" s="125"/>
      <c r="M64" s="125"/>
      <c r="N64" s="125"/>
      <c r="O64" s="125"/>
      <c r="P64" s="125"/>
      <c r="Q64" s="125"/>
      <c r="R64" s="25">
        <v>56</v>
      </c>
      <c r="S64" s="120"/>
      <c r="T64" s="120"/>
      <c r="U64" s="120"/>
      <c r="V64" s="120"/>
    </row>
    <row r="65" spans="1:25" ht="24.9" customHeight="1" x14ac:dyDescent="0.25">
      <c r="A65" s="24" t="s">
        <v>27</v>
      </c>
      <c r="B65" s="133" t="s">
        <v>77</v>
      </c>
      <c r="C65" s="133"/>
      <c r="D65" s="133"/>
      <c r="E65" s="133"/>
      <c r="F65" s="133"/>
      <c r="G65" s="133"/>
      <c r="H65" s="133"/>
      <c r="I65" s="133"/>
      <c r="J65" s="133"/>
      <c r="K65" s="52">
        <v>53</v>
      </c>
      <c r="L65" s="135">
        <f>+IF(OR(L61&gt;=0,L62&gt;=0,L63&gt;=0,L64="",S65&gt;0),L61+L62+L63)</f>
        <v>0</v>
      </c>
      <c r="M65" s="136"/>
      <c r="N65" s="136"/>
      <c r="O65" s="136"/>
      <c r="P65" s="136"/>
      <c r="Q65" s="137"/>
      <c r="R65" s="25">
        <v>57</v>
      </c>
      <c r="S65" s="131">
        <f>+IF(AND(S60&gt;0,S64&gt;=0),S60+S64,IF(AND(S60=0,S64&gt;0),S64,IF(AND(S60=0,S64=""),0)))</f>
        <v>1066407</v>
      </c>
      <c r="T65" s="131"/>
      <c r="U65" s="131"/>
      <c r="V65" s="131"/>
    </row>
    <row r="66" spans="1:25" ht="36" customHeight="1" x14ac:dyDescent="0.25">
      <c r="A66" s="26" t="s">
        <v>29</v>
      </c>
      <c r="B66" s="133" t="s">
        <v>78</v>
      </c>
      <c r="C66" s="133"/>
      <c r="D66" s="133"/>
      <c r="E66" s="133"/>
      <c r="F66" s="133"/>
      <c r="G66" s="133"/>
      <c r="H66" s="133"/>
      <c r="I66" s="133"/>
      <c r="J66" s="133"/>
      <c r="K66" s="53">
        <v>54</v>
      </c>
      <c r="L66" s="134">
        <f>+IF(L65&gt;S65,L65-S65,0)</f>
        <v>0</v>
      </c>
      <c r="M66" s="134"/>
      <c r="N66" s="134"/>
      <c r="O66" s="134"/>
      <c r="P66" s="134"/>
      <c r="Q66" s="134"/>
      <c r="R66" s="27"/>
      <c r="S66" s="124"/>
      <c r="T66" s="124"/>
      <c r="U66" s="124"/>
      <c r="V66" s="124"/>
    </row>
    <row r="67" spans="1:25" ht="24.9" customHeight="1" x14ac:dyDescent="0.25">
      <c r="A67" s="24" t="s">
        <v>31</v>
      </c>
      <c r="B67" s="133" t="s">
        <v>79</v>
      </c>
      <c r="C67" s="133"/>
      <c r="D67" s="133"/>
      <c r="E67" s="133"/>
      <c r="F67" s="133"/>
      <c r="G67" s="133"/>
      <c r="H67" s="133"/>
      <c r="I67" s="133"/>
      <c r="J67" s="133"/>
      <c r="K67" s="51"/>
      <c r="L67" s="125"/>
      <c r="M67" s="125"/>
      <c r="N67" s="125"/>
      <c r="O67" s="125"/>
      <c r="P67" s="125"/>
      <c r="Q67" s="125"/>
      <c r="R67" s="54">
        <v>58</v>
      </c>
      <c r="S67" s="131">
        <f>+IF(L65=S65,L65-S65,IF(AND(L65&gt;0,S64=50000,S60=0),0,IF(S65&gt;L65,S65-L65,0)))</f>
        <v>1066407</v>
      </c>
      <c r="T67" s="131"/>
      <c r="U67" s="131"/>
      <c r="V67" s="131"/>
    </row>
    <row r="68" spans="1:25" ht="33" customHeight="1" x14ac:dyDescent="0.25">
      <c r="A68" s="55" t="s">
        <v>11</v>
      </c>
      <c r="B68" s="163" t="s">
        <v>80</v>
      </c>
      <c r="C68" s="163"/>
      <c r="D68" s="163"/>
      <c r="E68" s="163"/>
      <c r="F68" s="163"/>
      <c r="G68" s="163"/>
      <c r="H68" s="163"/>
      <c r="I68" s="163"/>
      <c r="J68" s="163"/>
      <c r="K68" s="50"/>
      <c r="L68" s="129" t="s">
        <v>81</v>
      </c>
      <c r="M68" s="129"/>
      <c r="N68" s="129"/>
      <c r="O68" s="129"/>
      <c r="P68" s="129"/>
      <c r="Q68" s="129"/>
      <c r="R68" s="56"/>
      <c r="S68" s="138" t="s">
        <v>82</v>
      </c>
      <c r="T68" s="139"/>
      <c r="U68" s="139"/>
      <c r="V68" s="140"/>
      <c r="X68" s="7"/>
    </row>
    <row r="69" spans="1:25" ht="23.25" customHeight="1" x14ac:dyDescent="0.25">
      <c r="A69" s="26" t="s">
        <v>17</v>
      </c>
      <c r="B69" s="233" t="s">
        <v>83</v>
      </c>
      <c r="C69" s="233"/>
      <c r="D69" s="233"/>
      <c r="E69" s="233"/>
      <c r="F69" s="233"/>
      <c r="G69" s="233"/>
      <c r="H69" s="233"/>
      <c r="I69" s="233"/>
      <c r="J69" s="233"/>
      <c r="K69" s="52">
        <v>59</v>
      </c>
      <c r="L69" s="119">
        <v>1500000</v>
      </c>
      <c r="M69" s="119"/>
      <c r="N69" s="119"/>
      <c r="O69" s="119"/>
      <c r="P69" s="119"/>
      <c r="Q69" s="119"/>
      <c r="R69" s="25">
        <v>65</v>
      </c>
      <c r="S69" s="122">
        <f>+IF(L69="",0,IF(L69&gt;0,ROUND(L69*10%,0),0))</f>
        <v>150000</v>
      </c>
      <c r="T69" s="122"/>
      <c r="U69" s="122"/>
      <c r="V69" s="122"/>
      <c r="X69" s="7"/>
    </row>
    <row r="70" spans="1:25" ht="23.25" customHeight="1" x14ac:dyDescent="0.25">
      <c r="A70" s="26" t="s">
        <v>19</v>
      </c>
      <c r="B70" s="233" t="s">
        <v>84</v>
      </c>
      <c r="C70" s="233"/>
      <c r="D70" s="233"/>
      <c r="E70" s="233"/>
      <c r="F70" s="233"/>
      <c r="G70" s="233"/>
      <c r="H70" s="233"/>
      <c r="I70" s="233"/>
      <c r="J70" s="233"/>
      <c r="K70" s="52">
        <v>60</v>
      </c>
      <c r="L70" s="119"/>
      <c r="M70" s="119"/>
      <c r="N70" s="119"/>
      <c r="O70" s="119"/>
      <c r="P70" s="119"/>
      <c r="Q70" s="119"/>
      <c r="R70" s="25">
        <v>66</v>
      </c>
      <c r="S70" s="123">
        <f>+IF(L70="",0,IF(L70&gt;=0,ROUND(L70*5%,0),0))</f>
        <v>0</v>
      </c>
      <c r="T70" s="123"/>
      <c r="U70" s="123"/>
      <c r="V70" s="123"/>
      <c r="X70" s="7"/>
    </row>
    <row r="71" spans="1:25" ht="20.25" customHeight="1" x14ac:dyDescent="0.25">
      <c r="A71" s="26" t="s">
        <v>21</v>
      </c>
      <c r="B71" s="233" t="s">
        <v>85</v>
      </c>
      <c r="C71" s="233"/>
      <c r="D71" s="233"/>
      <c r="E71" s="233"/>
      <c r="F71" s="233"/>
      <c r="G71" s="233"/>
      <c r="H71" s="233"/>
      <c r="I71" s="233"/>
      <c r="J71" s="233"/>
      <c r="K71" s="52">
        <v>61</v>
      </c>
      <c r="L71" s="119"/>
      <c r="M71" s="119"/>
      <c r="N71" s="119"/>
      <c r="O71" s="119"/>
      <c r="P71" s="119"/>
      <c r="Q71" s="119"/>
      <c r="R71" s="39"/>
      <c r="S71" s="124"/>
      <c r="T71" s="124"/>
      <c r="U71" s="124"/>
      <c r="V71" s="124"/>
      <c r="Y71" s="7"/>
    </row>
    <row r="72" spans="1:25" ht="22.5" customHeight="1" x14ac:dyDescent="0.25">
      <c r="A72" s="26" t="s">
        <v>23</v>
      </c>
      <c r="B72" s="233" t="s">
        <v>86</v>
      </c>
      <c r="C72" s="233"/>
      <c r="D72" s="233"/>
      <c r="E72" s="233"/>
      <c r="F72" s="233"/>
      <c r="G72" s="233"/>
      <c r="H72" s="233"/>
      <c r="I72" s="233"/>
      <c r="J72" s="233"/>
      <c r="K72" s="52">
        <v>62</v>
      </c>
      <c r="L72" s="119"/>
      <c r="M72" s="119"/>
      <c r="N72" s="119"/>
      <c r="O72" s="119"/>
      <c r="P72" s="119"/>
      <c r="Q72" s="119"/>
      <c r="R72" s="39"/>
      <c r="S72" s="124"/>
      <c r="T72" s="124"/>
      <c r="U72" s="124"/>
      <c r="V72" s="124"/>
      <c r="X72" s="7"/>
    </row>
    <row r="73" spans="1:25" ht="31.5" customHeight="1" x14ac:dyDescent="0.25">
      <c r="A73" s="26" t="s">
        <v>25</v>
      </c>
      <c r="B73" s="233" t="s">
        <v>87</v>
      </c>
      <c r="C73" s="233"/>
      <c r="D73" s="233"/>
      <c r="E73" s="233"/>
      <c r="F73" s="233"/>
      <c r="G73" s="233"/>
      <c r="H73" s="233"/>
      <c r="I73" s="233"/>
      <c r="J73" s="233"/>
      <c r="K73" s="53">
        <v>63</v>
      </c>
      <c r="L73" s="120"/>
      <c r="M73" s="120"/>
      <c r="N73" s="120"/>
      <c r="O73" s="120"/>
      <c r="P73" s="120"/>
      <c r="Q73" s="120"/>
      <c r="R73" s="39"/>
      <c r="S73" s="124"/>
      <c r="T73" s="124"/>
      <c r="U73" s="124"/>
      <c r="V73" s="124"/>
    </row>
    <row r="74" spans="1:25" ht="21.75" customHeight="1" x14ac:dyDescent="0.25">
      <c r="A74" s="24" t="s">
        <v>27</v>
      </c>
      <c r="B74" s="162" t="s">
        <v>88</v>
      </c>
      <c r="C74" s="162"/>
      <c r="D74" s="162"/>
      <c r="E74" s="162"/>
      <c r="F74" s="162"/>
      <c r="G74" s="162"/>
      <c r="H74" s="162"/>
      <c r="I74" s="162"/>
      <c r="J74" s="162"/>
      <c r="K74" s="70">
        <v>64</v>
      </c>
      <c r="L74" s="121">
        <f>S69+W41</f>
        <v>154407</v>
      </c>
      <c r="M74" s="121"/>
      <c r="N74" s="121"/>
      <c r="O74" s="121"/>
      <c r="P74" s="121"/>
      <c r="Q74" s="121"/>
      <c r="R74" s="39"/>
      <c r="S74" s="124"/>
      <c r="T74" s="124"/>
      <c r="U74" s="124"/>
      <c r="V74" s="124"/>
      <c r="W74" s="81">
        <f>W41</f>
        <v>4407</v>
      </c>
      <c r="X74" s="5">
        <f>S69</f>
        <v>150000</v>
      </c>
    </row>
    <row r="75" spans="1:25" ht="23.25" customHeight="1" x14ac:dyDescent="0.25">
      <c r="A75" s="24" t="s">
        <v>29</v>
      </c>
      <c r="B75" s="130" t="s">
        <v>89</v>
      </c>
      <c r="C75" s="130"/>
      <c r="D75" s="130"/>
      <c r="E75" s="130"/>
      <c r="F75" s="130"/>
      <c r="G75" s="130"/>
      <c r="H75" s="130"/>
      <c r="I75" s="130"/>
      <c r="J75" s="130"/>
      <c r="K75" s="52">
        <v>170</v>
      </c>
      <c r="L75" s="123">
        <f>+IF(T50="","",IF(T50=0,0,IF(T50&gt;0,T50,"")))</f>
        <v>0</v>
      </c>
      <c r="M75" s="123"/>
      <c r="N75" s="123"/>
      <c r="O75" s="123"/>
      <c r="P75" s="123"/>
      <c r="Q75" s="123"/>
      <c r="R75" s="39"/>
      <c r="S75" s="125"/>
      <c r="T75" s="125"/>
      <c r="U75" s="125"/>
      <c r="V75" s="125"/>
    </row>
    <row r="76" spans="1:25" ht="9.75" customHeigh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4"/>
      <c r="L76" s="32"/>
      <c r="M76" s="32"/>
      <c r="N76" s="32"/>
      <c r="O76" s="32"/>
      <c r="P76" s="32"/>
      <c r="Q76" s="32"/>
      <c r="R76" s="33"/>
      <c r="S76" s="34"/>
      <c r="T76" s="34"/>
      <c r="U76" s="34"/>
      <c r="V76" s="35"/>
    </row>
    <row r="77" spans="1:25" ht="12.75" customHeight="1" x14ac:dyDescent="0.25">
      <c r="A77" s="126" t="s">
        <v>90</v>
      </c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8"/>
    </row>
    <row r="78" spans="1:25" x14ac:dyDescent="0.25">
      <c r="A78" s="126" t="s">
        <v>91</v>
      </c>
      <c r="B78" s="127"/>
      <c r="C78" s="111"/>
      <c r="D78" s="111"/>
      <c r="E78" s="111"/>
      <c r="F78" s="111"/>
      <c r="G78" s="111"/>
      <c r="H78" s="111"/>
      <c r="I78" s="127" t="s">
        <v>92</v>
      </c>
      <c r="J78" s="127"/>
      <c r="K78" s="127"/>
      <c r="L78" s="127"/>
      <c r="M78" s="127"/>
      <c r="N78" s="127"/>
      <c r="O78" s="111"/>
      <c r="P78" s="111"/>
      <c r="Q78" s="111"/>
      <c r="R78" s="111"/>
      <c r="S78" s="111"/>
      <c r="T78" s="111"/>
      <c r="U78" s="111"/>
      <c r="V78" s="112"/>
    </row>
    <row r="79" spans="1:25" x14ac:dyDescent="0.25">
      <c r="A79" s="10" t="s">
        <v>93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58" t="s">
        <v>94</v>
      </c>
      <c r="B80" s="159"/>
      <c r="C80" s="159"/>
      <c r="D80" s="159"/>
      <c r="E80" s="159"/>
      <c r="F80" s="159"/>
      <c r="G80" s="159"/>
      <c r="H80" s="159"/>
      <c r="V80" s="11"/>
    </row>
    <row r="81" spans="1:22" ht="12.75" customHeight="1" x14ac:dyDescent="0.25">
      <c r="A81" s="160"/>
      <c r="B81" s="161"/>
      <c r="H81" s="113" t="s">
        <v>95</v>
      </c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4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15" t="s">
        <v>96</v>
      </c>
      <c r="B84" s="113"/>
      <c r="C84" s="113"/>
      <c r="D84" s="113"/>
      <c r="E84" s="113"/>
      <c r="F84" s="9"/>
      <c r="G84" s="9"/>
      <c r="H84" s="9"/>
      <c r="V84" s="11"/>
    </row>
    <row r="85" spans="1:22" ht="22.5" customHeight="1" x14ac:dyDescent="0.25">
      <c r="A85" s="116" t="s">
        <v>97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</mergeCells>
  <dataValidations count="12">
    <dataValidation type="whole" operator="greaterThanOrEqual" allowBlank="1" showInputMessage="1" showErrorMessage="1" errorTitle="ERROR" error="SOLO SE PERMITE INGRESAR VALORES NUMERICOS" sqref="S32:V34 S28:V30" xr:uid="{79F572E0-A088-49A3-A3A1-F134F7DCB05B}">
      <formula1>0</formula1>
    </dataValidation>
    <dataValidation type="whole" allowBlank="1" showInputMessage="1" showErrorMessage="1" errorTitle="ERROR" error="SOLO SE PERMITE INGRESAR VALORES DESDE EL 1 AL 9" sqref="U9" xr:uid="{974E45C0-794D-42EE-B71F-E85C56CB4B22}">
      <formula1>0</formula1>
      <formula2>9</formula2>
    </dataValidation>
    <dataValidation type="whole" allowBlank="1" showInputMessage="1" showErrorMessage="1" errorTitle="ERROR" error="SOLO SE PERMITE INGRESAR EL VALOR 0" sqref="P9:S9" xr:uid="{CA936A6C-2BE6-4974-B7D0-B6813D88CF97}">
      <formula1>0</formula1>
      <formula2>0</formula2>
    </dataValidation>
    <dataValidation type="whole" allowBlank="1" showInputMessage="1" showErrorMessage="1" errorTitle="ERROR" error="SOLO SE PERMITE INGRESAR EL VALOR 2" sqref="O9 T9" xr:uid="{11704EF3-1A75-4939-BF35-BB29EB8FEF8D}">
      <formula1>2</formula1>
      <formula2>2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656D1013-B1BA-4C96-834D-EA3125F8CF09}">
      <formula1>1</formula1>
      <formula2>9</formula2>
    </dataValidation>
    <dataValidation type="whole" allowBlank="1" showErrorMessage="1" errorTitle="ERROR" error="SOLO SE PERMITE INGRESAR EL VALOR 0 O EL VALOR 1, FAVOR VERIFIQUE E INTENTE DE NUEVO" sqref="M9" xr:uid="{73D77595-E487-4618-8FC6-8326F1472AC7}">
      <formula1>0</formula1>
      <formula2>1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8EDDFB74-06B0-4F53-ADFE-AEC23504C2A9}">
      <formula1>50000</formula1>
      <formula2>50000</formula2>
    </dataValidation>
    <dataValidation type="whole" allowBlank="1" showInputMessage="1" showErrorMessage="1" errorTitle="ERROR!" error="SOLO PUEDE INGRESAR UN VALOR NUMERICO, FAVOR VERIFIQUE E INTENTE DE NUEVO" sqref="L69:Q73" xr:uid="{67788276-16A0-41FA-8029-ED1DFC41767B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737542A7-7A1E-4011-8613-4F0F6B0D200F}">
      <formula1>0</formula1>
      <formula2>50000000000</formula2>
    </dataValidation>
    <dataValidation type="whole" allowBlank="1" showInputMessage="1" showErrorMessage="1" errorTitle="ERROR" error="SOLO PUEDE INGRESAR UN VALOR NUMERICO, FAVOR VERIFIQUE E INTENTE DE NUEVO" sqref="T48:V48 T54:V54" xr:uid="{70E752C6-80DF-4EA0-9BA2-3CD2E1139A61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B52BBE7C-96CF-48DE-AE79-0B1AF0E57220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H15:J25" xr:uid="{B2AE25F7-ED1A-466C-9E92-DF2C1ABFA15C}">
      <formula1>0</formula1>
      <formula2>500000000000000000</formula2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26BE8755-1252-47F5-86F9-BDF43D4DEDF2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A02BE87A-49CB-4873-A849-451E167BDB82}"/>
    <hyperlink ref="G11:K11" location="'HOJA DE CALCULO'!A1" tooltip="Haga click para ir a la hoja de &quot;HOJA DE CALCULO&quot; de la SET del Formulario n° 120 v4" display="Hoja de Calculo" xr:uid="{E4CDE735-D23A-4609-B0DA-B849F11AA456}"/>
    <hyperlink ref="C11:E11" location="'ANEXO EXPORTADOR'!A1" tooltip="Haga click para ir a la hoja de &quot;ANEXO EXPORTADOR&quot; DEL FORMULARIO N° 120 V4" display="Anexo Exportador" xr:uid="{B18C44C5-E966-448A-89BF-0EBF1B5E6020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16C29-04E8-4EB9-9BFC-16A8F8F95E8F}">
  <sheetPr>
    <tabColor rgb="FFFF0000"/>
  </sheetPr>
  <dimension ref="A1:AOH87"/>
  <sheetViews>
    <sheetView showRowColHeaders="0" topLeftCell="F61" zoomScale="110" zoomScaleNormal="110" workbookViewId="0">
      <selection activeCell="S67" sqref="S67:V67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2.664062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200" t="s">
        <v>106</v>
      </c>
      <c r="B1" s="201"/>
      <c r="C1" s="202" t="s">
        <v>0</v>
      </c>
      <c r="D1" s="202"/>
      <c r="E1" s="202"/>
      <c r="F1" s="202"/>
      <c r="G1" s="202"/>
      <c r="H1" s="202"/>
      <c r="I1" s="202"/>
      <c r="J1" s="157" t="s">
        <v>99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201"/>
      <c r="B2" s="201"/>
      <c r="C2" s="203" t="s">
        <v>1</v>
      </c>
      <c r="D2" s="203"/>
      <c r="E2" s="203"/>
      <c r="F2" s="203"/>
      <c r="G2" s="203"/>
      <c r="H2" s="203"/>
      <c r="I2" s="203"/>
      <c r="J2" s="217" t="s">
        <v>108</v>
      </c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18" t="s">
        <v>107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201"/>
      <c r="B3" s="201"/>
      <c r="C3" s="204" t="s">
        <v>114</v>
      </c>
      <c r="D3" s="205"/>
      <c r="E3" s="205"/>
      <c r="F3" s="205"/>
      <c r="G3" s="205"/>
      <c r="H3" s="205"/>
      <c r="I3" s="205"/>
      <c r="J3" s="206" t="s">
        <v>2</v>
      </c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201"/>
      <c r="B4" s="201"/>
      <c r="C4" s="206" t="s">
        <v>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201"/>
      <c r="B5" s="201"/>
      <c r="C5" s="20">
        <v>1</v>
      </c>
      <c r="D5" s="21"/>
      <c r="E5" s="207" t="s">
        <v>4</v>
      </c>
      <c r="F5" s="207"/>
      <c r="G5" s="207"/>
      <c r="H5" s="207"/>
      <c r="I5" s="208" t="s">
        <v>5</v>
      </c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201"/>
      <c r="B6" s="201"/>
      <c r="C6" s="20">
        <v>2</v>
      </c>
      <c r="D6" s="21"/>
      <c r="E6" s="207" t="s">
        <v>6</v>
      </c>
      <c r="F6" s="207"/>
      <c r="G6" s="207"/>
      <c r="H6" s="207"/>
      <c r="I6" s="22">
        <v>3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201"/>
      <c r="B7" s="201"/>
      <c r="C7" s="210">
        <v>5</v>
      </c>
      <c r="D7" s="203"/>
      <c r="E7" s="207" t="s">
        <v>7</v>
      </c>
      <c r="F7" s="207"/>
      <c r="G7" s="207"/>
      <c r="H7" s="207"/>
      <c r="I7" s="211">
        <v>4</v>
      </c>
      <c r="J7" s="212" t="s">
        <v>8</v>
      </c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201"/>
      <c r="B8" s="201"/>
      <c r="C8" s="210"/>
      <c r="D8" s="203"/>
      <c r="E8" s="207"/>
      <c r="F8" s="207"/>
      <c r="G8" s="207"/>
      <c r="H8" s="207"/>
      <c r="I8" s="211"/>
      <c r="J8" s="213"/>
      <c r="K8" s="213"/>
      <c r="L8" s="213"/>
      <c r="M8" s="214" t="s">
        <v>9</v>
      </c>
      <c r="N8" s="214"/>
      <c r="O8" s="215" t="s">
        <v>10</v>
      </c>
      <c r="P8" s="215"/>
      <c r="Q8" s="215"/>
      <c r="R8" s="215"/>
      <c r="S8" s="215"/>
      <c r="T8" s="215"/>
      <c r="U8" s="215"/>
      <c r="V8" s="213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201"/>
      <c r="B9" s="201"/>
      <c r="C9" s="210"/>
      <c r="D9" s="203"/>
      <c r="E9" s="207"/>
      <c r="F9" s="207"/>
      <c r="G9" s="207"/>
      <c r="H9" s="207"/>
      <c r="I9" s="211"/>
      <c r="J9" s="213"/>
      <c r="K9" s="213"/>
      <c r="L9" s="213"/>
      <c r="M9" s="23">
        <v>0</v>
      </c>
      <c r="N9" s="23">
        <v>1</v>
      </c>
      <c r="O9" s="23">
        <v>2</v>
      </c>
      <c r="P9" s="216">
        <v>0</v>
      </c>
      <c r="Q9" s="216"/>
      <c r="R9" s="216"/>
      <c r="S9" s="216"/>
      <c r="T9" s="23">
        <v>2</v>
      </c>
      <c r="U9" s="23">
        <v>0</v>
      </c>
      <c r="V9" s="213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90" t="s">
        <v>98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95" t="s">
        <v>103</v>
      </c>
      <c r="B11" s="196"/>
      <c r="C11" s="197" t="s">
        <v>104</v>
      </c>
      <c r="D11" s="197"/>
      <c r="E11" s="197"/>
      <c r="F11" s="57"/>
      <c r="G11" s="197" t="s">
        <v>105</v>
      </c>
      <c r="H11" s="197"/>
      <c r="I11" s="197"/>
      <c r="J11" s="197"/>
      <c r="K11" s="197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9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8"/>
      <c r="B12" s="59"/>
      <c r="C12" s="60"/>
      <c r="D12" s="60"/>
      <c r="E12" s="60"/>
      <c r="F12" s="61"/>
      <c r="G12" s="60"/>
      <c r="H12" s="60"/>
      <c r="I12" s="60"/>
      <c r="J12" s="60"/>
      <c r="K12" s="60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76" t="s">
        <v>11</v>
      </c>
      <c r="B13" s="176" t="s">
        <v>12</v>
      </c>
      <c r="C13" s="176"/>
      <c r="D13" s="176"/>
      <c r="E13" s="176"/>
      <c r="F13" s="191" t="s">
        <v>13</v>
      </c>
      <c r="G13" s="191"/>
      <c r="H13" s="191"/>
      <c r="I13" s="191"/>
      <c r="J13" s="191"/>
      <c r="K13" s="193" t="s">
        <v>14</v>
      </c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77"/>
      <c r="B14" s="177"/>
      <c r="C14" s="177"/>
      <c r="D14" s="177"/>
      <c r="E14" s="177"/>
      <c r="F14" s="192"/>
      <c r="G14" s="192"/>
      <c r="H14" s="192"/>
      <c r="I14" s="192"/>
      <c r="J14" s="192"/>
      <c r="K14" s="194" t="s">
        <v>15</v>
      </c>
      <c r="L14" s="194"/>
      <c r="M14" s="194"/>
      <c r="N14" s="194"/>
      <c r="O14" s="194"/>
      <c r="P14" s="194"/>
      <c r="Q14" s="194"/>
      <c r="R14" s="194" t="s">
        <v>16</v>
      </c>
      <c r="S14" s="194"/>
      <c r="T14" s="194"/>
      <c r="U14" s="194"/>
      <c r="V14" s="19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6" t="s">
        <v>17</v>
      </c>
      <c r="B15" s="184" t="s">
        <v>18</v>
      </c>
      <c r="C15" s="184"/>
      <c r="D15" s="184"/>
      <c r="E15" s="184"/>
      <c r="F15" s="153">
        <v>10</v>
      </c>
      <c r="G15" s="153"/>
      <c r="H15" s="144">
        <v>44318182</v>
      </c>
      <c r="I15" s="144"/>
      <c r="J15" s="144"/>
      <c r="K15" s="125"/>
      <c r="L15" s="125"/>
      <c r="M15" s="125"/>
      <c r="N15" s="125"/>
      <c r="O15" s="125"/>
      <c r="P15" s="125"/>
      <c r="Q15" s="125"/>
      <c r="R15" s="25">
        <v>22</v>
      </c>
      <c r="S15" s="134">
        <f>+IF(H15="",0,IF(H15&gt;0,ROUND(H15*10%,0),0))</f>
        <v>4431818</v>
      </c>
      <c r="T15" s="134"/>
      <c r="U15" s="134"/>
      <c r="V15" s="134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6" t="s">
        <v>19</v>
      </c>
      <c r="B16" s="184" t="s">
        <v>20</v>
      </c>
      <c r="C16" s="184"/>
      <c r="D16" s="184"/>
      <c r="E16" s="184"/>
      <c r="F16" s="153">
        <v>150</v>
      </c>
      <c r="G16" s="153"/>
      <c r="H16" s="144"/>
      <c r="I16" s="144"/>
      <c r="J16" s="144"/>
      <c r="K16" s="153">
        <v>156</v>
      </c>
      <c r="L16" s="153"/>
      <c r="M16" s="134">
        <f>+IF(H16="",0,IF(H16&gt;=0,ROUND(H16*5%,0),0))</f>
        <v>0</v>
      </c>
      <c r="N16" s="134"/>
      <c r="O16" s="134"/>
      <c r="P16" s="134"/>
      <c r="Q16" s="134"/>
      <c r="R16" s="27"/>
      <c r="S16" s="125"/>
      <c r="T16" s="125"/>
      <c r="U16" s="125"/>
      <c r="V16" s="125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6" t="s">
        <v>21</v>
      </c>
      <c r="B17" s="184" t="s">
        <v>22</v>
      </c>
      <c r="C17" s="184"/>
      <c r="D17" s="184"/>
      <c r="E17" s="184"/>
      <c r="F17" s="153">
        <v>151</v>
      </c>
      <c r="G17" s="153"/>
      <c r="H17" s="144"/>
      <c r="I17" s="144"/>
      <c r="J17" s="144"/>
      <c r="K17" s="153">
        <v>157</v>
      </c>
      <c r="L17" s="153"/>
      <c r="M17" s="144">
        <f>+IF(H17="",0,IF(H17&gt;=0,ROUND(H17*5%,0),0))</f>
        <v>0</v>
      </c>
      <c r="N17" s="144"/>
      <c r="O17" s="144"/>
      <c r="P17" s="144"/>
      <c r="Q17" s="144"/>
      <c r="R17" s="27"/>
      <c r="S17" s="125"/>
      <c r="T17" s="125"/>
      <c r="U17" s="125"/>
      <c r="V17" s="189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6" t="s">
        <v>23</v>
      </c>
      <c r="B18" s="184" t="s">
        <v>24</v>
      </c>
      <c r="C18" s="184"/>
      <c r="D18" s="184"/>
      <c r="E18" s="184"/>
      <c r="F18" s="153">
        <v>12</v>
      </c>
      <c r="G18" s="153"/>
      <c r="H18" s="144">
        <v>260930000</v>
      </c>
      <c r="I18" s="144"/>
      <c r="J18" s="144"/>
      <c r="K18" s="125"/>
      <c r="L18" s="125"/>
      <c r="M18" s="125"/>
      <c r="N18" s="125"/>
      <c r="O18" s="125"/>
      <c r="P18" s="125"/>
      <c r="Q18" s="125"/>
      <c r="R18" s="27"/>
      <c r="S18" s="125"/>
      <c r="T18" s="125"/>
      <c r="U18" s="125"/>
      <c r="V18" s="189"/>
      <c r="W18" s="64"/>
      <c r="X18" s="65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6" t="s">
        <v>25</v>
      </c>
      <c r="B19" s="184" t="s">
        <v>26</v>
      </c>
      <c r="C19" s="184"/>
      <c r="D19" s="184"/>
      <c r="E19" s="184"/>
      <c r="F19" s="153">
        <v>152</v>
      </c>
      <c r="G19" s="153"/>
      <c r="H19" s="144"/>
      <c r="I19" s="144"/>
      <c r="J19" s="144"/>
      <c r="K19" s="125"/>
      <c r="L19" s="125"/>
      <c r="M19" s="125"/>
      <c r="N19" s="125"/>
      <c r="O19" s="125"/>
      <c r="P19" s="125"/>
      <c r="Q19" s="125"/>
      <c r="R19" s="27"/>
      <c r="S19" s="125"/>
      <c r="T19" s="125"/>
      <c r="U19" s="125"/>
      <c r="V19" s="189"/>
      <c r="W19" s="66"/>
      <c r="X19" s="65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6" t="s">
        <v>27</v>
      </c>
      <c r="B20" s="184" t="s">
        <v>28</v>
      </c>
      <c r="C20" s="184"/>
      <c r="D20" s="184"/>
      <c r="E20" s="184"/>
      <c r="F20" s="153">
        <v>153</v>
      </c>
      <c r="G20" s="153"/>
      <c r="H20" s="144"/>
      <c r="I20" s="144"/>
      <c r="J20" s="144"/>
      <c r="K20" s="125"/>
      <c r="L20" s="125"/>
      <c r="M20" s="125"/>
      <c r="N20" s="125"/>
      <c r="O20" s="125"/>
      <c r="P20" s="125"/>
      <c r="Q20" s="125"/>
      <c r="R20" s="27"/>
      <c r="S20" s="125"/>
      <c r="T20" s="125"/>
      <c r="U20" s="125"/>
      <c r="V20" s="189"/>
      <c r="W20" s="66"/>
      <c r="X20" s="67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6" t="s">
        <v>29</v>
      </c>
      <c r="B21" s="184" t="s">
        <v>30</v>
      </c>
      <c r="C21" s="184"/>
      <c r="D21" s="184"/>
      <c r="E21" s="184"/>
      <c r="F21" s="153">
        <v>14</v>
      </c>
      <c r="G21" s="153"/>
      <c r="H21" s="144"/>
      <c r="I21" s="144"/>
      <c r="J21" s="144"/>
      <c r="K21" s="125"/>
      <c r="L21" s="125"/>
      <c r="M21" s="125"/>
      <c r="N21" s="125"/>
      <c r="O21" s="125"/>
      <c r="P21" s="125"/>
      <c r="Q21" s="125"/>
      <c r="R21" s="27"/>
      <c r="S21" s="125"/>
      <c r="T21" s="125"/>
      <c r="U21" s="125"/>
      <c r="V21" s="125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6" t="s">
        <v>31</v>
      </c>
      <c r="B22" s="184" t="s">
        <v>32</v>
      </c>
      <c r="C22" s="184"/>
      <c r="D22" s="184"/>
      <c r="E22" s="184"/>
      <c r="F22" s="153">
        <v>15</v>
      </c>
      <c r="G22" s="153"/>
      <c r="H22" s="144"/>
      <c r="I22" s="144"/>
      <c r="J22" s="144"/>
      <c r="K22" s="125"/>
      <c r="L22" s="125"/>
      <c r="M22" s="125"/>
      <c r="N22" s="125"/>
      <c r="O22" s="125"/>
      <c r="P22" s="125"/>
      <c r="Q22" s="125"/>
      <c r="R22" s="25">
        <v>23</v>
      </c>
      <c r="S22" s="134" t="str">
        <f>+IF(H22="","0",IF(H22&gt;0,ROUND(H22*10%,0),0))</f>
        <v>0</v>
      </c>
      <c r="T22" s="134"/>
      <c r="U22" s="134"/>
      <c r="V22" s="134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6" t="s">
        <v>33</v>
      </c>
      <c r="B23" s="184" t="s">
        <v>34</v>
      </c>
      <c r="C23" s="184"/>
      <c r="D23" s="184"/>
      <c r="E23" s="184"/>
      <c r="F23" s="153">
        <v>154</v>
      </c>
      <c r="G23" s="153"/>
      <c r="H23" s="144"/>
      <c r="I23" s="144"/>
      <c r="J23" s="144"/>
      <c r="K23" s="153">
        <v>158</v>
      </c>
      <c r="L23" s="153"/>
      <c r="M23" s="134">
        <f>+IF(H23="",0,IF(H23&gt;=0,ROUND(H23*5%,0),0))</f>
        <v>0</v>
      </c>
      <c r="N23" s="134"/>
      <c r="O23" s="134"/>
      <c r="P23" s="134"/>
      <c r="Q23" s="134"/>
      <c r="R23" s="27"/>
      <c r="S23" s="125"/>
      <c r="T23" s="125"/>
      <c r="U23" s="125"/>
      <c r="V23" s="125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6" t="s">
        <v>35</v>
      </c>
      <c r="B24" s="184" t="s">
        <v>36</v>
      </c>
      <c r="C24" s="184"/>
      <c r="D24" s="184"/>
      <c r="E24" s="184"/>
      <c r="F24" s="153">
        <v>155</v>
      </c>
      <c r="G24" s="153"/>
      <c r="H24" s="144"/>
      <c r="I24" s="144"/>
      <c r="J24" s="144"/>
      <c r="K24" s="153">
        <v>159</v>
      </c>
      <c r="L24" s="153"/>
      <c r="M24" s="134">
        <f>+IF(H24="",0,IF(H24&gt;=0,ROUND(H24*5%,0),0))</f>
        <v>0</v>
      </c>
      <c r="N24" s="134"/>
      <c r="O24" s="134"/>
      <c r="P24" s="134"/>
      <c r="Q24" s="134"/>
      <c r="R24" s="27"/>
      <c r="S24" s="125"/>
      <c r="T24" s="125"/>
      <c r="U24" s="125"/>
      <c r="V24" s="125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6" t="s">
        <v>37</v>
      </c>
      <c r="B25" s="184" t="s">
        <v>38</v>
      </c>
      <c r="C25" s="184"/>
      <c r="D25" s="184"/>
      <c r="E25" s="184"/>
      <c r="F25" s="153">
        <v>17</v>
      </c>
      <c r="G25" s="153"/>
      <c r="H25" s="144"/>
      <c r="I25" s="144"/>
      <c r="J25" s="144"/>
      <c r="K25" s="125"/>
      <c r="L25" s="125"/>
      <c r="M25" s="125"/>
      <c r="N25" s="125"/>
      <c r="O25" s="125"/>
      <c r="P25" s="125"/>
      <c r="Q25" s="125"/>
      <c r="R25" s="27"/>
      <c r="S25" s="125"/>
      <c r="T25" s="125"/>
      <c r="U25" s="125"/>
      <c r="V25" s="125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6" t="s">
        <v>39</v>
      </c>
      <c r="B26" s="186" t="s">
        <v>40</v>
      </c>
      <c r="C26" s="186"/>
      <c r="D26" s="186"/>
      <c r="E26" s="186"/>
      <c r="F26" s="153">
        <v>18</v>
      </c>
      <c r="G26" s="153"/>
      <c r="H26" s="134">
        <f>+IF(OR(H15&lt;&gt;"",H16&lt;&gt;"",H17&lt;&gt;"",H18&lt;&gt;"",H19&lt;&gt;"",H20&lt;&gt;"",H21&lt;&gt;"",H22&lt;&gt;"",H23&lt;&gt;"",H24&lt;&gt;"",H25&lt;&gt;""),ROUND(SUM(H15:J25),0),0)</f>
        <v>305248182</v>
      </c>
      <c r="I26" s="134"/>
      <c r="J26" s="134"/>
      <c r="K26" s="153">
        <v>21</v>
      </c>
      <c r="L26" s="153"/>
      <c r="M26" s="134">
        <f>+IF(OR(M16&lt;&gt;"",M17&lt;&gt;"",M23&lt;&gt;"",M24&lt;&gt;""),ROUND(SUM(M24+M23+M17+M16),0),"")</f>
        <v>0</v>
      </c>
      <c r="N26" s="134"/>
      <c r="O26" s="134"/>
      <c r="P26" s="134"/>
      <c r="Q26" s="134"/>
      <c r="R26" s="25">
        <v>24</v>
      </c>
      <c r="S26" s="134">
        <f>+IF(OR(S15&lt;&gt;"",S22&lt;&gt;""),ROUND(SUM(S22+S15),0),"")</f>
        <v>4431818</v>
      </c>
      <c r="T26" s="134"/>
      <c r="U26" s="134"/>
      <c r="V26" s="134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8" t="s">
        <v>11</v>
      </c>
      <c r="B27" s="187" t="s">
        <v>41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 t="s">
        <v>42</v>
      </c>
      <c r="R27" s="188"/>
      <c r="S27" s="188"/>
      <c r="T27" s="188"/>
      <c r="U27" s="188"/>
      <c r="V27" s="18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6" t="s">
        <v>17</v>
      </c>
      <c r="B28" s="184" t="s">
        <v>43</v>
      </c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53">
        <v>160</v>
      </c>
      <c r="R28" s="153"/>
      <c r="S28" s="170">
        <v>294318182</v>
      </c>
      <c r="T28" s="170"/>
      <c r="U28" s="170"/>
      <c r="V28" s="170"/>
      <c r="W28" s="7">
        <f>S28/S31</f>
        <v>0.39419117464849929</v>
      </c>
      <c r="X28" s="98" t="s">
        <v>132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6" t="s">
        <v>19</v>
      </c>
      <c r="B29" s="184" t="s">
        <v>44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53">
        <v>161</v>
      </c>
      <c r="R29" s="153"/>
      <c r="S29" s="170"/>
      <c r="T29" s="170"/>
      <c r="U29" s="170"/>
      <c r="V29" s="170"/>
      <c r="W29" s="7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6" t="s">
        <v>21</v>
      </c>
      <c r="B30" s="184" t="s">
        <v>45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53">
        <v>26</v>
      </c>
      <c r="R30" s="153"/>
      <c r="S30" s="170">
        <v>452320000</v>
      </c>
      <c r="T30" s="170"/>
      <c r="U30" s="170"/>
      <c r="V30" s="170"/>
      <c r="W30" s="7">
        <f>S30/S31</f>
        <v>0.60580882535150071</v>
      </c>
      <c r="X30" s="101" t="s">
        <v>133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6" t="s">
        <v>23</v>
      </c>
      <c r="B31" s="172" t="s">
        <v>109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53">
        <v>27</v>
      </c>
      <c r="R31" s="153"/>
      <c r="S31" s="234">
        <f>+IF(OR(S28&lt;&gt;"",S29&lt;&gt;"",S30&lt;&gt;""),ROUND(SUM(S28+S29+S30),0),0)</f>
        <v>746638182</v>
      </c>
      <c r="T31" s="234"/>
      <c r="U31" s="234"/>
      <c r="V31" s="234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6" t="s">
        <v>25</v>
      </c>
      <c r="B32" s="184" t="s">
        <v>26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53">
        <v>162</v>
      </c>
      <c r="R32" s="153"/>
      <c r="S32" s="144"/>
      <c r="T32" s="144"/>
      <c r="U32" s="144"/>
      <c r="V32" s="144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6" t="s">
        <v>27</v>
      </c>
      <c r="B33" s="184" t="s">
        <v>46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53">
        <v>163</v>
      </c>
      <c r="R33" s="153"/>
      <c r="S33" s="144"/>
      <c r="T33" s="144"/>
      <c r="U33" s="144"/>
      <c r="V33" s="144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6" t="s">
        <v>29</v>
      </c>
      <c r="B34" s="184" t="s">
        <v>30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53">
        <v>29</v>
      </c>
      <c r="R34" s="153"/>
      <c r="S34" s="144"/>
      <c r="T34" s="144"/>
      <c r="U34" s="144"/>
      <c r="V34" s="144"/>
      <c r="W34" s="1"/>
      <c r="X34" s="65"/>
      <c r="Y34" s="74"/>
      <c r="Z34" s="7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9" t="s">
        <v>110</v>
      </c>
      <c r="B35" s="172" t="s">
        <v>111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53">
        <v>30</v>
      </c>
      <c r="R35" s="153"/>
      <c r="S35" s="173">
        <f>+IF(OR(S32&lt;&gt;"",S33&lt;&gt;"",S34&lt;&gt;""),ROUND(SUM(S32+S33+S34),0),0)</f>
        <v>0</v>
      </c>
      <c r="T35" s="173"/>
      <c r="U35" s="173"/>
      <c r="V35" s="173"/>
      <c r="W35" s="1"/>
      <c r="X35" s="65"/>
      <c r="Y35" s="75"/>
      <c r="Z35" s="76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9" t="s">
        <v>112</v>
      </c>
      <c r="B36" s="174" t="s">
        <v>113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5">
        <v>31</v>
      </c>
      <c r="R36" s="175"/>
      <c r="S36" s="173">
        <f>+IF(OR(S35&gt;=0,S31&gt;=0),S31+S35,0)</f>
        <v>746638182</v>
      </c>
      <c r="T36" s="173"/>
      <c r="U36" s="173"/>
      <c r="V36" s="173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76" t="s">
        <v>11</v>
      </c>
      <c r="B37" s="178" t="s">
        <v>47</v>
      </c>
      <c r="C37" s="178"/>
      <c r="D37" s="178"/>
      <c r="E37" s="178"/>
      <c r="F37" s="178"/>
      <c r="G37" s="180" t="s">
        <v>48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1" t="s">
        <v>49</v>
      </c>
      <c r="R37" s="181"/>
      <c r="S37" s="181"/>
      <c r="T37" s="181"/>
      <c r="U37" s="181"/>
      <c r="V37" s="181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77"/>
      <c r="B38" s="179"/>
      <c r="C38" s="179"/>
      <c r="D38" s="179"/>
      <c r="E38" s="179"/>
      <c r="F38" s="179"/>
      <c r="G38" s="183" t="s">
        <v>50</v>
      </c>
      <c r="H38" s="183"/>
      <c r="I38" s="183"/>
      <c r="J38" s="183"/>
      <c r="K38" s="183" t="s">
        <v>51</v>
      </c>
      <c r="L38" s="183"/>
      <c r="M38" s="183"/>
      <c r="N38" s="183"/>
      <c r="O38" s="183"/>
      <c r="P38" s="183"/>
      <c r="Q38" s="182"/>
      <c r="R38" s="182"/>
      <c r="S38" s="182"/>
      <c r="T38" s="182"/>
      <c r="U38" s="182"/>
      <c r="V38" s="182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4" t="s">
        <v>17</v>
      </c>
      <c r="B39" s="109" t="s">
        <v>52</v>
      </c>
      <c r="C39" s="109"/>
      <c r="D39" s="109"/>
      <c r="E39" s="109"/>
      <c r="F39" s="109"/>
      <c r="G39" s="36">
        <v>32</v>
      </c>
      <c r="H39" s="144"/>
      <c r="I39" s="144"/>
      <c r="J39" s="144"/>
      <c r="K39" s="36">
        <v>35</v>
      </c>
      <c r="L39" s="144">
        <v>5909090.9090909082</v>
      </c>
      <c r="M39" s="144"/>
      <c r="N39" s="144"/>
      <c r="O39" s="144"/>
      <c r="P39" s="144"/>
      <c r="Q39" s="152">
        <v>38</v>
      </c>
      <c r="R39" s="152"/>
      <c r="S39" s="134">
        <f>+IF(AND(H39="",L39=""),0,IF(AND(H39&gt;=0,L39=""),ROUND(H39*5%,0),IF(AND(H39="",L39&gt;=0),ROUND(L39*10%,0),IF(AND(H39&gt;=0,L39&gt;=0),ROUND(SUM(H39*5%)+(L39*10%),0)))))</f>
        <v>590909</v>
      </c>
      <c r="T39" s="134"/>
      <c r="U39" s="134"/>
      <c r="V39" s="134"/>
      <c r="W39" s="80"/>
      <c r="X39" s="7">
        <v>0.64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99" t="s">
        <v>19</v>
      </c>
      <c r="B40" s="224" t="s">
        <v>100</v>
      </c>
      <c r="C40" s="221"/>
      <c r="D40" s="221"/>
      <c r="E40" s="221"/>
      <c r="F40" s="221"/>
      <c r="G40" s="100">
        <v>33</v>
      </c>
      <c r="H40" s="170"/>
      <c r="I40" s="170"/>
      <c r="J40" s="170"/>
      <c r="K40" s="100">
        <v>36</v>
      </c>
      <c r="L40" s="170">
        <v>68618181.818181813</v>
      </c>
      <c r="M40" s="170"/>
      <c r="N40" s="170"/>
      <c r="O40" s="170"/>
      <c r="P40" s="170"/>
      <c r="Q40" s="222">
        <v>39</v>
      </c>
      <c r="R40" s="222"/>
      <c r="S40" s="223">
        <f>+IF(AND(H40="",L40=""),0,IF(AND(H40&gt;=0,L40=""),ROUND(H40*5%,0),IF(AND(H40="",L40&gt;=0),ROUND(L40*10%,0),IF(AND(H40&gt;=0,L40&gt;=0),ROUND(SUM(H40*5%)+(L40*10%),0)))))</f>
        <v>6861818</v>
      </c>
      <c r="T40" s="223"/>
      <c r="U40" s="223"/>
      <c r="V40" s="223"/>
      <c r="W40" s="71">
        <f>S40*W28</f>
        <v>2704868.0976442159</v>
      </c>
      <c r="X40" s="5">
        <f>S40*W30</f>
        <v>4156949.9023557841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6" t="s">
        <v>21</v>
      </c>
      <c r="B41" s="110" t="s">
        <v>53</v>
      </c>
      <c r="C41" s="110"/>
      <c r="D41" s="110"/>
      <c r="E41" s="110"/>
      <c r="F41" s="110"/>
      <c r="G41" s="37"/>
      <c r="H41" s="167"/>
      <c r="I41" s="167"/>
      <c r="J41" s="167"/>
      <c r="K41" s="37"/>
      <c r="L41" s="167"/>
      <c r="M41" s="167"/>
      <c r="N41" s="167"/>
      <c r="O41" s="167"/>
      <c r="P41" s="167"/>
      <c r="Q41" s="257">
        <v>164</v>
      </c>
      <c r="R41" s="257"/>
      <c r="S41" s="258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2704868</v>
      </c>
      <c r="T41" s="258">
        <f>+ROUND((T40*IF(T30=0,0,T28/T30)),0)</f>
        <v>0</v>
      </c>
      <c r="U41" s="258">
        <f>+ROUND((U40*IF(U30=0,0,U28/U30)),0)</f>
        <v>0</v>
      </c>
      <c r="V41" s="258">
        <f>+ROUND((V40*IF(V30=0,0,V28/V30)),0)</f>
        <v>0</v>
      </c>
      <c r="W41" s="82"/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6" t="s">
        <v>23</v>
      </c>
      <c r="B42" s="109" t="s">
        <v>54</v>
      </c>
      <c r="C42" s="109"/>
      <c r="D42" s="109"/>
      <c r="E42" s="109"/>
      <c r="F42" s="109"/>
      <c r="G42" s="37"/>
      <c r="H42" s="167"/>
      <c r="I42" s="167"/>
      <c r="J42" s="167"/>
      <c r="K42" s="37"/>
      <c r="L42" s="167"/>
      <c r="M42" s="167"/>
      <c r="N42" s="167"/>
      <c r="O42" s="167"/>
      <c r="P42" s="167"/>
      <c r="Q42" s="153">
        <v>165</v>
      </c>
      <c r="R42" s="153"/>
      <c r="S42" s="169">
        <v>0</v>
      </c>
      <c r="T42" s="169"/>
      <c r="U42" s="169"/>
      <c r="V42" s="169"/>
      <c r="W42" s="1"/>
      <c r="X42" s="5">
        <f>S40+S39+S69</f>
        <v>10330000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6" t="s">
        <v>25</v>
      </c>
      <c r="B43" s="109" t="s">
        <v>55</v>
      </c>
      <c r="C43" s="109"/>
      <c r="D43" s="109"/>
      <c r="E43" s="109"/>
      <c r="F43" s="109"/>
      <c r="G43" s="38">
        <v>34</v>
      </c>
      <c r="H43" s="144"/>
      <c r="I43" s="144"/>
      <c r="J43" s="144"/>
      <c r="K43" s="25">
        <v>37</v>
      </c>
      <c r="L43" s="144"/>
      <c r="M43" s="144"/>
      <c r="N43" s="144"/>
      <c r="O43" s="144"/>
      <c r="P43" s="144"/>
      <c r="Q43" s="153">
        <v>42</v>
      </c>
      <c r="R43" s="153"/>
      <c r="S43" s="134">
        <f>+IF(AND(H43="",L43=""),0,IF(AND(H43&gt;=0,L43=""),ROUND(H43*5%,0),IF(AND(H43="",L43&gt;=0),ROUND(L43*10%,0),IF(AND(H43&gt;=0,L43&gt;=0),ROUND(SUM(H43*5%)+(L43*10%),0)))))</f>
        <v>0</v>
      </c>
      <c r="T43" s="134"/>
      <c r="U43" s="134"/>
      <c r="V43" s="134"/>
      <c r="W43" s="1"/>
      <c r="X43" s="5">
        <f>T47</f>
        <v>3295777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4" t="s">
        <v>27</v>
      </c>
      <c r="B44" s="110" t="s">
        <v>56</v>
      </c>
      <c r="C44" s="110"/>
      <c r="D44" s="110"/>
      <c r="E44" s="110"/>
      <c r="F44" s="110"/>
      <c r="G44" s="39"/>
      <c r="H44" s="166"/>
      <c r="I44" s="166"/>
      <c r="J44" s="166"/>
      <c r="K44" s="39"/>
      <c r="L44" s="166"/>
      <c r="M44" s="166"/>
      <c r="N44" s="166"/>
      <c r="O44" s="166"/>
      <c r="P44" s="166"/>
      <c r="Q44" s="152">
        <v>43</v>
      </c>
      <c r="R44" s="152"/>
      <c r="S44" s="134">
        <f>+IF(OR(S39&gt;=0,S40&gt;=0,S41&gt;=0,S42&gt;=0,S43&gt;=0),SUM(S39,S41,S42,S43),"")</f>
        <v>3295777</v>
      </c>
      <c r="T44" s="134"/>
      <c r="U44" s="134"/>
      <c r="V44" s="134"/>
      <c r="W44" s="1"/>
      <c r="X44" s="86">
        <f>X42-X43</f>
        <v>7034223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55" t="s">
        <v>11</v>
      </c>
      <c r="B45" s="154" t="s">
        <v>57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6"/>
      <c r="R45" s="107"/>
      <c r="S45" s="108"/>
      <c r="T45" s="151" t="s">
        <v>58</v>
      </c>
      <c r="U45" s="151"/>
      <c r="V45" s="151"/>
    </row>
    <row r="46" spans="1:1074" ht="12.75" customHeight="1" x14ac:dyDescent="0.25">
      <c r="A46" s="24" t="s">
        <v>17</v>
      </c>
      <c r="B46" s="109" t="s">
        <v>59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52">
        <v>44</v>
      </c>
      <c r="S46" s="152"/>
      <c r="T46" s="134">
        <f>+IF(OR(M26&gt;=0,S26&gt;=0),M26+S26,0)</f>
        <v>4431818</v>
      </c>
      <c r="U46" s="134"/>
      <c r="V46" s="134"/>
    </row>
    <row r="47" spans="1:1074" ht="12.75" customHeight="1" x14ac:dyDescent="0.25">
      <c r="A47" s="24" t="s">
        <v>19</v>
      </c>
      <c r="B47" s="109" t="s">
        <v>60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52">
        <v>45</v>
      </c>
      <c r="S47" s="152"/>
      <c r="T47" s="134">
        <f>+IF(S44="",0,S44)</f>
        <v>3295777</v>
      </c>
      <c r="U47" s="134"/>
      <c r="V47" s="134"/>
    </row>
    <row r="48" spans="1:1074" ht="22.5" customHeight="1" x14ac:dyDescent="0.25">
      <c r="A48" s="24" t="s">
        <v>21</v>
      </c>
      <c r="B48" s="109" t="s">
        <v>61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2">
        <v>46</v>
      </c>
      <c r="S48" s="152"/>
      <c r="T48" s="144">
        <v>0</v>
      </c>
      <c r="U48" s="144"/>
      <c r="V48" s="144"/>
    </row>
    <row r="49" spans="1:24" ht="12.75" customHeight="1" x14ac:dyDescent="0.25">
      <c r="A49" s="24" t="s">
        <v>23</v>
      </c>
      <c r="B49" s="110" t="s">
        <v>62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52">
        <v>166</v>
      </c>
      <c r="S49" s="152"/>
      <c r="T49" s="134">
        <f>+IF(SUM(T48,T47)&gt;T46,T48+T47-T46,0)</f>
        <v>0</v>
      </c>
      <c r="U49" s="134"/>
      <c r="V49" s="134"/>
      <c r="X49" s="5">
        <f>S39+S40+S69</f>
        <v>10330000</v>
      </c>
    </row>
    <row r="50" spans="1:24" ht="12.75" customHeight="1" x14ac:dyDescent="0.25">
      <c r="A50" s="72" t="s">
        <v>115</v>
      </c>
      <c r="B50" s="225" t="s">
        <v>116</v>
      </c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6">
        <v>167</v>
      </c>
      <c r="S50" s="226"/>
      <c r="T50" s="227">
        <v>0</v>
      </c>
      <c r="U50" s="227"/>
      <c r="V50" s="227"/>
    </row>
    <row r="51" spans="1:24" ht="12.75" customHeight="1" x14ac:dyDescent="0.25">
      <c r="A51" s="24" t="s">
        <v>27</v>
      </c>
      <c r="B51" s="110" t="s">
        <v>64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52">
        <v>47</v>
      </c>
      <c r="S51" s="152"/>
      <c r="T51" s="134">
        <f>+IF(AND(T49&gt;0,T50&gt;0),T49-T50,T49)</f>
        <v>0</v>
      </c>
      <c r="U51" s="134"/>
      <c r="V51" s="134"/>
    </row>
    <row r="52" spans="1:24" ht="12.75" customHeight="1" x14ac:dyDescent="0.25">
      <c r="A52" s="24" t="s">
        <v>29</v>
      </c>
      <c r="B52" s="109" t="s">
        <v>65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52">
        <v>48</v>
      </c>
      <c r="S52" s="152"/>
      <c r="T52" s="134">
        <f>+IF(SUM(T47,T48)&gt;T46,0,T46-T47-T48)</f>
        <v>1136041</v>
      </c>
      <c r="U52" s="134"/>
      <c r="V52" s="134"/>
    </row>
    <row r="53" spans="1:24" ht="19.5" customHeight="1" x14ac:dyDescent="0.25">
      <c r="A53" s="24" t="s">
        <v>31</v>
      </c>
      <c r="B53" s="109" t="s">
        <v>66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52">
        <v>49</v>
      </c>
      <c r="S53" s="152"/>
      <c r="T53" s="134">
        <v>0</v>
      </c>
      <c r="U53" s="134"/>
      <c r="V53" s="134"/>
    </row>
    <row r="54" spans="1:24" ht="31.5" customHeight="1" x14ac:dyDescent="0.25">
      <c r="A54" s="26" t="s">
        <v>33</v>
      </c>
      <c r="B54" s="109" t="s">
        <v>67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53">
        <v>168</v>
      </c>
      <c r="S54" s="153"/>
      <c r="T54" s="144">
        <v>0</v>
      </c>
      <c r="U54" s="144"/>
      <c r="V54" s="144"/>
    </row>
    <row r="55" spans="1:24" ht="17.25" customHeight="1" x14ac:dyDescent="0.25">
      <c r="A55" s="40" t="s">
        <v>101</v>
      </c>
      <c r="B55" s="110" t="s">
        <v>68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52">
        <v>50</v>
      </c>
      <c r="S55" s="152"/>
      <c r="T55" s="134">
        <f>+IF(T52&gt;T53,T52-T53,0)</f>
        <v>1136041</v>
      </c>
      <c r="U55" s="134"/>
      <c r="V55" s="134"/>
    </row>
    <row r="56" spans="1:24" ht="0.75" customHeight="1" x14ac:dyDescent="0.25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3"/>
      <c r="R56" s="44"/>
      <c r="S56" s="44"/>
      <c r="T56" s="45"/>
      <c r="U56" s="45"/>
      <c r="V56" s="45"/>
    </row>
    <row r="57" spans="1:24" ht="1.5" hidden="1" customHeight="1" x14ac:dyDescent="0.25">
      <c r="A57" s="41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8"/>
      <c r="S57" s="48"/>
      <c r="T57" s="49"/>
      <c r="U57" s="49"/>
      <c r="V57" s="49"/>
    </row>
    <row r="58" spans="1:24" ht="12.75" customHeight="1" x14ac:dyDescent="0.25">
      <c r="A58" s="164" t="s">
        <v>11</v>
      </c>
      <c r="B58" s="165" t="s">
        <v>69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41" t="s">
        <v>70</v>
      </c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4" ht="21.75" customHeight="1" x14ac:dyDescent="0.25">
      <c r="A59" s="164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42" t="s">
        <v>71</v>
      </c>
      <c r="M59" s="142"/>
      <c r="N59" s="142"/>
      <c r="O59" s="142"/>
      <c r="P59" s="142"/>
      <c r="Q59" s="142"/>
      <c r="R59" s="142"/>
      <c r="S59" s="145" t="s">
        <v>72</v>
      </c>
      <c r="T59" s="146"/>
      <c r="U59" s="146"/>
      <c r="V59" s="147"/>
    </row>
    <row r="60" spans="1:24" ht="24.9" customHeight="1" x14ac:dyDescent="0.25">
      <c r="A60" s="24" t="s">
        <v>17</v>
      </c>
      <c r="B60" s="130" t="s">
        <v>73</v>
      </c>
      <c r="C60" s="130"/>
      <c r="D60" s="130"/>
      <c r="E60" s="130"/>
      <c r="F60" s="130"/>
      <c r="G60" s="130"/>
      <c r="H60" s="130"/>
      <c r="I60" s="130"/>
      <c r="J60" s="130"/>
      <c r="K60" s="51"/>
      <c r="L60" s="143"/>
      <c r="M60" s="143"/>
      <c r="N60" s="143"/>
      <c r="O60" s="143"/>
      <c r="P60" s="143"/>
      <c r="Q60" s="143"/>
      <c r="R60" s="25">
        <v>55</v>
      </c>
      <c r="S60" s="131">
        <f>+IF(T55&gt;0,T55,0)</f>
        <v>1136041</v>
      </c>
      <c r="T60" s="131"/>
      <c r="U60" s="131"/>
      <c r="V60" s="131"/>
    </row>
    <row r="61" spans="1:24" ht="24.9" customHeight="1" x14ac:dyDescent="0.25">
      <c r="A61" s="24" t="s">
        <v>19</v>
      </c>
      <c r="B61" s="130" t="s">
        <v>74</v>
      </c>
      <c r="C61" s="130"/>
      <c r="D61" s="130"/>
      <c r="E61" s="130"/>
      <c r="F61" s="130"/>
      <c r="G61" s="130"/>
      <c r="H61" s="130"/>
      <c r="I61" s="130"/>
      <c r="J61" s="130"/>
      <c r="K61" s="52">
        <v>51</v>
      </c>
      <c r="L61" s="144"/>
      <c r="M61" s="144"/>
      <c r="N61" s="144"/>
      <c r="O61" s="144"/>
      <c r="P61" s="144"/>
      <c r="Q61" s="144"/>
      <c r="R61" s="27"/>
      <c r="S61" s="124"/>
      <c r="T61" s="124"/>
      <c r="U61" s="124"/>
      <c r="V61" s="124"/>
    </row>
    <row r="62" spans="1:24" ht="24.9" customHeight="1" x14ac:dyDescent="0.25">
      <c r="A62" s="77" t="s">
        <v>118</v>
      </c>
      <c r="B62" s="228" t="s">
        <v>102</v>
      </c>
      <c r="C62" s="228"/>
      <c r="D62" s="228"/>
      <c r="E62" s="228"/>
      <c r="F62" s="228"/>
      <c r="G62" s="228"/>
      <c r="H62" s="228"/>
      <c r="I62" s="228"/>
      <c r="J62" s="228"/>
      <c r="K62" s="78">
        <v>52</v>
      </c>
      <c r="L62" s="229"/>
      <c r="M62" s="230"/>
      <c r="N62" s="230"/>
      <c r="O62" s="230"/>
      <c r="P62" s="230"/>
      <c r="Q62" s="231"/>
      <c r="R62" s="27"/>
      <c r="S62" s="124"/>
      <c r="T62" s="124"/>
      <c r="U62" s="124"/>
      <c r="V62" s="124"/>
    </row>
    <row r="63" spans="1:24" ht="24.9" customHeight="1" x14ac:dyDescent="0.25">
      <c r="A63" s="77" t="s">
        <v>119</v>
      </c>
      <c r="B63" s="232" t="s">
        <v>120</v>
      </c>
      <c r="C63" s="232"/>
      <c r="D63" s="232"/>
      <c r="E63" s="232"/>
      <c r="F63" s="232"/>
      <c r="G63" s="232"/>
      <c r="H63" s="232"/>
      <c r="I63" s="232"/>
      <c r="J63" s="232"/>
      <c r="K63" s="78">
        <v>169</v>
      </c>
      <c r="L63" s="229"/>
      <c r="M63" s="230"/>
      <c r="N63" s="230"/>
      <c r="O63" s="230"/>
      <c r="P63" s="230"/>
      <c r="Q63" s="231"/>
      <c r="R63" s="27"/>
      <c r="S63" s="124"/>
      <c r="T63" s="124"/>
      <c r="U63" s="124"/>
      <c r="V63" s="124"/>
    </row>
    <row r="64" spans="1:24" ht="24.9" customHeight="1" x14ac:dyDescent="0.25">
      <c r="A64" s="24" t="s">
        <v>25</v>
      </c>
      <c r="B64" s="130" t="s">
        <v>76</v>
      </c>
      <c r="C64" s="130"/>
      <c r="D64" s="130"/>
      <c r="E64" s="130"/>
      <c r="F64" s="130"/>
      <c r="G64" s="130"/>
      <c r="H64" s="130"/>
      <c r="I64" s="130"/>
      <c r="J64" s="130"/>
      <c r="K64" s="51"/>
      <c r="L64" s="125"/>
      <c r="M64" s="125"/>
      <c r="N64" s="125"/>
      <c r="O64" s="125"/>
      <c r="P64" s="125"/>
      <c r="Q64" s="125"/>
      <c r="R64" s="25">
        <v>56</v>
      </c>
      <c r="S64" s="120"/>
      <c r="T64" s="120"/>
      <c r="U64" s="120"/>
      <c r="V64" s="120"/>
    </row>
    <row r="65" spans="1:25" ht="24.9" customHeight="1" x14ac:dyDescent="0.25">
      <c r="A65" s="24" t="s">
        <v>27</v>
      </c>
      <c r="B65" s="133" t="s">
        <v>77</v>
      </c>
      <c r="C65" s="133"/>
      <c r="D65" s="133"/>
      <c r="E65" s="133"/>
      <c r="F65" s="133"/>
      <c r="G65" s="133"/>
      <c r="H65" s="133"/>
      <c r="I65" s="133"/>
      <c r="J65" s="133"/>
      <c r="K65" s="52">
        <v>53</v>
      </c>
      <c r="L65" s="135">
        <f>+IF(OR(L61&gt;=0,L62&gt;=0,L63&gt;=0,L64="",S65&gt;0),L61+L62+L63)</f>
        <v>0</v>
      </c>
      <c r="M65" s="136"/>
      <c r="N65" s="136"/>
      <c r="O65" s="136"/>
      <c r="P65" s="136"/>
      <c r="Q65" s="137"/>
      <c r="R65" s="25">
        <v>57</v>
      </c>
      <c r="S65" s="131">
        <f>+IF(AND(S60&gt;0,S64&gt;=0),S60+S64,IF(AND(S60=0,S64&gt;0),S64,IF(AND(S60=0,S64=""),0)))</f>
        <v>1136041</v>
      </c>
      <c r="T65" s="131"/>
      <c r="U65" s="131"/>
      <c r="V65" s="131"/>
    </row>
    <row r="66" spans="1:25" ht="36" customHeight="1" x14ac:dyDescent="0.25">
      <c r="A66" s="26" t="s">
        <v>29</v>
      </c>
      <c r="B66" s="133" t="s">
        <v>78</v>
      </c>
      <c r="C66" s="133"/>
      <c r="D66" s="133"/>
      <c r="E66" s="133"/>
      <c r="F66" s="133"/>
      <c r="G66" s="133"/>
      <c r="H66" s="133"/>
      <c r="I66" s="133"/>
      <c r="J66" s="133"/>
      <c r="K66" s="53">
        <v>54</v>
      </c>
      <c r="L66" s="134">
        <f>+IF(L65&gt;S65,L65-S65,0)</f>
        <v>0</v>
      </c>
      <c r="M66" s="134"/>
      <c r="N66" s="134"/>
      <c r="O66" s="134"/>
      <c r="P66" s="134"/>
      <c r="Q66" s="134"/>
      <c r="R66" s="27"/>
      <c r="S66" s="124"/>
      <c r="T66" s="124"/>
      <c r="U66" s="124"/>
      <c r="V66" s="124"/>
    </row>
    <row r="67" spans="1:25" ht="24.9" customHeight="1" x14ac:dyDescent="0.25">
      <c r="A67" s="24" t="s">
        <v>31</v>
      </c>
      <c r="B67" s="133" t="s">
        <v>79</v>
      </c>
      <c r="C67" s="133"/>
      <c r="D67" s="133"/>
      <c r="E67" s="133"/>
      <c r="F67" s="133"/>
      <c r="G67" s="133"/>
      <c r="H67" s="133"/>
      <c r="I67" s="133"/>
      <c r="J67" s="133"/>
      <c r="K67" s="51"/>
      <c r="L67" s="125"/>
      <c r="M67" s="125"/>
      <c r="N67" s="125"/>
      <c r="O67" s="125"/>
      <c r="P67" s="125"/>
      <c r="Q67" s="125"/>
      <c r="R67" s="54">
        <v>58</v>
      </c>
      <c r="S67" s="131">
        <f>+IF(L65=S65,L65-S65,IF(AND(L65&gt;0,S64=50000,S60=0),0,IF(S65&gt;L65,S65-L65,0)))</f>
        <v>1136041</v>
      </c>
      <c r="T67" s="131"/>
      <c r="U67" s="131"/>
      <c r="V67" s="131"/>
    </row>
    <row r="68" spans="1:25" ht="33" customHeight="1" x14ac:dyDescent="0.25">
      <c r="A68" s="55" t="s">
        <v>11</v>
      </c>
      <c r="B68" s="163" t="s">
        <v>80</v>
      </c>
      <c r="C68" s="163"/>
      <c r="D68" s="163"/>
      <c r="E68" s="163"/>
      <c r="F68" s="163"/>
      <c r="G68" s="163"/>
      <c r="H68" s="163"/>
      <c r="I68" s="163"/>
      <c r="J68" s="163"/>
      <c r="K68" s="50"/>
      <c r="L68" s="129" t="s">
        <v>81</v>
      </c>
      <c r="M68" s="129"/>
      <c r="N68" s="129"/>
      <c r="O68" s="129"/>
      <c r="P68" s="129"/>
      <c r="Q68" s="129"/>
      <c r="R68" s="56"/>
      <c r="S68" s="138" t="s">
        <v>82</v>
      </c>
      <c r="T68" s="139"/>
      <c r="U68" s="139"/>
      <c r="V68" s="140"/>
      <c r="X68" s="7"/>
    </row>
    <row r="69" spans="1:25" ht="23.25" customHeight="1" x14ac:dyDescent="0.25">
      <c r="A69" s="26" t="s">
        <v>17</v>
      </c>
      <c r="B69" s="233" t="s">
        <v>83</v>
      </c>
      <c r="C69" s="233"/>
      <c r="D69" s="233"/>
      <c r="E69" s="233"/>
      <c r="F69" s="233"/>
      <c r="G69" s="233"/>
      <c r="H69" s="233"/>
      <c r="I69" s="233"/>
      <c r="J69" s="233"/>
      <c r="K69" s="52">
        <v>59</v>
      </c>
      <c r="L69" s="120">
        <v>28772727.27272727</v>
      </c>
      <c r="M69" s="120"/>
      <c r="N69" s="120"/>
      <c r="O69" s="120"/>
      <c r="P69" s="120"/>
      <c r="Q69" s="120"/>
      <c r="R69" s="25">
        <v>65</v>
      </c>
      <c r="S69" s="123">
        <f>+IF(L69="",0,IF(L69&gt;0,ROUND(L69*10%,0),0))</f>
        <v>2877273</v>
      </c>
      <c r="T69" s="123"/>
      <c r="U69" s="123"/>
      <c r="V69" s="123"/>
      <c r="X69" s="7"/>
    </row>
    <row r="70" spans="1:25" ht="23.25" customHeight="1" x14ac:dyDescent="0.25">
      <c r="A70" s="26" t="s">
        <v>19</v>
      </c>
      <c r="B70" s="233" t="s">
        <v>84</v>
      </c>
      <c r="C70" s="233"/>
      <c r="D70" s="233"/>
      <c r="E70" s="233"/>
      <c r="F70" s="233"/>
      <c r="G70" s="233"/>
      <c r="H70" s="233"/>
      <c r="I70" s="233"/>
      <c r="J70" s="233"/>
      <c r="K70" s="52">
        <v>60</v>
      </c>
      <c r="L70" s="120"/>
      <c r="M70" s="120"/>
      <c r="N70" s="120"/>
      <c r="O70" s="120"/>
      <c r="P70" s="120"/>
      <c r="Q70" s="120"/>
      <c r="R70" s="25">
        <v>66</v>
      </c>
      <c r="S70" s="123">
        <f>+IF(L70="",0,IF(L70&gt;=0,ROUND(L70*5%,0),0))</f>
        <v>0</v>
      </c>
      <c r="T70" s="123"/>
      <c r="U70" s="123"/>
      <c r="V70" s="123"/>
      <c r="X70" s="7"/>
    </row>
    <row r="71" spans="1:25" ht="20.25" customHeight="1" x14ac:dyDescent="0.25">
      <c r="A71" s="26" t="s">
        <v>21</v>
      </c>
      <c r="B71" s="233" t="s">
        <v>85</v>
      </c>
      <c r="C71" s="233"/>
      <c r="D71" s="233"/>
      <c r="E71" s="233"/>
      <c r="F71" s="233"/>
      <c r="G71" s="233"/>
      <c r="H71" s="233"/>
      <c r="I71" s="233"/>
      <c r="J71" s="233"/>
      <c r="K71" s="52">
        <v>61</v>
      </c>
      <c r="L71" s="120"/>
      <c r="M71" s="120"/>
      <c r="N71" s="120"/>
      <c r="O71" s="120"/>
      <c r="P71" s="120"/>
      <c r="Q71" s="120"/>
      <c r="R71" s="39"/>
      <c r="S71" s="124"/>
      <c r="T71" s="124"/>
      <c r="U71" s="124"/>
      <c r="V71" s="124"/>
      <c r="Y71" s="7"/>
    </row>
    <row r="72" spans="1:25" ht="22.5" customHeight="1" x14ac:dyDescent="0.25">
      <c r="A72" s="26" t="s">
        <v>23</v>
      </c>
      <c r="B72" s="233" t="s">
        <v>86</v>
      </c>
      <c r="C72" s="233"/>
      <c r="D72" s="233"/>
      <c r="E72" s="233"/>
      <c r="F72" s="233"/>
      <c r="G72" s="233"/>
      <c r="H72" s="233"/>
      <c r="I72" s="233"/>
      <c r="J72" s="233"/>
      <c r="K72" s="52">
        <v>62</v>
      </c>
      <c r="L72" s="120"/>
      <c r="M72" s="120"/>
      <c r="N72" s="120"/>
      <c r="O72" s="120"/>
      <c r="P72" s="120"/>
      <c r="Q72" s="120"/>
      <c r="R72" s="39"/>
      <c r="S72" s="124"/>
      <c r="T72" s="124"/>
      <c r="U72" s="124"/>
      <c r="V72" s="124"/>
      <c r="W72" s="259">
        <f>S69</f>
        <v>2877273</v>
      </c>
      <c r="X72" s="7"/>
    </row>
    <row r="73" spans="1:25" ht="31.5" customHeight="1" x14ac:dyDescent="0.25">
      <c r="A73" s="26" t="s">
        <v>25</v>
      </c>
      <c r="B73" s="233" t="s">
        <v>87</v>
      </c>
      <c r="C73" s="233"/>
      <c r="D73" s="233"/>
      <c r="E73" s="233"/>
      <c r="F73" s="233"/>
      <c r="G73" s="233"/>
      <c r="H73" s="233"/>
      <c r="I73" s="233"/>
      <c r="J73" s="233"/>
      <c r="K73" s="53">
        <v>63</v>
      </c>
      <c r="L73" s="120"/>
      <c r="M73" s="120"/>
      <c r="N73" s="120"/>
      <c r="O73" s="120"/>
      <c r="P73" s="120"/>
      <c r="Q73" s="120"/>
      <c r="R73" s="39"/>
      <c r="S73" s="124"/>
      <c r="T73" s="124"/>
      <c r="U73" s="124"/>
      <c r="V73" s="124"/>
      <c r="W73" s="259">
        <f>X40</f>
        <v>4156949.9023557841</v>
      </c>
    </row>
    <row r="74" spans="1:25" ht="21.75" customHeight="1" x14ac:dyDescent="0.25">
      <c r="A74" s="24" t="s">
        <v>27</v>
      </c>
      <c r="B74" s="130" t="s">
        <v>88</v>
      </c>
      <c r="C74" s="130"/>
      <c r="D74" s="130"/>
      <c r="E74" s="130"/>
      <c r="F74" s="130"/>
      <c r="G74" s="130"/>
      <c r="H74" s="130"/>
      <c r="I74" s="130"/>
      <c r="J74" s="130"/>
      <c r="K74" s="52">
        <v>64</v>
      </c>
      <c r="L74" s="260">
        <f>X40+S69</f>
        <v>7034222.9023557846</v>
      </c>
      <c r="M74" s="260"/>
      <c r="N74" s="260"/>
      <c r="O74" s="260"/>
      <c r="P74" s="260"/>
      <c r="Q74" s="260"/>
      <c r="R74" s="39"/>
      <c r="S74" s="124"/>
      <c r="T74" s="124"/>
      <c r="U74" s="124"/>
      <c r="V74" s="124"/>
      <c r="W74" s="71">
        <f>SUM(W72:W73)</f>
        <v>7034222.9023557846</v>
      </c>
    </row>
    <row r="75" spans="1:25" ht="23.25" customHeight="1" x14ac:dyDescent="0.25">
      <c r="A75" s="24" t="s">
        <v>29</v>
      </c>
      <c r="B75" s="130" t="s">
        <v>89</v>
      </c>
      <c r="C75" s="130"/>
      <c r="D75" s="130"/>
      <c r="E75" s="130"/>
      <c r="F75" s="130"/>
      <c r="G75" s="130"/>
      <c r="H75" s="130"/>
      <c r="I75" s="130"/>
      <c r="J75" s="130"/>
      <c r="K75" s="52">
        <v>170</v>
      </c>
      <c r="L75" s="123">
        <f>+IF(T50="","",IF(T50=0,0,IF(T50&gt;0,T50,"")))</f>
        <v>0</v>
      </c>
      <c r="M75" s="123"/>
      <c r="N75" s="123"/>
      <c r="O75" s="123"/>
      <c r="P75" s="123"/>
      <c r="Q75" s="123"/>
      <c r="R75" s="39"/>
      <c r="S75" s="125"/>
      <c r="T75" s="125"/>
      <c r="U75" s="125"/>
      <c r="V75" s="125"/>
    </row>
    <row r="76" spans="1:25" ht="9.75" customHeigh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4"/>
      <c r="L76" s="32"/>
      <c r="M76" s="32"/>
      <c r="N76" s="32"/>
      <c r="O76" s="32"/>
      <c r="P76" s="32"/>
      <c r="Q76" s="32"/>
      <c r="R76" s="33"/>
      <c r="S76" s="34"/>
      <c r="T76" s="34"/>
      <c r="U76" s="34"/>
      <c r="V76" s="35"/>
    </row>
    <row r="77" spans="1:25" ht="12.75" customHeight="1" x14ac:dyDescent="0.25">
      <c r="A77" s="126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8"/>
    </row>
    <row r="78" spans="1:25" x14ac:dyDescent="0.25">
      <c r="A78" s="126" t="s">
        <v>91</v>
      </c>
      <c r="B78" s="127"/>
      <c r="C78" s="111"/>
      <c r="D78" s="111"/>
      <c r="E78" s="111"/>
      <c r="F78" s="111"/>
      <c r="G78" s="111"/>
      <c r="H78" s="111"/>
      <c r="I78" s="127" t="s">
        <v>92</v>
      </c>
      <c r="J78" s="127"/>
      <c r="K78" s="127"/>
      <c r="L78" s="127"/>
      <c r="M78" s="127"/>
      <c r="N78" s="127"/>
      <c r="O78" s="111"/>
      <c r="P78" s="111"/>
      <c r="Q78" s="111"/>
      <c r="R78" s="111"/>
      <c r="S78" s="111"/>
      <c r="T78" s="111"/>
      <c r="U78" s="111"/>
      <c r="V78" s="112"/>
    </row>
    <row r="79" spans="1:25" x14ac:dyDescent="0.25">
      <c r="A79" s="10" t="s">
        <v>93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58" t="s">
        <v>94</v>
      </c>
      <c r="B80" s="159"/>
      <c r="C80" s="159"/>
      <c r="D80" s="159"/>
      <c r="E80" s="159"/>
      <c r="F80" s="159"/>
      <c r="G80" s="159"/>
      <c r="H80" s="159"/>
      <c r="V80" s="11"/>
    </row>
    <row r="81" spans="1:22" ht="12.75" customHeight="1" x14ac:dyDescent="0.25">
      <c r="A81" s="160"/>
      <c r="B81" s="161"/>
      <c r="H81" s="113" t="s">
        <v>95</v>
      </c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4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15" t="s">
        <v>96</v>
      </c>
      <c r="B84" s="113"/>
      <c r="C84" s="113"/>
      <c r="D84" s="113"/>
      <c r="E84" s="113"/>
      <c r="F84" s="9"/>
      <c r="G84" s="9"/>
      <c r="H84" s="9"/>
      <c r="V84" s="11"/>
    </row>
    <row r="85" spans="1:22" ht="22.5" customHeight="1" x14ac:dyDescent="0.25">
      <c r="A85" s="116" t="s">
        <v>97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</mergeCells>
  <dataValidations count="12">
    <dataValidation type="whole" allowBlank="1" showInputMessage="1" showErrorMessage="1" errorTitle="ERROR" error="SOLO PUEDE INGRESAR UN VALOR NUMERICO, FAVOR VERIFIQUE E INTENTE DE NUEVO" sqref="H15:J25" xr:uid="{47E27B47-4649-4226-956A-6FEB28D76CA5}">
      <formula1>0</formula1>
      <formula2>500000000000000000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ED4FA60B-97BB-4078-B607-C64660C0B51C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T48:V48 T54:V54" xr:uid="{42A26598-68B2-43B9-8ACB-31282A2E7C78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1741EAD6-92FE-4E42-928F-C226D8C909CA}">
      <formula1>0</formula1>
      <formula2>50000000000</formula2>
    </dataValidation>
    <dataValidation type="whole" allowBlank="1" showInputMessage="1" showErrorMessage="1" errorTitle="ERROR!" error="SOLO PUEDE INGRESAR UN VALOR NUMERICO, FAVOR VERIFIQUE E INTENTE DE NUEVO" sqref="L69:Q73" xr:uid="{D44F7326-9BC9-4065-A118-1A7A1E165565}">
      <formula1>0</formula1>
      <formula2>500000000000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7637D85A-0EC4-405B-8E89-9653D66C5DC6}">
      <formula1>50000</formula1>
      <formula2>50000</formula2>
    </dataValidation>
    <dataValidation type="whole" allowBlank="1" showErrorMessage="1" errorTitle="ERROR" error="SOLO SE PERMITE INGRESAR EL VALOR 0 O EL VALOR 1, FAVOR VERIFIQUE E INTENTE DE NUEVO" sqref="M9" xr:uid="{F1ADD62A-4940-444C-B73B-4335F54DF494}">
      <formula1>0</formula1>
      <formula2>1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4B4F08DD-0FFF-4DD4-B09B-278FD36CA2BF}">
      <formula1>1</formula1>
      <formula2>9</formula2>
    </dataValidation>
    <dataValidation type="whole" allowBlank="1" showInputMessage="1" showErrorMessage="1" errorTitle="ERROR" error="SOLO SE PERMITE INGRESAR EL VALOR 2" sqref="O9 T9" xr:uid="{BD9DC3CC-6FA0-46ED-85C0-009E35DF16E3}">
      <formula1>2</formula1>
      <formula2>2</formula2>
    </dataValidation>
    <dataValidation type="whole" allowBlank="1" showInputMessage="1" showErrorMessage="1" errorTitle="ERROR" error="SOLO SE PERMITE INGRESAR EL VALOR 0" sqref="P9:S9" xr:uid="{20D4DB9A-9702-4733-BFE8-A3C1917B0754}">
      <formula1>0</formula1>
      <formula2>0</formula2>
    </dataValidation>
    <dataValidation type="whole" allowBlank="1" showInputMessage="1" showErrorMessage="1" errorTitle="ERROR" error="SOLO SE PERMITE INGRESAR VALORES DESDE EL 1 AL 9" sqref="U9" xr:uid="{9CE6C428-C3B9-4501-A444-415374BF6CBB}">
      <formula1>0</formula1>
      <formula2>9</formula2>
    </dataValidation>
    <dataValidation type="whole" operator="greaterThanOrEqual" allowBlank="1" showInputMessage="1" showErrorMessage="1" errorTitle="ERROR" error="SOLO SE PERMITE INGRESAR VALORES NUMERICOS" sqref="S32:V34 S28:V30" xr:uid="{47AAB25A-B63E-40CC-959D-CDE1138D9D7D}">
      <formula1>0</formula1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AE9A1508-66F6-4703-BCB2-F2CC689C3115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5CC7F646-71A9-40B0-B6F2-95E7C8301E1A}"/>
    <hyperlink ref="G11:K11" location="'HOJA DE CALCULO'!A1" tooltip="Haga click para ir a la hoja de &quot;HOJA DE CALCULO&quot; de la SET del Formulario n° 120 v4" display="Hoja de Calculo" xr:uid="{E47B4838-A579-4D8F-A66E-422449ADB651}"/>
    <hyperlink ref="C11:E11" location="'ANEXO EXPORTADOR'!A1" tooltip="Haga click para ir a la hoja de &quot;ANEXO EXPORTADOR&quot; DEL FORMULARIO N° 120 V4" display="Anexo Exportador" xr:uid="{B60D7C2A-449E-481A-BF33-B002CB358304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33F05-2A74-4B59-9D3C-15342405831B}">
  <sheetPr>
    <tabColor rgb="FFFF0000"/>
  </sheetPr>
  <dimension ref="A1:AOH87"/>
  <sheetViews>
    <sheetView showRowColHeaders="0" topLeftCell="F24" zoomScale="120" zoomScaleNormal="120" workbookViewId="0">
      <selection activeCell="S28" sqref="S28:V30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200" t="s">
        <v>106</v>
      </c>
      <c r="B1" s="201"/>
      <c r="C1" s="202" t="s">
        <v>0</v>
      </c>
      <c r="D1" s="202"/>
      <c r="E1" s="202"/>
      <c r="F1" s="202"/>
      <c r="G1" s="202"/>
      <c r="H1" s="202"/>
      <c r="I1" s="202"/>
      <c r="J1" s="157" t="s">
        <v>99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201"/>
      <c r="B2" s="201"/>
      <c r="C2" s="203" t="s">
        <v>1</v>
      </c>
      <c r="D2" s="203"/>
      <c r="E2" s="203"/>
      <c r="F2" s="203"/>
      <c r="G2" s="203"/>
      <c r="H2" s="203"/>
      <c r="I2" s="203"/>
      <c r="J2" s="217" t="s">
        <v>108</v>
      </c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18" t="s">
        <v>107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201"/>
      <c r="B3" s="201"/>
      <c r="C3" s="204" t="s">
        <v>114</v>
      </c>
      <c r="D3" s="205"/>
      <c r="E3" s="205"/>
      <c r="F3" s="205"/>
      <c r="G3" s="205"/>
      <c r="H3" s="205"/>
      <c r="I3" s="205"/>
      <c r="J3" s="206" t="s">
        <v>2</v>
      </c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201"/>
      <c r="B4" s="201"/>
      <c r="C4" s="206" t="s">
        <v>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201"/>
      <c r="B5" s="201"/>
      <c r="C5" s="20">
        <v>1</v>
      </c>
      <c r="D5" s="21"/>
      <c r="E5" s="207" t="s">
        <v>4</v>
      </c>
      <c r="F5" s="207"/>
      <c r="G5" s="207"/>
      <c r="H5" s="207"/>
      <c r="I5" s="208" t="s">
        <v>5</v>
      </c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201"/>
      <c r="B6" s="201"/>
      <c r="C6" s="20">
        <v>2</v>
      </c>
      <c r="D6" s="21"/>
      <c r="E6" s="207" t="s">
        <v>6</v>
      </c>
      <c r="F6" s="207"/>
      <c r="G6" s="207"/>
      <c r="H6" s="207"/>
      <c r="I6" s="22">
        <v>3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201"/>
      <c r="B7" s="201"/>
      <c r="C7" s="210">
        <v>5</v>
      </c>
      <c r="D7" s="203"/>
      <c r="E7" s="207" t="s">
        <v>7</v>
      </c>
      <c r="F7" s="207"/>
      <c r="G7" s="207"/>
      <c r="H7" s="207"/>
      <c r="I7" s="211">
        <v>4</v>
      </c>
      <c r="J7" s="212" t="s">
        <v>8</v>
      </c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201"/>
      <c r="B8" s="201"/>
      <c r="C8" s="210"/>
      <c r="D8" s="203"/>
      <c r="E8" s="207"/>
      <c r="F8" s="207"/>
      <c r="G8" s="207"/>
      <c r="H8" s="207"/>
      <c r="I8" s="211"/>
      <c r="J8" s="213"/>
      <c r="K8" s="213"/>
      <c r="L8" s="213"/>
      <c r="M8" s="214" t="s">
        <v>9</v>
      </c>
      <c r="N8" s="214"/>
      <c r="O8" s="215" t="s">
        <v>10</v>
      </c>
      <c r="P8" s="215"/>
      <c r="Q8" s="215"/>
      <c r="R8" s="215"/>
      <c r="S8" s="215"/>
      <c r="T8" s="215"/>
      <c r="U8" s="215"/>
      <c r="V8" s="213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201"/>
      <c r="B9" s="201"/>
      <c r="C9" s="210"/>
      <c r="D9" s="203"/>
      <c r="E9" s="207"/>
      <c r="F9" s="207"/>
      <c r="G9" s="207"/>
      <c r="H9" s="207"/>
      <c r="I9" s="211"/>
      <c r="J9" s="213"/>
      <c r="K9" s="213"/>
      <c r="L9" s="213"/>
      <c r="M9" s="23">
        <v>0</v>
      </c>
      <c r="N9" s="23">
        <v>1</v>
      </c>
      <c r="O9" s="23">
        <v>2</v>
      </c>
      <c r="P9" s="216">
        <v>0</v>
      </c>
      <c r="Q9" s="216"/>
      <c r="R9" s="216"/>
      <c r="S9" s="216"/>
      <c r="T9" s="23">
        <v>2</v>
      </c>
      <c r="U9" s="23">
        <v>0</v>
      </c>
      <c r="V9" s="213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90" t="s">
        <v>98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95" t="s">
        <v>103</v>
      </c>
      <c r="B11" s="196"/>
      <c r="C11" s="197" t="s">
        <v>104</v>
      </c>
      <c r="D11" s="197"/>
      <c r="E11" s="197"/>
      <c r="F11" s="57"/>
      <c r="G11" s="197" t="s">
        <v>105</v>
      </c>
      <c r="H11" s="197"/>
      <c r="I11" s="197"/>
      <c r="J11" s="197"/>
      <c r="K11" s="197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9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8"/>
      <c r="B12" s="59"/>
      <c r="C12" s="60"/>
      <c r="D12" s="60"/>
      <c r="E12" s="60"/>
      <c r="F12" s="61"/>
      <c r="G12" s="60"/>
      <c r="H12" s="60"/>
      <c r="I12" s="60"/>
      <c r="J12" s="60"/>
      <c r="K12" s="60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76" t="s">
        <v>11</v>
      </c>
      <c r="B13" s="176" t="s">
        <v>12</v>
      </c>
      <c r="C13" s="176"/>
      <c r="D13" s="176"/>
      <c r="E13" s="176"/>
      <c r="F13" s="191" t="s">
        <v>13</v>
      </c>
      <c r="G13" s="191"/>
      <c r="H13" s="191"/>
      <c r="I13" s="191"/>
      <c r="J13" s="191"/>
      <c r="K13" s="193" t="s">
        <v>14</v>
      </c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77"/>
      <c r="B14" s="177"/>
      <c r="C14" s="177"/>
      <c r="D14" s="177"/>
      <c r="E14" s="177"/>
      <c r="F14" s="192"/>
      <c r="G14" s="192"/>
      <c r="H14" s="192"/>
      <c r="I14" s="192"/>
      <c r="J14" s="192"/>
      <c r="K14" s="194" t="s">
        <v>15</v>
      </c>
      <c r="L14" s="194"/>
      <c r="M14" s="194"/>
      <c r="N14" s="194"/>
      <c r="O14" s="194"/>
      <c r="P14" s="194"/>
      <c r="Q14" s="194"/>
      <c r="R14" s="194" t="s">
        <v>16</v>
      </c>
      <c r="S14" s="194"/>
      <c r="T14" s="194"/>
      <c r="U14" s="194"/>
      <c r="V14" s="19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6" t="s">
        <v>17</v>
      </c>
      <c r="B15" s="184" t="s">
        <v>18</v>
      </c>
      <c r="C15" s="184"/>
      <c r="D15" s="184"/>
      <c r="E15" s="184"/>
      <c r="F15" s="153">
        <v>10</v>
      </c>
      <c r="G15" s="153"/>
      <c r="H15" s="144">
        <v>7430000</v>
      </c>
      <c r="I15" s="144"/>
      <c r="J15" s="144"/>
      <c r="K15" s="125"/>
      <c r="L15" s="125"/>
      <c r="M15" s="125"/>
      <c r="N15" s="125"/>
      <c r="O15" s="125"/>
      <c r="P15" s="125"/>
      <c r="Q15" s="125"/>
      <c r="R15" s="25">
        <v>22</v>
      </c>
      <c r="S15" s="134">
        <f>+IF(H15="",0,IF(H15&gt;0,ROUND(H15*10%,0),0))</f>
        <v>743000</v>
      </c>
      <c r="T15" s="134"/>
      <c r="U15" s="134"/>
      <c r="V15" s="134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6" t="s">
        <v>19</v>
      </c>
      <c r="B16" s="184" t="s">
        <v>20</v>
      </c>
      <c r="C16" s="184"/>
      <c r="D16" s="184"/>
      <c r="E16" s="184"/>
      <c r="F16" s="153">
        <v>150</v>
      </c>
      <c r="G16" s="153"/>
      <c r="H16" s="144"/>
      <c r="I16" s="144"/>
      <c r="J16" s="144"/>
      <c r="K16" s="153">
        <v>156</v>
      </c>
      <c r="L16" s="153"/>
      <c r="M16" s="134">
        <f>+IF(H16="",0,IF(H16&gt;=0,ROUND(H16*5%,0),0))</f>
        <v>0</v>
      </c>
      <c r="N16" s="134"/>
      <c r="O16" s="134"/>
      <c r="P16" s="134"/>
      <c r="Q16" s="134"/>
      <c r="R16" s="27"/>
      <c r="S16" s="125"/>
      <c r="T16" s="125"/>
      <c r="U16" s="125"/>
      <c r="V16" s="125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6" t="s">
        <v>21</v>
      </c>
      <c r="B17" s="184" t="s">
        <v>22</v>
      </c>
      <c r="C17" s="184"/>
      <c r="D17" s="184"/>
      <c r="E17" s="184"/>
      <c r="F17" s="153">
        <v>151</v>
      </c>
      <c r="G17" s="153"/>
      <c r="H17" s="144"/>
      <c r="I17" s="144"/>
      <c r="J17" s="144"/>
      <c r="K17" s="153">
        <v>157</v>
      </c>
      <c r="L17" s="153"/>
      <c r="M17" s="144">
        <f>+IF(H17="",0,IF(H17&gt;=0,ROUND(H17*5%,0),0))</f>
        <v>0</v>
      </c>
      <c r="N17" s="144"/>
      <c r="O17" s="144"/>
      <c r="P17" s="144"/>
      <c r="Q17" s="144"/>
      <c r="R17" s="27"/>
      <c r="S17" s="125"/>
      <c r="T17" s="125"/>
      <c r="U17" s="125"/>
      <c r="V17" s="189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6" t="s">
        <v>23</v>
      </c>
      <c r="B18" s="184" t="s">
        <v>24</v>
      </c>
      <c r="C18" s="184"/>
      <c r="D18" s="184"/>
      <c r="E18" s="184"/>
      <c r="F18" s="153">
        <v>12</v>
      </c>
      <c r="G18" s="153"/>
      <c r="H18" s="144">
        <v>11200000</v>
      </c>
      <c r="I18" s="144"/>
      <c r="J18" s="144"/>
      <c r="K18" s="125"/>
      <c r="L18" s="125"/>
      <c r="M18" s="125"/>
      <c r="N18" s="125"/>
      <c r="O18" s="125"/>
      <c r="P18" s="125"/>
      <c r="Q18" s="125"/>
      <c r="R18" s="27"/>
      <c r="S18" s="125"/>
      <c r="T18" s="125"/>
      <c r="U18" s="125"/>
      <c r="V18" s="189"/>
      <c r="W18" s="64"/>
      <c r="X18" s="65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6" t="s">
        <v>25</v>
      </c>
      <c r="B19" s="184" t="s">
        <v>26</v>
      </c>
      <c r="C19" s="184"/>
      <c r="D19" s="184"/>
      <c r="E19" s="184"/>
      <c r="F19" s="153">
        <v>152</v>
      </c>
      <c r="G19" s="153"/>
      <c r="H19" s="144"/>
      <c r="I19" s="144"/>
      <c r="J19" s="144"/>
      <c r="K19" s="125"/>
      <c r="L19" s="125"/>
      <c r="M19" s="125"/>
      <c r="N19" s="125"/>
      <c r="O19" s="125"/>
      <c r="P19" s="125"/>
      <c r="Q19" s="125"/>
      <c r="R19" s="27"/>
      <c r="S19" s="125"/>
      <c r="T19" s="125"/>
      <c r="U19" s="125"/>
      <c r="V19" s="189"/>
      <c r="W19" s="66"/>
      <c r="X19" s="65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6" t="s">
        <v>27</v>
      </c>
      <c r="B20" s="184" t="s">
        <v>28</v>
      </c>
      <c r="C20" s="184"/>
      <c r="D20" s="184"/>
      <c r="E20" s="184"/>
      <c r="F20" s="153">
        <v>153</v>
      </c>
      <c r="G20" s="153"/>
      <c r="H20" s="144"/>
      <c r="I20" s="144"/>
      <c r="J20" s="144"/>
      <c r="K20" s="125"/>
      <c r="L20" s="125"/>
      <c r="M20" s="125"/>
      <c r="N20" s="125"/>
      <c r="O20" s="125"/>
      <c r="P20" s="125"/>
      <c r="Q20" s="125"/>
      <c r="R20" s="27"/>
      <c r="S20" s="125"/>
      <c r="T20" s="125"/>
      <c r="U20" s="125"/>
      <c r="V20" s="189"/>
      <c r="W20" s="66"/>
      <c r="X20" s="67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6" t="s">
        <v>29</v>
      </c>
      <c r="B21" s="184" t="s">
        <v>30</v>
      </c>
      <c r="C21" s="184"/>
      <c r="D21" s="184"/>
      <c r="E21" s="184"/>
      <c r="F21" s="153">
        <v>14</v>
      </c>
      <c r="G21" s="153"/>
      <c r="H21" s="144"/>
      <c r="I21" s="144"/>
      <c r="J21" s="144"/>
      <c r="K21" s="125"/>
      <c r="L21" s="125"/>
      <c r="M21" s="125"/>
      <c r="N21" s="125"/>
      <c r="O21" s="125"/>
      <c r="P21" s="125"/>
      <c r="Q21" s="125"/>
      <c r="R21" s="27"/>
      <c r="S21" s="125"/>
      <c r="T21" s="125"/>
      <c r="U21" s="125"/>
      <c r="V21" s="125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6" t="s">
        <v>31</v>
      </c>
      <c r="B22" s="184" t="s">
        <v>32</v>
      </c>
      <c r="C22" s="184"/>
      <c r="D22" s="184"/>
      <c r="E22" s="184"/>
      <c r="F22" s="153">
        <v>15</v>
      </c>
      <c r="G22" s="153"/>
      <c r="H22" s="144"/>
      <c r="I22" s="144"/>
      <c r="J22" s="144"/>
      <c r="K22" s="125"/>
      <c r="L22" s="125"/>
      <c r="M22" s="125"/>
      <c r="N22" s="125"/>
      <c r="O22" s="125"/>
      <c r="P22" s="125"/>
      <c r="Q22" s="125"/>
      <c r="R22" s="25">
        <v>23</v>
      </c>
      <c r="S22" s="134" t="str">
        <f>+IF(H22="","0",IF(H22&gt;0,ROUND(H22*10%,0),0))</f>
        <v>0</v>
      </c>
      <c r="T22" s="134"/>
      <c r="U22" s="134"/>
      <c r="V22" s="134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6" t="s">
        <v>33</v>
      </c>
      <c r="B23" s="184" t="s">
        <v>34</v>
      </c>
      <c r="C23" s="184"/>
      <c r="D23" s="184"/>
      <c r="E23" s="184"/>
      <c r="F23" s="153">
        <v>154</v>
      </c>
      <c r="G23" s="153"/>
      <c r="H23" s="144"/>
      <c r="I23" s="144"/>
      <c r="J23" s="144"/>
      <c r="K23" s="153">
        <v>158</v>
      </c>
      <c r="L23" s="153"/>
      <c r="M23" s="134">
        <f>+IF(H23="",0,IF(H23&gt;=0,ROUND(H23*5%,0),0))</f>
        <v>0</v>
      </c>
      <c r="N23" s="134"/>
      <c r="O23" s="134"/>
      <c r="P23" s="134"/>
      <c r="Q23" s="134"/>
      <c r="R23" s="27"/>
      <c r="S23" s="125"/>
      <c r="T23" s="125"/>
      <c r="U23" s="125"/>
      <c r="V23" s="125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6" t="s">
        <v>35</v>
      </c>
      <c r="B24" s="184" t="s">
        <v>36</v>
      </c>
      <c r="C24" s="184"/>
      <c r="D24" s="184"/>
      <c r="E24" s="184"/>
      <c r="F24" s="153">
        <v>155</v>
      </c>
      <c r="G24" s="153"/>
      <c r="H24" s="144"/>
      <c r="I24" s="144"/>
      <c r="J24" s="144"/>
      <c r="K24" s="153">
        <v>159</v>
      </c>
      <c r="L24" s="153"/>
      <c r="M24" s="134">
        <f>+IF(H24="",0,IF(H24&gt;=0,ROUND(H24*5%,0),0))</f>
        <v>0</v>
      </c>
      <c r="N24" s="134"/>
      <c r="O24" s="134"/>
      <c r="P24" s="134"/>
      <c r="Q24" s="134"/>
      <c r="R24" s="27"/>
      <c r="S24" s="125"/>
      <c r="T24" s="125"/>
      <c r="U24" s="125"/>
      <c r="V24" s="125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6" t="s">
        <v>37</v>
      </c>
      <c r="B25" s="184" t="s">
        <v>38</v>
      </c>
      <c r="C25" s="184"/>
      <c r="D25" s="184"/>
      <c r="E25" s="184"/>
      <c r="F25" s="153">
        <v>17</v>
      </c>
      <c r="G25" s="153"/>
      <c r="H25" s="144"/>
      <c r="I25" s="144"/>
      <c r="J25" s="144"/>
      <c r="K25" s="125"/>
      <c r="L25" s="125"/>
      <c r="M25" s="125"/>
      <c r="N25" s="125"/>
      <c r="O25" s="125"/>
      <c r="P25" s="125"/>
      <c r="Q25" s="125"/>
      <c r="R25" s="27"/>
      <c r="S25" s="125"/>
      <c r="T25" s="125"/>
      <c r="U25" s="125"/>
      <c r="V25" s="125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6" t="s">
        <v>39</v>
      </c>
      <c r="B26" s="186" t="s">
        <v>40</v>
      </c>
      <c r="C26" s="186"/>
      <c r="D26" s="186"/>
      <c r="E26" s="186"/>
      <c r="F26" s="153">
        <v>18</v>
      </c>
      <c r="G26" s="153"/>
      <c r="H26" s="134">
        <f>+IF(OR(H15&lt;&gt;"",H16&lt;&gt;"",H17&lt;&gt;"",H18&lt;&gt;"",H19&lt;&gt;"",H20&lt;&gt;"",H21&lt;&gt;"",H22&lt;&gt;"",H23&lt;&gt;"",H24&lt;&gt;"",H25&lt;&gt;""),ROUND(SUM(H15:J25),0),0)</f>
        <v>18630000</v>
      </c>
      <c r="I26" s="134"/>
      <c r="J26" s="134"/>
      <c r="K26" s="153">
        <v>21</v>
      </c>
      <c r="L26" s="153"/>
      <c r="M26" s="134">
        <f>+IF(OR(M16&lt;&gt;"",M17&lt;&gt;"",M23&lt;&gt;"",M24&lt;&gt;""),ROUND(SUM(M24+M23+M17+M16),0),"")</f>
        <v>0</v>
      </c>
      <c r="N26" s="134"/>
      <c r="O26" s="134"/>
      <c r="P26" s="134"/>
      <c r="Q26" s="134"/>
      <c r="R26" s="25">
        <v>24</v>
      </c>
      <c r="S26" s="134">
        <f>+IF(OR(S15&lt;&gt;"",S22&lt;&gt;""),ROUND(SUM(S22+S15),0),"")</f>
        <v>743000</v>
      </c>
      <c r="T26" s="134"/>
      <c r="U26" s="134"/>
      <c r="V26" s="134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8" t="s">
        <v>11</v>
      </c>
      <c r="B27" s="187" t="s">
        <v>41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 t="s">
        <v>42</v>
      </c>
      <c r="R27" s="188"/>
      <c r="S27" s="188"/>
      <c r="T27" s="188"/>
      <c r="U27" s="188"/>
      <c r="V27" s="18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6" t="s">
        <v>17</v>
      </c>
      <c r="B28" s="184" t="s">
        <v>43</v>
      </c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53">
        <v>160</v>
      </c>
      <c r="R28" s="153"/>
      <c r="S28" s="144">
        <v>257430000</v>
      </c>
      <c r="T28" s="144"/>
      <c r="U28" s="144"/>
      <c r="V28" s="144"/>
      <c r="W28" s="7">
        <f>S28/S31</f>
        <v>0.55960610408243117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6" t="s">
        <v>19</v>
      </c>
      <c r="B29" s="184" t="s">
        <v>44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53">
        <v>161</v>
      </c>
      <c r="R29" s="153"/>
      <c r="S29" s="144"/>
      <c r="T29" s="144"/>
      <c r="U29" s="144"/>
      <c r="V29" s="144"/>
      <c r="W29" s="7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6" t="s">
        <v>21</v>
      </c>
      <c r="B30" s="184" t="s">
        <v>45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53">
        <v>26</v>
      </c>
      <c r="R30" s="153"/>
      <c r="S30" s="144">
        <v>202590000</v>
      </c>
      <c r="T30" s="144"/>
      <c r="U30" s="144"/>
      <c r="V30" s="144"/>
      <c r="W30" s="7">
        <f>S30/S31</f>
        <v>0.44039389591756878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6" t="s">
        <v>23</v>
      </c>
      <c r="B31" s="172" t="s">
        <v>109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53">
        <v>27</v>
      </c>
      <c r="R31" s="153"/>
      <c r="S31" s="173">
        <f>+IF(OR(S28&lt;&gt;"",S29&lt;&gt;"",S30&lt;&gt;""),ROUND(SUM(S28+S29+S30),0),0)</f>
        <v>460020000</v>
      </c>
      <c r="T31" s="173"/>
      <c r="U31" s="173"/>
      <c r="V31" s="173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6" t="s">
        <v>25</v>
      </c>
      <c r="B32" s="184" t="s">
        <v>26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53">
        <v>162</v>
      </c>
      <c r="R32" s="153"/>
      <c r="S32" s="144"/>
      <c r="T32" s="144"/>
      <c r="U32" s="144"/>
      <c r="V32" s="144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6" t="s">
        <v>27</v>
      </c>
      <c r="B33" s="184" t="s">
        <v>46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53">
        <v>163</v>
      </c>
      <c r="R33" s="153"/>
      <c r="S33" s="144"/>
      <c r="T33" s="144"/>
      <c r="U33" s="144"/>
      <c r="V33" s="144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6" t="s">
        <v>29</v>
      </c>
      <c r="B34" s="184" t="s">
        <v>30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53">
        <v>29</v>
      </c>
      <c r="R34" s="153"/>
      <c r="S34" s="144"/>
      <c r="T34" s="144"/>
      <c r="U34" s="144"/>
      <c r="V34" s="144"/>
      <c r="W34" s="1"/>
      <c r="X34" s="65"/>
      <c r="Y34" s="74">
        <v>100000000</v>
      </c>
      <c r="Z34" s="7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9" t="s">
        <v>110</v>
      </c>
      <c r="B35" s="172" t="s">
        <v>111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53">
        <v>30</v>
      </c>
      <c r="R35" s="153"/>
      <c r="S35" s="173">
        <f>+IF(OR(S32&lt;&gt;"",S33&lt;&gt;"",S34&lt;&gt;""),ROUND(SUM(S32+S33+S34),0),0)</f>
        <v>0</v>
      </c>
      <c r="T35" s="173"/>
      <c r="U35" s="173"/>
      <c r="V35" s="173"/>
      <c r="W35" s="1"/>
      <c r="X35" s="65"/>
      <c r="Y35" s="75">
        <v>10000000</v>
      </c>
      <c r="Z35" s="76" t="s">
        <v>117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9" t="s">
        <v>112</v>
      </c>
      <c r="B36" s="174" t="s">
        <v>113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5">
        <v>31</v>
      </c>
      <c r="R36" s="175"/>
      <c r="S36" s="173">
        <f>+IF(OR(S35&gt;=0,S31&gt;=0),S31+S35,0)</f>
        <v>460020000</v>
      </c>
      <c r="T36" s="173"/>
      <c r="U36" s="173"/>
      <c r="V36" s="173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76" t="s">
        <v>11</v>
      </c>
      <c r="B37" s="178" t="s">
        <v>47</v>
      </c>
      <c r="C37" s="178"/>
      <c r="D37" s="178"/>
      <c r="E37" s="178"/>
      <c r="F37" s="178"/>
      <c r="G37" s="180" t="s">
        <v>48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1" t="s">
        <v>49</v>
      </c>
      <c r="R37" s="181"/>
      <c r="S37" s="181"/>
      <c r="T37" s="181"/>
      <c r="U37" s="181"/>
      <c r="V37" s="181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77"/>
      <c r="B38" s="179"/>
      <c r="C38" s="179"/>
      <c r="D38" s="179"/>
      <c r="E38" s="179"/>
      <c r="F38" s="179"/>
      <c r="G38" s="183" t="s">
        <v>50</v>
      </c>
      <c r="H38" s="183"/>
      <c r="I38" s="183"/>
      <c r="J38" s="183"/>
      <c r="K38" s="183" t="s">
        <v>51</v>
      </c>
      <c r="L38" s="183"/>
      <c r="M38" s="183"/>
      <c r="N38" s="183"/>
      <c r="O38" s="183"/>
      <c r="P38" s="183"/>
      <c r="Q38" s="182"/>
      <c r="R38" s="182"/>
      <c r="S38" s="182"/>
      <c r="T38" s="182"/>
      <c r="U38" s="182"/>
      <c r="V38" s="182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4" t="s">
        <v>17</v>
      </c>
      <c r="B39" s="109" t="s">
        <v>52</v>
      </c>
      <c r="C39" s="109"/>
      <c r="D39" s="109"/>
      <c r="E39" s="109"/>
      <c r="F39" s="109"/>
      <c r="G39" s="36">
        <v>32</v>
      </c>
      <c r="H39" s="144"/>
      <c r="I39" s="144"/>
      <c r="J39" s="144"/>
      <c r="K39" s="36">
        <v>35</v>
      </c>
      <c r="L39" s="144">
        <v>0</v>
      </c>
      <c r="M39" s="144"/>
      <c r="N39" s="144"/>
      <c r="O39" s="144"/>
      <c r="P39" s="144"/>
      <c r="Q39" s="152">
        <v>38</v>
      </c>
      <c r="R39" s="152"/>
      <c r="S39" s="134">
        <f>+IF(AND(H39="",L39=""),0,IF(AND(H39&gt;=0,L39=""),ROUND(H39*5%,0),IF(AND(H39="",L39&gt;=0),ROUND(L39*10%,0),IF(AND(H39&gt;=0,L39&gt;=0),ROUND(SUM(H39*5%)+(L39*10%),0)))))</f>
        <v>0</v>
      </c>
      <c r="T39" s="134"/>
      <c r="U39" s="134"/>
      <c r="V39" s="134"/>
      <c r="W39" s="80"/>
      <c r="X39" s="7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4" t="s">
        <v>19</v>
      </c>
      <c r="B40" s="171" t="s">
        <v>100</v>
      </c>
      <c r="C40" s="109"/>
      <c r="D40" s="109"/>
      <c r="E40" s="109"/>
      <c r="F40" s="109"/>
      <c r="G40" s="36">
        <v>33</v>
      </c>
      <c r="H40" s="144"/>
      <c r="I40" s="144"/>
      <c r="J40" s="144"/>
      <c r="K40" s="36">
        <v>36</v>
      </c>
      <c r="L40" s="144">
        <v>1460000</v>
      </c>
      <c r="M40" s="144"/>
      <c r="N40" s="144"/>
      <c r="O40" s="144"/>
      <c r="P40" s="144"/>
      <c r="Q40" s="152">
        <v>39</v>
      </c>
      <c r="R40" s="152"/>
      <c r="S40" s="235">
        <f>+IF(AND(H40="",L40=""),0,IF(AND(H40&gt;=0,L40=""),ROUND(H40*5%,0),IF(AND(H40="",L40&gt;=0),ROUND(L40*10%,0),IF(AND(H40&gt;=0,L40&gt;=0),ROUND(SUM(H40*5%)+(L40*10%),0)))))</f>
        <v>146000</v>
      </c>
      <c r="T40" s="235"/>
      <c r="U40" s="235"/>
      <c r="V40" s="235"/>
      <c r="W40" s="71">
        <f>S40*W28</f>
        <v>81702.491196034956</v>
      </c>
      <c r="X40" s="5">
        <f>S40*W30</f>
        <v>64297.508803965044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6" t="s">
        <v>21</v>
      </c>
      <c r="B41" s="110" t="s">
        <v>53</v>
      </c>
      <c r="C41" s="110"/>
      <c r="D41" s="110"/>
      <c r="E41" s="110"/>
      <c r="F41" s="110"/>
      <c r="G41" s="37"/>
      <c r="H41" s="167"/>
      <c r="I41" s="167"/>
      <c r="J41" s="167"/>
      <c r="K41" s="37"/>
      <c r="L41" s="167"/>
      <c r="M41" s="167"/>
      <c r="N41" s="167"/>
      <c r="O41" s="167"/>
      <c r="P41" s="167"/>
      <c r="Q41" s="153">
        <v>164</v>
      </c>
      <c r="R41" s="153"/>
      <c r="S41" s="134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81702</v>
      </c>
      <c r="T41" s="134">
        <f>+ROUND((T40*IF(T30=0,0,T28/T30)),0)</f>
        <v>0</v>
      </c>
      <c r="U41" s="134">
        <f>+ROUND((U40*IF(U30=0,0,U28/U30)),0)</f>
        <v>0</v>
      </c>
      <c r="V41" s="134">
        <f>+ROUND((V40*IF(V30=0,0,V28/V30)),0)</f>
        <v>0</v>
      </c>
      <c r="W41" s="82"/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6" t="s">
        <v>23</v>
      </c>
      <c r="B42" s="109" t="s">
        <v>54</v>
      </c>
      <c r="C42" s="109"/>
      <c r="D42" s="109"/>
      <c r="E42" s="109"/>
      <c r="F42" s="109"/>
      <c r="G42" s="37"/>
      <c r="H42" s="167"/>
      <c r="I42" s="167"/>
      <c r="J42" s="167"/>
      <c r="K42" s="37"/>
      <c r="L42" s="167"/>
      <c r="M42" s="167"/>
      <c r="N42" s="167"/>
      <c r="O42" s="167"/>
      <c r="P42" s="167"/>
      <c r="Q42" s="153">
        <v>165</v>
      </c>
      <c r="R42" s="153"/>
      <c r="S42" s="169">
        <v>0</v>
      </c>
      <c r="T42" s="169"/>
      <c r="U42" s="169"/>
      <c r="V42" s="169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6" t="s">
        <v>25</v>
      </c>
      <c r="B43" s="109" t="s">
        <v>55</v>
      </c>
      <c r="C43" s="109"/>
      <c r="D43" s="109"/>
      <c r="E43" s="109"/>
      <c r="F43" s="109"/>
      <c r="G43" s="38">
        <v>34</v>
      </c>
      <c r="H43" s="144"/>
      <c r="I43" s="144"/>
      <c r="J43" s="144"/>
      <c r="K43" s="25">
        <v>37</v>
      </c>
      <c r="L43" s="144"/>
      <c r="M43" s="144"/>
      <c r="N43" s="144"/>
      <c r="O43" s="144"/>
      <c r="P43" s="144"/>
      <c r="Q43" s="153">
        <v>42</v>
      </c>
      <c r="R43" s="153"/>
      <c r="S43" s="134">
        <f>+IF(AND(H43="",L43=""),0,IF(AND(H43&gt;=0,L43=""),ROUND(H43*5%,0),IF(AND(H43="",L43&gt;=0),ROUND(L43*10%,0),IF(AND(H43&gt;=0,L43&gt;=0),ROUND(SUM(H43*5%)+(L43*10%),0)))))</f>
        <v>0</v>
      </c>
      <c r="T43" s="134"/>
      <c r="U43" s="134"/>
      <c r="V43" s="134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4" t="s">
        <v>27</v>
      </c>
      <c r="B44" s="110" t="s">
        <v>56</v>
      </c>
      <c r="C44" s="110"/>
      <c r="D44" s="110"/>
      <c r="E44" s="110"/>
      <c r="F44" s="110"/>
      <c r="G44" s="39"/>
      <c r="H44" s="166"/>
      <c r="I44" s="166"/>
      <c r="J44" s="166"/>
      <c r="K44" s="39"/>
      <c r="L44" s="166"/>
      <c r="M44" s="166"/>
      <c r="N44" s="166"/>
      <c r="O44" s="166"/>
      <c r="P44" s="166"/>
      <c r="Q44" s="152">
        <v>43</v>
      </c>
      <c r="R44" s="152"/>
      <c r="S44" s="134">
        <f>+IF(OR(S39&gt;=0,S40&gt;=0,S41&gt;=0,S42&gt;=0,S43&gt;=0),SUM(S39,S41,S42,S43),"")</f>
        <v>81702</v>
      </c>
      <c r="T44" s="134"/>
      <c r="U44" s="134"/>
      <c r="V44" s="134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55" t="s">
        <v>11</v>
      </c>
      <c r="B45" s="154" t="s">
        <v>57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6"/>
      <c r="R45" s="107"/>
      <c r="S45" s="108"/>
      <c r="T45" s="151" t="s">
        <v>58</v>
      </c>
      <c r="U45" s="151"/>
      <c r="V45" s="151"/>
    </row>
    <row r="46" spans="1:1074" ht="12.75" customHeight="1" x14ac:dyDescent="0.25">
      <c r="A46" s="24" t="s">
        <v>17</v>
      </c>
      <c r="B46" s="109" t="s">
        <v>59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52">
        <v>44</v>
      </c>
      <c r="S46" s="152"/>
      <c r="T46" s="134">
        <f>+IF(OR(M26&gt;=0,S26&gt;=0),M26+S26,0)</f>
        <v>743000</v>
      </c>
      <c r="U46" s="134"/>
      <c r="V46" s="134"/>
    </row>
    <row r="47" spans="1:1074" ht="12.75" customHeight="1" x14ac:dyDescent="0.25">
      <c r="A47" s="24" t="s">
        <v>19</v>
      </c>
      <c r="B47" s="109" t="s">
        <v>60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52">
        <v>45</v>
      </c>
      <c r="S47" s="152"/>
      <c r="T47" s="134">
        <f>+IF(S44="",0,S44)</f>
        <v>81702</v>
      </c>
      <c r="U47" s="134"/>
      <c r="V47" s="134"/>
    </row>
    <row r="48" spans="1:1074" ht="22.5" customHeight="1" x14ac:dyDescent="0.25">
      <c r="A48" s="24" t="s">
        <v>21</v>
      </c>
      <c r="B48" s="109" t="s">
        <v>61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2">
        <v>46</v>
      </c>
      <c r="S48" s="152"/>
      <c r="T48" s="144">
        <v>0</v>
      </c>
      <c r="U48" s="144"/>
      <c r="V48" s="144"/>
    </row>
    <row r="49" spans="1:22" ht="12.75" customHeight="1" x14ac:dyDescent="0.25">
      <c r="A49" s="24" t="s">
        <v>23</v>
      </c>
      <c r="B49" s="110" t="s">
        <v>62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52">
        <v>166</v>
      </c>
      <c r="S49" s="152"/>
      <c r="T49" s="134">
        <f>+IF(SUM(T48,T47)&gt;T46,T48+T47-T46,0)</f>
        <v>0</v>
      </c>
      <c r="U49" s="134"/>
      <c r="V49" s="134"/>
    </row>
    <row r="50" spans="1:22" ht="12.75" customHeight="1" x14ac:dyDescent="0.25">
      <c r="A50" s="72" t="s">
        <v>115</v>
      </c>
      <c r="B50" s="225" t="s">
        <v>116</v>
      </c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6">
        <v>167</v>
      </c>
      <c r="S50" s="226"/>
      <c r="T50" s="227">
        <v>0</v>
      </c>
      <c r="U50" s="227"/>
      <c r="V50" s="227"/>
    </row>
    <row r="51" spans="1:22" ht="12.75" customHeight="1" x14ac:dyDescent="0.25">
      <c r="A51" s="24" t="s">
        <v>27</v>
      </c>
      <c r="B51" s="110" t="s">
        <v>64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52">
        <v>47</v>
      </c>
      <c r="S51" s="152"/>
      <c r="T51" s="134">
        <f>+IF(AND(T49&gt;0,T50&gt;0),T49-T50,T49)</f>
        <v>0</v>
      </c>
      <c r="U51" s="134"/>
      <c r="V51" s="134"/>
    </row>
    <row r="52" spans="1:22" ht="12.75" customHeight="1" x14ac:dyDescent="0.25">
      <c r="A52" s="24" t="s">
        <v>29</v>
      </c>
      <c r="B52" s="109" t="s">
        <v>65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52">
        <v>48</v>
      </c>
      <c r="S52" s="152"/>
      <c r="T52" s="134">
        <f>+IF(SUM(T47,T48)&gt;T46,0,T46-T47-T48)</f>
        <v>661298</v>
      </c>
      <c r="U52" s="134"/>
      <c r="V52" s="134"/>
    </row>
    <row r="53" spans="1:22" ht="19.5" customHeight="1" x14ac:dyDescent="0.25">
      <c r="A53" s="24" t="s">
        <v>31</v>
      </c>
      <c r="B53" s="109" t="s">
        <v>66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52">
        <v>49</v>
      </c>
      <c r="S53" s="152"/>
      <c r="T53" s="134">
        <v>0</v>
      </c>
      <c r="U53" s="134"/>
      <c r="V53" s="134"/>
    </row>
    <row r="54" spans="1:22" ht="31.5" customHeight="1" x14ac:dyDescent="0.25">
      <c r="A54" s="26" t="s">
        <v>33</v>
      </c>
      <c r="B54" s="109" t="s">
        <v>67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53">
        <v>168</v>
      </c>
      <c r="S54" s="153"/>
      <c r="T54" s="144">
        <v>0</v>
      </c>
      <c r="U54" s="144"/>
      <c r="V54" s="144"/>
    </row>
    <row r="55" spans="1:22" ht="17.25" customHeight="1" x14ac:dyDescent="0.25">
      <c r="A55" s="40" t="s">
        <v>101</v>
      </c>
      <c r="B55" s="110" t="s">
        <v>68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52">
        <v>50</v>
      </c>
      <c r="S55" s="152"/>
      <c r="T55" s="134">
        <f>+IF(T52&gt;T53,T52-T53,0)</f>
        <v>661298</v>
      </c>
      <c r="U55" s="134"/>
      <c r="V55" s="134"/>
    </row>
    <row r="56" spans="1:22" ht="0.75" customHeight="1" x14ac:dyDescent="0.25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3"/>
      <c r="R56" s="44"/>
      <c r="S56" s="44"/>
      <c r="T56" s="45"/>
      <c r="U56" s="45"/>
      <c r="V56" s="45"/>
    </row>
    <row r="57" spans="1:22" ht="1.5" hidden="1" customHeight="1" x14ac:dyDescent="0.25">
      <c r="A57" s="41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8"/>
      <c r="S57" s="48"/>
      <c r="T57" s="49"/>
      <c r="U57" s="49"/>
      <c r="V57" s="49"/>
    </row>
    <row r="58" spans="1:22" ht="12.75" customHeight="1" x14ac:dyDescent="0.25">
      <c r="A58" s="164" t="s">
        <v>11</v>
      </c>
      <c r="B58" s="165" t="s">
        <v>69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41" t="s">
        <v>70</v>
      </c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 ht="21.75" customHeight="1" x14ac:dyDescent="0.25">
      <c r="A59" s="164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42" t="s">
        <v>71</v>
      </c>
      <c r="M59" s="142"/>
      <c r="N59" s="142"/>
      <c r="O59" s="142"/>
      <c r="P59" s="142"/>
      <c r="Q59" s="142"/>
      <c r="R59" s="142"/>
      <c r="S59" s="145" t="s">
        <v>72</v>
      </c>
      <c r="T59" s="146"/>
      <c r="U59" s="146"/>
      <c r="V59" s="147"/>
    </row>
    <row r="60" spans="1:22" ht="24.9" customHeight="1" x14ac:dyDescent="0.25">
      <c r="A60" s="24" t="s">
        <v>17</v>
      </c>
      <c r="B60" s="130" t="s">
        <v>73</v>
      </c>
      <c r="C60" s="130"/>
      <c r="D60" s="130"/>
      <c r="E60" s="130"/>
      <c r="F60" s="130"/>
      <c r="G60" s="130"/>
      <c r="H60" s="130"/>
      <c r="I60" s="130"/>
      <c r="J60" s="130"/>
      <c r="K60" s="51"/>
      <c r="L60" s="143"/>
      <c r="M60" s="143"/>
      <c r="N60" s="143"/>
      <c r="O60" s="143"/>
      <c r="P60" s="143"/>
      <c r="Q60" s="143"/>
      <c r="R60" s="25">
        <v>55</v>
      </c>
      <c r="S60" s="131">
        <f>+IF(T55&gt;0,T55,0)</f>
        <v>661298</v>
      </c>
      <c r="T60" s="131"/>
      <c r="U60" s="131"/>
      <c r="V60" s="131"/>
    </row>
    <row r="61" spans="1:22" ht="24.9" customHeight="1" x14ac:dyDescent="0.25">
      <c r="A61" s="24" t="s">
        <v>19</v>
      </c>
      <c r="B61" s="130" t="s">
        <v>74</v>
      </c>
      <c r="C61" s="130"/>
      <c r="D61" s="130"/>
      <c r="E61" s="130"/>
      <c r="F61" s="130"/>
      <c r="G61" s="130"/>
      <c r="H61" s="130"/>
      <c r="I61" s="130"/>
      <c r="J61" s="130"/>
      <c r="K61" s="52">
        <v>51</v>
      </c>
      <c r="L61" s="144"/>
      <c r="M61" s="144"/>
      <c r="N61" s="144"/>
      <c r="O61" s="144"/>
      <c r="P61" s="144"/>
      <c r="Q61" s="144"/>
      <c r="R61" s="27"/>
      <c r="S61" s="124"/>
      <c r="T61" s="124"/>
      <c r="U61" s="124"/>
      <c r="V61" s="124"/>
    </row>
    <row r="62" spans="1:22" ht="24.9" customHeight="1" x14ac:dyDescent="0.25">
      <c r="A62" s="77" t="s">
        <v>118</v>
      </c>
      <c r="B62" s="228" t="s">
        <v>102</v>
      </c>
      <c r="C62" s="228"/>
      <c r="D62" s="228"/>
      <c r="E62" s="228"/>
      <c r="F62" s="228"/>
      <c r="G62" s="228"/>
      <c r="H62" s="228"/>
      <c r="I62" s="228"/>
      <c r="J62" s="228"/>
      <c r="K62" s="78">
        <v>52</v>
      </c>
      <c r="L62" s="229"/>
      <c r="M62" s="230"/>
      <c r="N62" s="230"/>
      <c r="O62" s="230"/>
      <c r="P62" s="230"/>
      <c r="Q62" s="231"/>
      <c r="R62" s="27"/>
      <c r="S62" s="124"/>
      <c r="T62" s="124"/>
      <c r="U62" s="124"/>
      <c r="V62" s="124"/>
    </row>
    <row r="63" spans="1:22" ht="24.9" customHeight="1" x14ac:dyDescent="0.25">
      <c r="A63" s="77" t="s">
        <v>119</v>
      </c>
      <c r="B63" s="232" t="s">
        <v>120</v>
      </c>
      <c r="C63" s="232"/>
      <c r="D63" s="232"/>
      <c r="E63" s="232"/>
      <c r="F63" s="232"/>
      <c r="G63" s="232"/>
      <c r="H63" s="232"/>
      <c r="I63" s="232"/>
      <c r="J63" s="232"/>
      <c r="K63" s="78">
        <v>169</v>
      </c>
      <c r="L63" s="229"/>
      <c r="M63" s="230"/>
      <c r="N63" s="230"/>
      <c r="O63" s="230"/>
      <c r="P63" s="230"/>
      <c r="Q63" s="231"/>
      <c r="R63" s="27"/>
      <c r="S63" s="124"/>
      <c r="T63" s="124"/>
      <c r="U63" s="124"/>
      <c r="V63" s="124"/>
    </row>
    <row r="64" spans="1:22" ht="24.9" customHeight="1" x14ac:dyDescent="0.25">
      <c r="A64" s="24" t="s">
        <v>25</v>
      </c>
      <c r="B64" s="130" t="s">
        <v>76</v>
      </c>
      <c r="C64" s="130"/>
      <c r="D64" s="130"/>
      <c r="E64" s="130"/>
      <c r="F64" s="130"/>
      <c r="G64" s="130"/>
      <c r="H64" s="130"/>
      <c r="I64" s="130"/>
      <c r="J64" s="130"/>
      <c r="K64" s="51"/>
      <c r="L64" s="125"/>
      <c r="M64" s="125"/>
      <c r="N64" s="125"/>
      <c r="O64" s="125"/>
      <c r="P64" s="125"/>
      <c r="Q64" s="125"/>
      <c r="R64" s="25">
        <v>56</v>
      </c>
      <c r="S64" s="120"/>
      <c r="T64" s="120"/>
      <c r="U64" s="120"/>
      <c r="V64" s="120"/>
    </row>
    <row r="65" spans="1:25" ht="24.9" customHeight="1" x14ac:dyDescent="0.25">
      <c r="A65" s="24" t="s">
        <v>27</v>
      </c>
      <c r="B65" s="133" t="s">
        <v>77</v>
      </c>
      <c r="C65" s="133"/>
      <c r="D65" s="133"/>
      <c r="E65" s="133"/>
      <c r="F65" s="133"/>
      <c r="G65" s="133"/>
      <c r="H65" s="133"/>
      <c r="I65" s="133"/>
      <c r="J65" s="133"/>
      <c r="K65" s="52">
        <v>53</v>
      </c>
      <c r="L65" s="135">
        <f>+IF(OR(L61&gt;=0,L62&gt;=0,L63&gt;=0,L64="",S65&gt;0),L61+L62+L63)</f>
        <v>0</v>
      </c>
      <c r="M65" s="136"/>
      <c r="N65" s="136"/>
      <c r="O65" s="136"/>
      <c r="P65" s="136"/>
      <c r="Q65" s="137"/>
      <c r="R65" s="25">
        <v>57</v>
      </c>
      <c r="S65" s="131">
        <f>+IF(AND(S60&gt;0,S64&gt;=0),S60+S64,IF(AND(S60=0,S64&gt;0),S64,IF(AND(S60=0,S64=""),0)))</f>
        <v>661298</v>
      </c>
      <c r="T65" s="131"/>
      <c r="U65" s="131"/>
      <c r="V65" s="131"/>
    </row>
    <row r="66" spans="1:25" ht="36" customHeight="1" x14ac:dyDescent="0.25">
      <c r="A66" s="26" t="s">
        <v>29</v>
      </c>
      <c r="B66" s="133" t="s">
        <v>78</v>
      </c>
      <c r="C66" s="133"/>
      <c r="D66" s="133"/>
      <c r="E66" s="133"/>
      <c r="F66" s="133"/>
      <c r="G66" s="133"/>
      <c r="H66" s="133"/>
      <c r="I66" s="133"/>
      <c r="J66" s="133"/>
      <c r="K66" s="53">
        <v>54</v>
      </c>
      <c r="L66" s="134">
        <f>+IF(L65&gt;S65,L65-S65,0)</f>
        <v>0</v>
      </c>
      <c r="M66" s="134"/>
      <c r="N66" s="134"/>
      <c r="O66" s="134"/>
      <c r="P66" s="134"/>
      <c r="Q66" s="134"/>
      <c r="R66" s="27"/>
      <c r="S66" s="124"/>
      <c r="T66" s="124"/>
      <c r="U66" s="124"/>
      <c r="V66" s="124"/>
    </row>
    <row r="67" spans="1:25" ht="24.9" customHeight="1" x14ac:dyDescent="0.25">
      <c r="A67" s="24" t="s">
        <v>31</v>
      </c>
      <c r="B67" s="133" t="s">
        <v>79</v>
      </c>
      <c r="C67" s="133"/>
      <c r="D67" s="133"/>
      <c r="E67" s="133"/>
      <c r="F67" s="133"/>
      <c r="G67" s="133"/>
      <c r="H67" s="133"/>
      <c r="I67" s="133"/>
      <c r="J67" s="133"/>
      <c r="K67" s="51"/>
      <c r="L67" s="125"/>
      <c r="M67" s="125"/>
      <c r="N67" s="125"/>
      <c r="O67" s="125"/>
      <c r="P67" s="125"/>
      <c r="Q67" s="125"/>
      <c r="R67" s="54">
        <v>58</v>
      </c>
      <c r="S67" s="131">
        <f>+IF(L65=S65,L65-S65,IF(AND(L65&gt;0,S64=50000,S60=0),0,IF(S65&gt;L65,S65-L65,0)))</f>
        <v>661298</v>
      </c>
      <c r="T67" s="131"/>
      <c r="U67" s="131"/>
      <c r="V67" s="131"/>
    </row>
    <row r="68" spans="1:25" ht="33" customHeight="1" x14ac:dyDescent="0.25">
      <c r="A68" s="55" t="s">
        <v>11</v>
      </c>
      <c r="B68" s="163" t="s">
        <v>80</v>
      </c>
      <c r="C68" s="163"/>
      <c r="D68" s="163"/>
      <c r="E68" s="163"/>
      <c r="F68" s="163"/>
      <c r="G68" s="163"/>
      <c r="H68" s="163"/>
      <c r="I68" s="163"/>
      <c r="J68" s="163"/>
      <c r="K68" s="50"/>
      <c r="L68" s="129" t="s">
        <v>81</v>
      </c>
      <c r="M68" s="129"/>
      <c r="N68" s="129"/>
      <c r="O68" s="129"/>
      <c r="P68" s="129"/>
      <c r="Q68" s="129"/>
      <c r="R68" s="56"/>
      <c r="S68" s="138" t="s">
        <v>82</v>
      </c>
      <c r="T68" s="139"/>
      <c r="U68" s="139"/>
      <c r="V68" s="140"/>
      <c r="X68" s="7"/>
    </row>
    <row r="69" spans="1:25" ht="23.25" customHeight="1" x14ac:dyDescent="0.25">
      <c r="A69" s="26" t="s">
        <v>17</v>
      </c>
      <c r="B69" s="233" t="s">
        <v>83</v>
      </c>
      <c r="C69" s="233"/>
      <c r="D69" s="233"/>
      <c r="E69" s="233"/>
      <c r="F69" s="233"/>
      <c r="G69" s="233"/>
      <c r="H69" s="233"/>
      <c r="I69" s="233"/>
      <c r="J69" s="233"/>
      <c r="K69" s="52">
        <v>59</v>
      </c>
      <c r="L69" s="119">
        <v>1150000</v>
      </c>
      <c r="M69" s="119"/>
      <c r="N69" s="119"/>
      <c r="O69" s="119"/>
      <c r="P69" s="119"/>
      <c r="Q69" s="119"/>
      <c r="R69" s="25">
        <v>65</v>
      </c>
      <c r="S69" s="122">
        <f>+IF(L69="",0,IF(L69&gt;0,ROUND(L69*10%,0),0))</f>
        <v>115000</v>
      </c>
      <c r="T69" s="122"/>
      <c r="U69" s="122"/>
      <c r="V69" s="122"/>
      <c r="X69" s="7"/>
    </row>
    <row r="70" spans="1:25" ht="23.25" customHeight="1" x14ac:dyDescent="0.25">
      <c r="A70" s="26" t="s">
        <v>19</v>
      </c>
      <c r="B70" s="233" t="s">
        <v>84</v>
      </c>
      <c r="C70" s="233"/>
      <c r="D70" s="233"/>
      <c r="E70" s="233"/>
      <c r="F70" s="233"/>
      <c r="G70" s="233"/>
      <c r="H70" s="233"/>
      <c r="I70" s="233"/>
      <c r="J70" s="233"/>
      <c r="K70" s="52">
        <v>60</v>
      </c>
      <c r="L70" s="119"/>
      <c r="M70" s="119"/>
      <c r="N70" s="119"/>
      <c r="O70" s="119"/>
      <c r="P70" s="119"/>
      <c r="Q70" s="119"/>
      <c r="R70" s="25">
        <v>66</v>
      </c>
      <c r="S70" s="123">
        <f>+IF(L70="",0,IF(L70&gt;=0,ROUND(L70*5%,0),0))</f>
        <v>0</v>
      </c>
      <c r="T70" s="123"/>
      <c r="U70" s="123"/>
      <c r="V70" s="123"/>
      <c r="X70" s="7"/>
    </row>
    <row r="71" spans="1:25" ht="20.25" customHeight="1" x14ac:dyDescent="0.25">
      <c r="A71" s="26" t="s">
        <v>21</v>
      </c>
      <c r="B71" s="233" t="s">
        <v>85</v>
      </c>
      <c r="C71" s="233"/>
      <c r="D71" s="233"/>
      <c r="E71" s="233"/>
      <c r="F71" s="233"/>
      <c r="G71" s="233"/>
      <c r="H71" s="233"/>
      <c r="I71" s="233"/>
      <c r="J71" s="233"/>
      <c r="K71" s="52">
        <v>61</v>
      </c>
      <c r="L71" s="119"/>
      <c r="M71" s="119"/>
      <c r="N71" s="119"/>
      <c r="O71" s="119"/>
      <c r="P71" s="119"/>
      <c r="Q71" s="119"/>
      <c r="R71" s="39"/>
      <c r="S71" s="124"/>
      <c r="T71" s="124"/>
      <c r="U71" s="124"/>
      <c r="V71" s="124"/>
      <c r="Y71" s="7"/>
    </row>
    <row r="72" spans="1:25" ht="22.5" customHeight="1" x14ac:dyDescent="0.25">
      <c r="A72" s="26" t="s">
        <v>23</v>
      </c>
      <c r="B72" s="236" t="s">
        <v>86</v>
      </c>
      <c r="C72" s="236"/>
      <c r="D72" s="236"/>
      <c r="E72" s="236"/>
      <c r="F72" s="236"/>
      <c r="G72" s="236"/>
      <c r="H72" s="236"/>
      <c r="I72" s="236"/>
      <c r="J72" s="236"/>
      <c r="K72" s="73">
        <v>62</v>
      </c>
      <c r="L72" s="237">
        <v>0</v>
      </c>
      <c r="M72" s="237"/>
      <c r="N72" s="237"/>
      <c r="O72" s="237"/>
      <c r="P72" s="237"/>
      <c r="Q72" s="237"/>
      <c r="R72" s="39"/>
      <c r="S72" s="124"/>
      <c r="T72" s="124"/>
      <c r="U72" s="124"/>
      <c r="V72" s="124"/>
      <c r="X72" s="7"/>
    </row>
    <row r="73" spans="1:25" ht="31.5" customHeight="1" x14ac:dyDescent="0.25">
      <c r="A73" s="26" t="s">
        <v>25</v>
      </c>
      <c r="B73" s="233" t="s">
        <v>87</v>
      </c>
      <c r="C73" s="233"/>
      <c r="D73" s="233"/>
      <c r="E73" s="233"/>
      <c r="F73" s="233"/>
      <c r="G73" s="233"/>
      <c r="H73" s="233"/>
      <c r="I73" s="233"/>
      <c r="J73" s="233"/>
      <c r="K73" s="53">
        <v>63</v>
      </c>
      <c r="L73" s="120"/>
      <c r="M73" s="120"/>
      <c r="N73" s="120"/>
      <c r="O73" s="120"/>
      <c r="P73" s="120"/>
      <c r="Q73" s="120"/>
      <c r="R73" s="39"/>
      <c r="S73" s="124"/>
      <c r="T73" s="124"/>
      <c r="U73" s="124"/>
      <c r="V73" s="124"/>
    </row>
    <row r="74" spans="1:25" ht="21.75" customHeight="1" x14ac:dyDescent="0.25">
      <c r="A74" s="24" t="s">
        <v>27</v>
      </c>
      <c r="B74" s="162" t="s">
        <v>88</v>
      </c>
      <c r="C74" s="162"/>
      <c r="D74" s="162"/>
      <c r="E74" s="162"/>
      <c r="F74" s="162"/>
      <c r="G74" s="162"/>
      <c r="H74" s="162"/>
      <c r="I74" s="162"/>
      <c r="J74" s="162"/>
      <c r="K74" s="70">
        <v>64</v>
      </c>
      <c r="L74" s="121">
        <f>X40+S69</f>
        <v>179297.50880396506</v>
      </c>
      <c r="M74" s="121"/>
      <c r="N74" s="121"/>
      <c r="O74" s="121"/>
      <c r="P74" s="121"/>
      <c r="Q74" s="121"/>
      <c r="R74" s="39"/>
      <c r="S74" s="124"/>
      <c r="T74" s="124"/>
      <c r="U74" s="124"/>
      <c r="V74" s="124"/>
      <c r="W74" s="81">
        <f>S69</f>
        <v>115000</v>
      </c>
      <c r="X74" s="5">
        <f>X40</f>
        <v>64297.508803965044</v>
      </c>
      <c r="Y74" s="261">
        <f>X74+W74</f>
        <v>179297.50880396506</v>
      </c>
    </row>
    <row r="75" spans="1:25" ht="23.25" customHeight="1" x14ac:dyDescent="0.25">
      <c r="A75" s="24" t="s">
        <v>29</v>
      </c>
      <c r="B75" s="130" t="s">
        <v>89</v>
      </c>
      <c r="C75" s="130"/>
      <c r="D75" s="130"/>
      <c r="E75" s="130"/>
      <c r="F75" s="130"/>
      <c r="G75" s="130"/>
      <c r="H75" s="130"/>
      <c r="I75" s="130"/>
      <c r="J75" s="130"/>
      <c r="K75" s="52">
        <v>170</v>
      </c>
      <c r="L75" s="123">
        <f>+IF(T50="","",IF(T50=0,0,IF(T50&gt;0,T50,"")))</f>
        <v>0</v>
      </c>
      <c r="M75" s="123"/>
      <c r="N75" s="123"/>
      <c r="O75" s="123"/>
      <c r="P75" s="123"/>
      <c r="Q75" s="123"/>
      <c r="R75" s="39"/>
      <c r="S75" s="125"/>
      <c r="T75" s="125"/>
      <c r="U75" s="125"/>
      <c r="V75" s="125"/>
    </row>
    <row r="76" spans="1:25" ht="9.75" customHeigh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4"/>
      <c r="L76" s="32"/>
      <c r="M76" s="32"/>
      <c r="N76" s="32"/>
      <c r="O76" s="32"/>
      <c r="P76" s="32"/>
      <c r="Q76" s="32"/>
      <c r="R76" s="33"/>
      <c r="S76" s="34"/>
      <c r="T76" s="34"/>
      <c r="U76" s="34"/>
      <c r="V76" s="35"/>
    </row>
    <row r="77" spans="1:25" ht="12.75" customHeight="1" x14ac:dyDescent="0.25">
      <c r="A77" s="126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8"/>
    </row>
    <row r="78" spans="1:25" x14ac:dyDescent="0.25">
      <c r="A78" s="126" t="s">
        <v>91</v>
      </c>
      <c r="B78" s="127"/>
      <c r="C78" s="111"/>
      <c r="D78" s="111"/>
      <c r="E78" s="111"/>
      <c r="F78" s="111"/>
      <c r="G78" s="111"/>
      <c r="H78" s="111"/>
      <c r="I78" s="127" t="s">
        <v>92</v>
      </c>
      <c r="J78" s="127"/>
      <c r="K78" s="127"/>
      <c r="L78" s="127"/>
      <c r="M78" s="127"/>
      <c r="N78" s="127"/>
      <c r="O78" s="111"/>
      <c r="P78" s="111"/>
      <c r="Q78" s="111"/>
      <c r="R78" s="111"/>
      <c r="S78" s="111"/>
      <c r="T78" s="111"/>
      <c r="U78" s="111"/>
      <c r="V78" s="112"/>
    </row>
    <row r="79" spans="1:25" x14ac:dyDescent="0.25">
      <c r="A79" s="10" t="s">
        <v>93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58" t="s">
        <v>94</v>
      </c>
      <c r="B80" s="159"/>
      <c r="C80" s="159"/>
      <c r="D80" s="159"/>
      <c r="E80" s="159"/>
      <c r="F80" s="159"/>
      <c r="G80" s="159"/>
      <c r="H80" s="159"/>
      <c r="V80" s="11"/>
    </row>
    <row r="81" spans="1:22" ht="12.75" customHeight="1" x14ac:dyDescent="0.25">
      <c r="A81" s="160"/>
      <c r="B81" s="161"/>
      <c r="H81" s="113" t="s">
        <v>95</v>
      </c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4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15" t="s">
        <v>96</v>
      </c>
      <c r="B84" s="113"/>
      <c r="C84" s="113"/>
      <c r="D84" s="113"/>
      <c r="E84" s="113"/>
      <c r="F84" s="9"/>
      <c r="G84" s="9"/>
      <c r="H84" s="9"/>
      <c r="V84" s="11"/>
    </row>
    <row r="85" spans="1:22" ht="22.5" customHeight="1" x14ac:dyDescent="0.25">
      <c r="A85" s="116" t="s">
        <v>97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</mergeCells>
  <dataValidations count="12">
    <dataValidation type="whole" operator="greaterThanOrEqual" allowBlank="1" showInputMessage="1" showErrorMessage="1" errorTitle="ERROR" error="SOLO SE PERMITE INGRESAR VALORES NUMERICOS" sqref="S32:V34 S28:V30" xr:uid="{F0E09890-D79C-46EC-833A-345B65218B28}">
      <formula1>0</formula1>
    </dataValidation>
    <dataValidation type="whole" allowBlank="1" showInputMessage="1" showErrorMessage="1" errorTitle="ERROR" error="SOLO SE PERMITE INGRESAR VALORES DESDE EL 1 AL 9" sqref="U9" xr:uid="{8C8296F2-025E-46FB-AA83-51A26BA6AEA1}">
      <formula1>0</formula1>
      <formula2>9</formula2>
    </dataValidation>
    <dataValidation type="whole" allowBlank="1" showInputMessage="1" showErrorMessage="1" errorTitle="ERROR" error="SOLO SE PERMITE INGRESAR EL VALOR 0" sqref="P9:S9" xr:uid="{C07627EB-0478-4214-810A-EBF21414C70F}">
      <formula1>0</formula1>
      <formula2>0</formula2>
    </dataValidation>
    <dataValidation type="whole" allowBlank="1" showInputMessage="1" showErrorMessage="1" errorTitle="ERROR" error="SOLO SE PERMITE INGRESAR EL VALOR 2" sqref="O9 T9" xr:uid="{CC40CB5A-6639-466F-99F3-0166BB0BE111}">
      <formula1>2</formula1>
      <formula2>2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4EFFFF33-513E-43C3-BF04-98F40664BB5D}">
      <formula1>1</formula1>
      <formula2>9</formula2>
    </dataValidation>
    <dataValidation type="whole" allowBlank="1" showErrorMessage="1" errorTitle="ERROR" error="SOLO SE PERMITE INGRESAR EL VALOR 0 O EL VALOR 1, FAVOR VERIFIQUE E INTENTE DE NUEVO" sqref="M9" xr:uid="{5715621F-9BF8-4ECB-897E-D08CD126876C}">
      <formula1>0</formula1>
      <formula2>1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4FA165F2-1BB2-4F03-89E1-6A7EF5E82249}">
      <formula1>50000</formula1>
      <formula2>50000</formula2>
    </dataValidation>
    <dataValidation type="whole" allowBlank="1" showInputMessage="1" showErrorMessage="1" errorTitle="ERROR!" error="SOLO PUEDE INGRESAR UN VALOR NUMERICO, FAVOR VERIFIQUE E INTENTE DE NUEVO" sqref="L69:Q73" xr:uid="{C2ECE534-EFEB-4E11-A9D4-710EB76A5CA9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26C3FED7-E594-4A68-8CF1-6DD09C383DF6}">
      <formula1>0</formula1>
      <formula2>50000000000</formula2>
    </dataValidation>
    <dataValidation type="whole" allowBlank="1" showInputMessage="1" showErrorMessage="1" errorTitle="ERROR" error="SOLO PUEDE INGRESAR UN VALOR NUMERICO, FAVOR VERIFIQUE E INTENTE DE NUEVO" sqref="T48:V48 T54:V54" xr:uid="{04F6DFB2-59EC-4978-97DC-0623E4CC9358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6F37CB2C-9031-4613-8878-F29E92142974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H15:J25" xr:uid="{2526325D-1CE8-4373-99FE-830AA6A7E87C}">
      <formula1>0</formula1>
      <formula2>500000000000000000</formula2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C782805A-AB9F-4933-AB77-6131ED2BB55E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FACC6B21-E40B-4750-B788-2529A24D3415}"/>
    <hyperlink ref="G11:K11" location="'HOJA DE CALCULO'!A1" tooltip="Haga click para ir a la hoja de &quot;HOJA DE CALCULO&quot; de la SET del Formulario n° 120 v4" display="Hoja de Calculo" xr:uid="{F75A66D4-71A3-4B48-ADCE-1E78F2855D3B}"/>
    <hyperlink ref="C11:E11" location="'ANEXO EXPORTADOR'!A1" tooltip="Haga click para ir a la hoja de &quot;ANEXO EXPORTADOR&quot; DEL FORMULARIO N° 120 V4" display="Anexo Exportador" xr:uid="{9147D1D7-FA40-4192-8D91-5F48F3E26207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B082B-B387-4160-8B07-B93B3235B1A2}">
  <sheetPr>
    <tabColor rgb="FFFF0000"/>
  </sheetPr>
  <dimension ref="A1:AOH87"/>
  <sheetViews>
    <sheetView showRowColHeaders="0" topLeftCell="F48" zoomScale="115" zoomScaleNormal="115" workbookViewId="0">
      <selection activeCell="T55" sqref="T55:V55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200" t="s">
        <v>106</v>
      </c>
      <c r="B1" s="201"/>
      <c r="C1" s="202" t="s">
        <v>0</v>
      </c>
      <c r="D1" s="202"/>
      <c r="E1" s="202"/>
      <c r="F1" s="202"/>
      <c r="G1" s="202"/>
      <c r="H1" s="202"/>
      <c r="I1" s="202"/>
      <c r="J1" s="157" t="s">
        <v>99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201"/>
      <c r="B2" s="201"/>
      <c r="C2" s="203" t="s">
        <v>1</v>
      </c>
      <c r="D2" s="203"/>
      <c r="E2" s="203"/>
      <c r="F2" s="203"/>
      <c r="G2" s="203"/>
      <c r="H2" s="203"/>
      <c r="I2" s="203"/>
      <c r="J2" s="217" t="s">
        <v>108</v>
      </c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18" t="s">
        <v>107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201"/>
      <c r="B3" s="201"/>
      <c r="C3" s="204" t="s">
        <v>114</v>
      </c>
      <c r="D3" s="205"/>
      <c r="E3" s="205"/>
      <c r="F3" s="205"/>
      <c r="G3" s="205"/>
      <c r="H3" s="205"/>
      <c r="I3" s="205"/>
      <c r="J3" s="206" t="s">
        <v>2</v>
      </c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201"/>
      <c r="B4" s="201"/>
      <c r="C4" s="206" t="s">
        <v>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201"/>
      <c r="B5" s="201"/>
      <c r="C5" s="20">
        <v>1</v>
      </c>
      <c r="D5" s="21"/>
      <c r="E5" s="207" t="s">
        <v>4</v>
      </c>
      <c r="F5" s="207"/>
      <c r="G5" s="207"/>
      <c r="H5" s="207"/>
      <c r="I5" s="208" t="s">
        <v>5</v>
      </c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201"/>
      <c r="B6" s="201"/>
      <c r="C6" s="20">
        <v>2</v>
      </c>
      <c r="D6" s="21"/>
      <c r="E6" s="207" t="s">
        <v>6</v>
      </c>
      <c r="F6" s="207"/>
      <c r="G6" s="207"/>
      <c r="H6" s="207"/>
      <c r="I6" s="22">
        <v>3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201"/>
      <c r="B7" s="201"/>
      <c r="C7" s="210">
        <v>5</v>
      </c>
      <c r="D7" s="203"/>
      <c r="E7" s="207" t="s">
        <v>7</v>
      </c>
      <c r="F7" s="207"/>
      <c r="G7" s="207"/>
      <c r="H7" s="207"/>
      <c r="I7" s="211">
        <v>4</v>
      </c>
      <c r="J7" s="212" t="s">
        <v>8</v>
      </c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201"/>
      <c r="B8" s="201"/>
      <c r="C8" s="210"/>
      <c r="D8" s="203"/>
      <c r="E8" s="207"/>
      <c r="F8" s="207"/>
      <c r="G8" s="207"/>
      <c r="H8" s="207"/>
      <c r="I8" s="211"/>
      <c r="J8" s="213"/>
      <c r="K8" s="213"/>
      <c r="L8" s="213"/>
      <c r="M8" s="214" t="s">
        <v>9</v>
      </c>
      <c r="N8" s="214"/>
      <c r="O8" s="215" t="s">
        <v>10</v>
      </c>
      <c r="P8" s="215"/>
      <c r="Q8" s="215"/>
      <c r="R8" s="215"/>
      <c r="S8" s="215"/>
      <c r="T8" s="215"/>
      <c r="U8" s="215"/>
      <c r="V8" s="213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201"/>
      <c r="B9" s="201"/>
      <c r="C9" s="210"/>
      <c r="D9" s="203"/>
      <c r="E9" s="207"/>
      <c r="F9" s="207"/>
      <c r="G9" s="207"/>
      <c r="H9" s="207"/>
      <c r="I9" s="211"/>
      <c r="J9" s="213"/>
      <c r="K9" s="213"/>
      <c r="L9" s="213"/>
      <c r="M9" s="23">
        <v>0</v>
      </c>
      <c r="N9" s="23">
        <v>1</v>
      </c>
      <c r="O9" s="23">
        <v>2</v>
      </c>
      <c r="P9" s="216">
        <v>0</v>
      </c>
      <c r="Q9" s="216"/>
      <c r="R9" s="216"/>
      <c r="S9" s="216"/>
      <c r="T9" s="23">
        <v>2</v>
      </c>
      <c r="U9" s="23">
        <v>0</v>
      </c>
      <c r="V9" s="213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90" t="s">
        <v>98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95" t="s">
        <v>103</v>
      </c>
      <c r="B11" s="196"/>
      <c r="C11" s="197" t="s">
        <v>104</v>
      </c>
      <c r="D11" s="197"/>
      <c r="E11" s="197"/>
      <c r="F11" s="57"/>
      <c r="G11" s="197" t="s">
        <v>105</v>
      </c>
      <c r="H11" s="197"/>
      <c r="I11" s="197"/>
      <c r="J11" s="197"/>
      <c r="K11" s="197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9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8"/>
      <c r="B12" s="59"/>
      <c r="C12" s="60"/>
      <c r="D12" s="60"/>
      <c r="E12" s="60"/>
      <c r="F12" s="61"/>
      <c r="G12" s="60"/>
      <c r="H12" s="60"/>
      <c r="I12" s="60"/>
      <c r="J12" s="60"/>
      <c r="K12" s="60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76" t="s">
        <v>11</v>
      </c>
      <c r="B13" s="176" t="s">
        <v>12</v>
      </c>
      <c r="C13" s="176"/>
      <c r="D13" s="176"/>
      <c r="E13" s="176"/>
      <c r="F13" s="191" t="s">
        <v>13</v>
      </c>
      <c r="G13" s="191"/>
      <c r="H13" s="191"/>
      <c r="I13" s="191"/>
      <c r="J13" s="191"/>
      <c r="K13" s="193" t="s">
        <v>14</v>
      </c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77"/>
      <c r="B14" s="177"/>
      <c r="C14" s="177"/>
      <c r="D14" s="177"/>
      <c r="E14" s="177"/>
      <c r="F14" s="192"/>
      <c r="G14" s="192"/>
      <c r="H14" s="192"/>
      <c r="I14" s="192"/>
      <c r="J14" s="192"/>
      <c r="K14" s="194" t="s">
        <v>15</v>
      </c>
      <c r="L14" s="194"/>
      <c r="M14" s="194"/>
      <c r="N14" s="194"/>
      <c r="O14" s="194"/>
      <c r="P14" s="194"/>
      <c r="Q14" s="194"/>
      <c r="R14" s="194" t="s">
        <v>16</v>
      </c>
      <c r="S14" s="194"/>
      <c r="T14" s="194"/>
      <c r="U14" s="194"/>
      <c r="V14" s="19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6" t="s">
        <v>17</v>
      </c>
      <c r="B15" s="184" t="s">
        <v>18</v>
      </c>
      <c r="C15" s="184"/>
      <c r="D15" s="184"/>
      <c r="E15" s="184"/>
      <c r="F15" s="153">
        <v>10</v>
      </c>
      <c r="G15" s="153"/>
      <c r="H15" s="144">
        <v>56363636</v>
      </c>
      <c r="I15" s="144"/>
      <c r="J15" s="144"/>
      <c r="K15" s="125"/>
      <c r="L15" s="125"/>
      <c r="M15" s="125"/>
      <c r="N15" s="125"/>
      <c r="O15" s="125"/>
      <c r="P15" s="125"/>
      <c r="Q15" s="125"/>
      <c r="R15" s="25">
        <v>22</v>
      </c>
      <c r="S15" s="134">
        <f>+IF(H15="",0,IF(H15&gt;0,ROUND(H15*10%,0),0))</f>
        <v>5636364</v>
      </c>
      <c r="T15" s="134"/>
      <c r="U15" s="134"/>
      <c r="V15" s="134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6" t="s">
        <v>19</v>
      </c>
      <c r="B16" s="184" t="s">
        <v>20</v>
      </c>
      <c r="C16" s="184"/>
      <c r="D16" s="184"/>
      <c r="E16" s="184"/>
      <c r="F16" s="153">
        <v>150</v>
      </c>
      <c r="G16" s="153"/>
      <c r="H16" s="144"/>
      <c r="I16" s="144"/>
      <c r="J16" s="144"/>
      <c r="K16" s="153">
        <v>156</v>
      </c>
      <c r="L16" s="153"/>
      <c r="M16" s="134">
        <f>+IF(H16="",0,IF(H16&gt;=0,ROUND(H16*5%,0),0))</f>
        <v>0</v>
      </c>
      <c r="N16" s="134"/>
      <c r="O16" s="134"/>
      <c r="P16" s="134"/>
      <c r="Q16" s="134"/>
      <c r="R16" s="27"/>
      <c r="S16" s="125"/>
      <c r="T16" s="125"/>
      <c r="U16" s="125"/>
      <c r="V16" s="125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6" t="s">
        <v>21</v>
      </c>
      <c r="B17" s="184" t="s">
        <v>22</v>
      </c>
      <c r="C17" s="184"/>
      <c r="D17" s="184"/>
      <c r="E17" s="184"/>
      <c r="F17" s="153">
        <v>151</v>
      </c>
      <c r="G17" s="153"/>
      <c r="H17" s="144"/>
      <c r="I17" s="144"/>
      <c r="J17" s="144"/>
      <c r="K17" s="153">
        <v>157</v>
      </c>
      <c r="L17" s="153"/>
      <c r="M17" s="144">
        <f>+IF(H17="",0,IF(H17&gt;=0,ROUND(H17*5%,0),0))</f>
        <v>0</v>
      </c>
      <c r="N17" s="144"/>
      <c r="O17" s="144"/>
      <c r="P17" s="144"/>
      <c r="Q17" s="144"/>
      <c r="R17" s="27"/>
      <c r="S17" s="125"/>
      <c r="T17" s="125"/>
      <c r="U17" s="125"/>
      <c r="V17" s="189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6" t="s">
        <v>23</v>
      </c>
      <c r="B18" s="184" t="s">
        <v>24</v>
      </c>
      <c r="C18" s="184"/>
      <c r="D18" s="184"/>
      <c r="E18" s="184"/>
      <c r="F18" s="153">
        <v>12</v>
      </c>
      <c r="G18" s="153"/>
      <c r="H18" s="144">
        <v>303000000</v>
      </c>
      <c r="I18" s="144"/>
      <c r="J18" s="144"/>
      <c r="K18" s="125"/>
      <c r="L18" s="125"/>
      <c r="M18" s="125"/>
      <c r="N18" s="125"/>
      <c r="O18" s="125"/>
      <c r="P18" s="125"/>
      <c r="Q18" s="125"/>
      <c r="R18" s="27"/>
      <c r="S18" s="125"/>
      <c r="T18" s="125"/>
      <c r="U18" s="125"/>
      <c r="V18" s="189"/>
      <c r="W18" s="64"/>
      <c r="X18" s="65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6" t="s">
        <v>25</v>
      </c>
      <c r="B19" s="184" t="s">
        <v>26</v>
      </c>
      <c r="C19" s="184"/>
      <c r="D19" s="184"/>
      <c r="E19" s="184"/>
      <c r="F19" s="153">
        <v>152</v>
      </c>
      <c r="G19" s="153"/>
      <c r="H19" s="144"/>
      <c r="I19" s="144"/>
      <c r="J19" s="144"/>
      <c r="K19" s="125"/>
      <c r="L19" s="125"/>
      <c r="M19" s="125"/>
      <c r="N19" s="125"/>
      <c r="O19" s="125"/>
      <c r="P19" s="125"/>
      <c r="Q19" s="125"/>
      <c r="R19" s="27"/>
      <c r="S19" s="125"/>
      <c r="T19" s="125"/>
      <c r="U19" s="125"/>
      <c r="V19" s="189"/>
      <c r="W19" s="66"/>
      <c r="X19" s="65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6" t="s">
        <v>27</v>
      </c>
      <c r="B20" s="184" t="s">
        <v>28</v>
      </c>
      <c r="C20" s="184"/>
      <c r="D20" s="184"/>
      <c r="E20" s="184"/>
      <c r="F20" s="153">
        <v>153</v>
      </c>
      <c r="G20" s="153"/>
      <c r="H20" s="144"/>
      <c r="I20" s="144"/>
      <c r="J20" s="144"/>
      <c r="K20" s="125"/>
      <c r="L20" s="125"/>
      <c r="M20" s="125"/>
      <c r="N20" s="125"/>
      <c r="O20" s="125"/>
      <c r="P20" s="125"/>
      <c r="Q20" s="125"/>
      <c r="R20" s="27"/>
      <c r="S20" s="125"/>
      <c r="T20" s="125"/>
      <c r="U20" s="125"/>
      <c r="V20" s="189"/>
      <c r="W20" s="66"/>
      <c r="X20" s="67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6" t="s">
        <v>29</v>
      </c>
      <c r="B21" s="184" t="s">
        <v>30</v>
      </c>
      <c r="C21" s="184"/>
      <c r="D21" s="184"/>
      <c r="E21" s="184"/>
      <c r="F21" s="153">
        <v>14</v>
      </c>
      <c r="G21" s="153"/>
      <c r="H21" s="144"/>
      <c r="I21" s="144"/>
      <c r="J21" s="144"/>
      <c r="K21" s="125"/>
      <c r="L21" s="125"/>
      <c r="M21" s="125"/>
      <c r="N21" s="125"/>
      <c r="O21" s="125"/>
      <c r="P21" s="125"/>
      <c r="Q21" s="125"/>
      <c r="R21" s="27"/>
      <c r="S21" s="125"/>
      <c r="T21" s="125"/>
      <c r="U21" s="125"/>
      <c r="V21" s="125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6" t="s">
        <v>31</v>
      </c>
      <c r="B22" s="184" t="s">
        <v>32</v>
      </c>
      <c r="C22" s="184"/>
      <c r="D22" s="184"/>
      <c r="E22" s="184"/>
      <c r="F22" s="153">
        <v>15</v>
      </c>
      <c r="G22" s="153"/>
      <c r="H22" s="144"/>
      <c r="I22" s="144"/>
      <c r="J22" s="144"/>
      <c r="K22" s="125"/>
      <c r="L22" s="125"/>
      <c r="M22" s="125"/>
      <c r="N22" s="125"/>
      <c r="O22" s="125"/>
      <c r="P22" s="125"/>
      <c r="Q22" s="125"/>
      <c r="R22" s="25">
        <v>23</v>
      </c>
      <c r="S22" s="134" t="str">
        <f>+IF(H22="","0",IF(H22&gt;0,ROUND(H22*10%,0),0))</f>
        <v>0</v>
      </c>
      <c r="T22" s="134"/>
      <c r="U22" s="134"/>
      <c r="V22" s="134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6" t="s">
        <v>33</v>
      </c>
      <c r="B23" s="184" t="s">
        <v>34</v>
      </c>
      <c r="C23" s="184"/>
      <c r="D23" s="184"/>
      <c r="E23" s="184"/>
      <c r="F23" s="153">
        <v>154</v>
      </c>
      <c r="G23" s="153"/>
      <c r="H23" s="144"/>
      <c r="I23" s="144"/>
      <c r="J23" s="144"/>
      <c r="K23" s="153">
        <v>158</v>
      </c>
      <c r="L23" s="153"/>
      <c r="M23" s="134">
        <f>+IF(H23="",0,IF(H23&gt;=0,ROUND(H23*5%,0),0))</f>
        <v>0</v>
      </c>
      <c r="N23" s="134"/>
      <c r="O23" s="134"/>
      <c r="P23" s="134"/>
      <c r="Q23" s="134"/>
      <c r="R23" s="27"/>
      <c r="S23" s="125"/>
      <c r="T23" s="125"/>
      <c r="U23" s="125"/>
      <c r="V23" s="125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6" t="s">
        <v>35</v>
      </c>
      <c r="B24" s="184" t="s">
        <v>36</v>
      </c>
      <c r="C24" s="184"/>
      <c r="D24" s="184"/>
      <c r="E24" s="184"/>
      <c r="F24" s="153">
        <v>155</v>
      </c>
      <c r="G24" s="153"/>
      <c r="H24" s="144"/>
      <c r="I24" s="144"/>
      <c r="J24" s="144"/>
      <c r="K24" s="153">
        <v>159</v>
      </c>
      <c r="L24" s="153"/>
      <c r="M24" s="134">
        <f>+IF(H24="",0,IF(H24&gt;=0,ROUND(H24*5%,0),0))</f>
        <v>0</v>
      </c>
      <c r="N24" s="134"/>
      <c r="O24" s="134"/>
      <c r="P24" s="134"/>
      <c r="Q24" s="134"/>
      <c r="R24" s="27"/>
      <c r="S24" s="125"/>
      <c r="T24" s="125"/>
      <c r="U24" s="125"/>
      <c r="V24" s="125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6" t="s">
        <v>37</v>
      </c>
      <c r="B25" s="184" t="s">
        <v>38</v>
      </c>
      <c r="C25" s="184"/>
      <c r="D25" s="184"/>
      <c r="E25" s="184"/>
      <c r="F25" s="153">
        <v>17</v>
      </c>
      <c r="G25" s="153"/>
      <c r="H25" s="144"/>
      <c r="I25" s="144"/>
      <c r="J25" s="144"/>
      <c r="K25" s="125"/>
      <c r="L25" s="125"/>
      <c r="M25" s="125"/>
      <c r="N25" s="125"/>
      <c r="O25" s="125"/>
      <c r="P25" s="125"/>
      <c r="Q25" s="125"/>
      <c r="R25" s="27"/>
      <c r="S25" s="125"/>
      <c r="T25" s="125"/>
      <c r="U25" s="125"/>
      <c r="V25" s="125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6" t="s">
        <v>39</v>
      </c>
      <c r="B26" s="186" t="s">
        <v>40</v>
      </c>
      <c r="C26" s="186"/>
      <c r="D26" s="186"/>
      <c r="E26" s="186"/>
      <c r="F26" s="153">
        <v>18</v>
      </c>
      <c r="G26" s="153"/>
      <c r="H26" s="134">
        <f>+IF(OR(H15&lt;&gt;"",H16&lt;&gt;"",H17&lt;&gt;"",H18&lt;&gt;"",H19&lt;&gt;"",H20&lt;&gt;"",H21&lt;&gt;"",H22&lt;&gt;"",H23&lt;&gt;"",H24&lt;&gt;"",H25&lt;&gt;""),ROUND(SUM(H15:J25),0),0)</f>
        <v>359363636</v>
      </c>
      <c r="I26" s="134"/>
      <c r="J26" s="134"/>
      <c r="K26" s="153">
        <v>21</v>
      </c>
      <c r="L26" s="153"/>
      <c r="M26" s="134">
        <f>+IF(OR(M16&lt;&gt;"",M17&lt;&gt;"",M23&lt;&gt;"",M24&lt;&gt;""),ROUND(SUM(M24+M23+M17+M16),0),"")</f>
        <v>0</v>
      </c>
      <c r="N26" s="134"/>
      <c r="O26" s="134"/>
      <c r="P26" s="134"/>
      <c r="Q26" s="134"/>
      <c r="R26" s="25">
        <v>24</v>
      </c>
      <c r="S26" s="134">
        <f>+IF(OR(S15&lt;&gt;"",S22&lt;&gt;""),ROUND(SUM(S22+S15),0),"")</f>
        <v>5636364</v>
      </c>
      <c r="T26" s="134"/>
      <c r="U26" s="134"/>
      <c r="V26" s="134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8" t="s">
        <v>11</v>
      </c>
      <c r="B27" s="187" t="s">
        <v>41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 t="s">
        <v>42</v>
      </c>
      <c r="R27" s="188"/>
      <c r="S27" s="188"/>
      <c r="T27" s="188"/>
      <c r="U27" s="188"/>
      <c r="V27" s="18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6" t="s">
        <v>17</v>
      </c>
      <c r="B28" s="184" t="s">
        <v>43</v>
      </c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53">
        <v>160</v>
      </c>
      <c r="R28" s="153"/>
      <c r="S28" s="144">
        <v>306363636</v>
      </c>
      <c r="T28" s="144"/>
      <c r="U28" s="144"/>
      <c r="V28" s="144"/>
      <c r="W28" s="7">
        <f>S28/S31</f>
        <v>0.38259412411834492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6" t="s">
        <v>19</v>
      </c>
      <c r="B29" s="184" t="s">
        <v>44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53">
        <v>161</v>
      </c>
      <c r="R29" s="153"/>
      <c r="S29" s="144"/>
      <c r="T29" s="144"/>
      <c r="U29" s="144"/>
      <c r="V29" s="144"/>
      <c r="W29" s="1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6" t="s">
        <v>21</v>
      </c>
      <c r="B30" s="184" t="s">
        <v>45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53">
        <v>26</v>
      </c>
      <c r="R30" s="153"/>
      <c r="S30" s="144">
        <v>494390000</v>
      </c>
      <c r="T30" s="144"/>
      <c r="U30" s="144"/>
      <c r="V30" s="144"/>
      <c r="W30" s="7">
        <f>S30/S31</f>
        <v>0.61740587588165508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6" t="s">
        <v>23</v>
      </c>
      <c r="B31" s="172" t="s">
        <v>109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53">
        <v>27</v>
      </c>
      <c r="R31" s="153"/>
      <c r="S31" s="173">
        <f>+IF(OR(S28&lt;&gt;"",S29&lt;&gt;"",S30&lt;&gt;""),ROUND(SUM(S28+S29+S30),0),0)</f>
        <v>800753636</v>
      </c>
      <c r="T31" s="173"/>
      <c r="U31" s="173"/>
      <c r="V31" s="173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6" t="s">
        <v>25</v>
      </c>
      <c r="B32" s="184" t="s">
        <v>26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53">
        <v>162</v>
      </c>
      <c r="R32" s="153"/>
      <c r="S32" s="144"/>
      <c r="T32" s="144"/>
      <c r="U32" s="144"/>
      <c r="V32" s="144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6" t="s">
        <v>27</v>
      </c>
      <c r="B33" s="184" t="s">
        <v>46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53">
        <v>163</v>
      </c>
      <c r="R33" s="153"/>
      <c r="S33" s="144"/>
      <c r="T33" s="144"/>
      <c r="U33" s="144"/>
      <c r="V33" s="144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6" t="s">
        <v>29</v>
      </c>
      <c r="B34" s="184" t="s">
        <v>30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53">
        <v>29</v>
      </c>
      <c r="R34" s="153"/>
      <c r="S34" s="144"/>
      <c r="T34" s="144"/>
      <c r="U34" s="144"/>
      <c r="V34" s="144"/>
      <c r="W34" s="1"/>
      <c r="X34" s="65"/>
      <c r="Y34" s="74"/>
      <c r="Z34" s="7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9" t="s">
        <v>110</v>
      </c>
      <c r="B35" s="172" t="s">
        <v>111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53">
        <v>30</v>
      </c>
      <c r="R35" s="153"/>
      <c r="S35" s="173">
        <f>+IF(OR(S32&lt;&gt;"",S33&lt;&gt;"",S34&lt;&gt;""),ROUND(SUM(S32+S33+S34),0),0)</f>
        <v>0</v>
      </c>
      <c r="T35" s="173"/>
      <c r="U35" s="173"/>
      <c r="V35" s="173"/>
      <c r="W35" s="1"/>
      <c r="X35" s="65"/>
      <c r="Y35" s="75"/>
      <c r="Z35" s="76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9" t="s">
        <v>112</v>
      </c>
      <c r="B36" s="174" t="s">
        <v>113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5">
        <v>31</v>
      </c>
      <c r="R36" s="175"/>
      <c r="S36" s="173">
        <f>+IF(OR(S35&gt;=0,S31&gt;=0),S31+S35,0)</f>
        <v>800753636</v>
      </c>
      <c r="T36" s="173"/>
      <c r="U36" s="173"/>
      <c r="V36" s="173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76" t="s">
        <v>11</v>
      </c>
      <c r="B37" s="178" t="s">
        <v>47</v>
      </c>
      <c r="C37" s="178"/>
      <c r="D37" s="178"/>
      <c r="E37" s="178"/>
      <c r="F37" s="178"/>
      <c r="G37" s="180" t="s">
        <v>48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1" t="s">
        <v>49</v>
      </c>
      <c r="R37" s="181"/>
      <c r="S37" s="181"/>
      <c r="T37" s="181"/>
      <c r="U37" s="181"/>
      <c r="V37" s="181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77"/>
      <c r="B38" s="179"/>
      <c r="C38" s="179"/>
      <c r="D38" s="179"/>
      <c r="E38" s="179"/>
      <c r="F38" s="179"/>
      <c r="G38" s="183" t="s">
        <v>50</v>
      </c>
      <c r="H38" s="183"/>
      <c r="I38" s="183"/>
      <c r="J38" s="183"/>
      <c r="K38" s="183" t="s">
        <v>51</v>
      </c>
      <c r="L38" s="183"/>
      <c r="M38" s="183"/>
      <c r="N38" s="183"/>
      <c r="O38" s="183"/>
      <c r="P38" s="183"/>
      <c r="Q38" s="182"/>
      <c r="R38" s="182"/>
      <c r="S38" s="182"/>
      <c r="T38" s="182"/>
      <c r="U38" s="182"/>
      <c r="V38" s="182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4" t="s">
        <v>17</v>
      </c>
      <c r="B39" s="109" t="s">
        <v>52</v>
      </c>
      <c r="C39" s="109"/>
      <c r="D39" s="109"/>
      <c r="E39" s="109"/>
      <c r="F39" s="109"/>
      <c r="G39" s="36">
        <v>32</v>
      </c>
      <c r="H39" s="144"/>
      <c r="I39" s="144"/>
      <c r="J39" s="144"/>
      <c r="K39" s="262">
        <v>35</v>
      </c>
      <c r="L39" s="263">
        <v>7090909</v>
      </c>
      <c r="M39" s="263"/>
      <c r="N39" s="263"/>
      <c r="O39" s="263"/>
      <c r="P39" s="263"/>
      <c r="Q39" s="264">
        <v>38</v>
      </c>
      <c r="R39" s="264"/>
      <c r="S39" s="265">
        <f>+IF(AND(H39="",L39=""),0,IF(AND(H39&gt;=0,L39=""),ROUND(H39*5%,0),IF(AND(H39="",L39&gt;=0),ROUND(L39*10%,0),IF(AND(H39&gt;=0,L39&gt;=0),ROUND(SUM(H39*5%)+(L39*10%),0)))))</f>
        <v>709091</v>
      </c>
      <c r="T39" s="265"/>
      <c r="U39" s="265"/>
      <c r="V39" s="265"/>
      <c r="W39" s="1"/>
      <c r="X39" s="5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4" t="s">
        <v>19</v>
      </c>
      <c r="B40" s="171" t="s">
        <v>100</v>
      </c>
      <c r="C40" s="109"/>
      <c r="D40" s="109"/>
      <c r="E40" s="109"/>
      <c r="F40" s="109"/>
      <c r="G40" s="36">
        <v>33</v>
      </c>
      <c r="H40" s="144"/>
      <c r="I40" s="144"/>
      <c r="J40" s="144"/>
      <c r="K40" s="36">
        <v>36</v>
      </c>
      <c r="L40" s="144">
        <v>18445455</v>
      </c>
      <c r="M40" s="144"/>
      <c r="N40" s="144"/>
      <c r="O40" s="144"/>
      <c r="P40" s="144"/>
      <c r="Q40" s="152">
        <v>39</v>
      </c>
      <c r="R40" s="152"/>
      <c r="S40" s="238">
        <f>+IF(AND(H40="",L40=""),0,IF(AND(H40&gt;=0,L40=""),ROUND(H40*5%,0),IF(AND(H40="",L40&gt;=0),ROUND(L40*10%,0),IF(AND(H40&gt;=0,L40&gt;=0),ROUND(SUM(H40*5%)+(L40*10%),0)))))</f>
        <v>1844546</v>
      </c>
      <c r="T40" s="238"/>
      <c r="U40" s="238"/>
      <c r="V40" s="238"/>
      <c r="W40" s="71">
        <f>S40*W28</f>
        <v>705712.46126599668</v>
      </c>
      <c r="X40" s="5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6" t="s">
        <v>21</v>
      </c>
      <c r="B41" s="110" t="s">
        <v>53</v>
      </c>
      <c r="C41" s="110"/>
      <c r="D41" s="110"/>
      <c r="E41" s="110"/>
      <c r="F41" s="110"/>
      <c r="G41" s="37"/>
      <c r="H41" s="167"/>
      <c r="I41" s="167"/>
      <c r="J41" s="167"/>
      <c r="K41" s="37"/>
      <c r="L41" s="167"/>
      <c r="M41" s="167"/>
      <c r="N41" s="167"/>
      <c r="O41" s="167"/>
      <c r="P41" s="167"/>
      <c r="Q41" s="153">
        <v>164</v>
      </c>
      <c r="R41" s="153"/>
      <c r="S41" s="238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705712</v>
      </c>
      <c r="T41" s="238">
        <f>+ROUND((T40*IF(T30=0,0,T28/T30)),0)</f>
        <v>0</v>
      </c>
      <c r="U41" s="238">
        <f>+ROUND((U40*IF(U30=0,0,U28/U30)),0)</f>
        <v>0</v>
      </c>
      <c r="V41" s="238">
        <f>+ROUND((V40*IF(V30=0,0,V28/V30)),0)</f>
        <v>0</v>
      </c>
      <c r="W41" s="102">
        <f>S40-S41</f>
        <v>1138834</v>
      </c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6" t="s">
        <v>23</v>
      </c>
      <c r="B42" s="109" t="s">
        <v>54</v>
      </c>
      <c r="C42" s="109"/>
      <c r="D42" s="109"/>
      <c r="E42" s="109"/>
      <c r="F42" s="109"/>
      <c r="G42" s="37"/>
      <c r="H42" s="167"/>
      <c r="I42" s="167"/>
      <c r="J42" s="167"/>
      <c r="K42" s="37"/>
      <c r="L42" s="167"/>
      <c r="M42" s="167"/>
      <c r="N42" s="167"/>
      <c r="O42" s="167"/>
      <c r="P42" s="167"/>
      <c r="Q42" s="153">
        <v>165</v>
      </c>
      <c r="R42" s="153"/>
      <c r="S42" s="169">
        <v>0</v>
      </c>
      <c r="T42" s="169"/>
      <c r="U42" s="169"/>
      <c r="V42" s="169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6" t="s">
        <v>25</v>
      </c>
      <c r="B43" s="109" t="s">
        <v>55</v>
      </c>
      <c r="C43" s="109"/>
      <c r="D43" s="109"/>
      <c r="E43" s="109"/>
      <c r="F43" s="109"/>
      <c r="G43" s="38">
        <v>34</v>
      </c>
      <c r="H43" s="144"/>
      <c r="I43" s="144"/>
      <c r="J43" s="144"/>
      <c r="K43" s="25">
        <v>37</v>
      </c>
      <c r="L43" s="144"/>
      <c r="M43" s="144"/>
      <c r="N43" s="144"/>
      <c r="O43" s="144"/>
      <c r="P43" s="144"/>
      <c r="Q43" s="153">
        <v>42</v>
      </c>
      <c r="R43" s="153"/>
      <c r="S43" s="134">
        <f>+IF(AND(H43="",L43=""),0,IF(AND(H43&gt;=0,L43=""),ROUND(H43*5%,0),IF(AND(H43="",L43&gt;=0),ROUND(L43*10%,0),IF(AND(H43&gt;=0,L43&gt;=0),ROUND(SUM(H43*5%)+(L43*10%),0)))))</f>
        <v>0</v>
      </c>
      <c r="T43" s="134"/>
      <c r="U43" s="134"/>
      <c r="V43" s="134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4" t="s">
        <v>27</v>
      </c>
      <c r="B44" s="110" t="s">
        <v>56</v>
      </c>
      <c r="C44" s="110"/>
      <c r="D44" s="110"/>
      <c r="E44" s="110"/>
      <c r="F44" s="110"/>
      <c r="G44" s="39"/>
      <c r="H44" s="166"/>
      <c r="I44" s="166"/>
      <c r="J44" s="166"/>
      <c r="K44" s="39"/>
      <c r="L44" s="166"/>
      <c r="M44" s="166"/>
      <c r="N44" s="166"/>
      <c r="O44" s="166"/>
      <c r="P44" s="166"/>
      <c r="Q44" s="152">
        <v>43</v>
      </c>
      <c r="R44" s="152"/>
      <c r="S44" s="134">
        <f>+IF(OR(S39&gt;=0,S40&gt;=0,S41&gt;=0,S42&gt;=0,S43&gt;=0),SUM(S39,S41,S42,S43),"")</f>
        <v>1414803</v>
      </c>
      <c r="T44" s="134"/>
      <c r="U44" s="134"/>
      <c r="V44" s="134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55" t="s">
        <v>11</v>
      </c>
      <c r="B45" s="154" t="s">
        <v>57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6"/>
      <c r="R45" s="107"/>
      <c r="S45" s="108"/>
      <c r="T45" s="151" t="s">
        <v>58</v>
      </c>
      <c r="U45" s="151"/>
      <c r="V45" s="151"/>
    </row>
    <row r="46" spans="1:1074" ht="12.75" customHeight="1" x14ac:dyDescent="0.25">
      <c r="A46" s="24" t="s">
        <v>17</v>
      </c>
      <c r="B46" s="109" t="s">
        <v>59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52">
        <v>44</v>
      </c>
      <c r="S46" s="152"/>
      <c r="T46" s="134">
        <f>+IF(OR(M26&gt;=0,S26&gt;=0),M26+S26,0)</f>
        <v>5636364</v>
      </c>
      <c r="U46" s="134"/>
      <c r="V46" s="134"/>
    </row>
    <row r="47" spans="1:1074" ht="12.75" customHeight="1" x14ac:dyDescent="0.25">
      <c r="A47" s="24" t="s">
        <v>19</v>
      </c>
      <c r="B47" s="109" t="s">
        <v>60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52">
        <v>45</v>
      </c>
      <c r="S47" s="152"/>
      <c r="T47" s="134">
        <f>+IF(S44="",0,S44)</f>
        <v>1414803</v>
      </c>
      <c r="U47" s="134"/>
      <c r="V47" s="134"/>
    </row>
    <row r="48" spans="1:1074" ht="22.5" customHeight="1" x14ac:dyDescent="0.25">
      <c r="A48" s="24" t="s">
        <v>21</v>
      </c>
      <c r="B48" s="109" t="s">
        <v>61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2">
        <v>46</v>
      </c>
      <c r="S48" s="152"/>
      <c r="T48" s="144">
        <v>0</v>
      </c>
      <c r="U48" s="144"/>
      <c r="V48" s="144"/>
    </row>
    <row r="49" spans="1:22" ht="12.75" customHeight="1" x14ac:dyDescent="0.25">
      <c r="A49" s="24" t="s">
        <v>23</v>
      </c>
      <c r="B49" s="110" t="s">
        <v>62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52">
        <v>166</v>
      </c>
      <c r="S49" s="152"/>
      <c r="T49" s="134">
        <f>+IF(SUM(T48,T47)&gt;T46,T48+T47-T46,0)</f>
        <v>0</v>
      </c>
      <c r="U49" s="134"/>
      <c r="V49" s="134"/>
    </row>
    <row r="50" spans="1:22" ht="12.75" customHeight="1" x14ac:dyDescent="0.25">
      <c r="A50" s="87" t="s">
        <v>115</v>
      </c>
      <c r="B50" s="239" t="s">
        <v>116</v>
      </c>
      <c r="C50" s="239"/>
      <c r="D50" s="239"/>
      <c r="E50" s="239"/>
      <c r="F50" s="239"/>
      <c r="G50" s="239"/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40">
        <v>167</v>
      </c>
      <c r="S50" s="240"/>
      <c r="T50" s="241">
        <v>0</v>
      </c>
      <c r="U50" s="241"/>
      <c r="V50" s="241"/>
    </row>
    <row r="51" spans="1:22" ht="12.75" customHeight="1" x14ac:dyDescent="0.25">
      <c r="A51" s="24" t="s">
        <v>27</v>
      </c>
      <c r="B51" s="110" t="s">
        <v>64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52">
        <v>47</v>
      </c>
      <c r="S51" s="152"/>
      <c r="T51" s="134">
        <f>+IF(AND(T49&gt;0,T50&gt;0),T49-T50,T49)</f>
        <v>0</v>
      </c>
      <c r="U51" s="134"/>
      <c r="V51" s="134"/>
    </row>
    <row r="52" spans="1:22" ht="12.75" customHeight="1" x14ac:dyDescent="0.25">
      <c r="A52" s="24" t="s">
        <v>29</v>
      </c>
      <c r="B52" s="109" t="s">
        <v>65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52">
        <v>48</v>
      </c>
      <c r="S52" s="152"/>
      <c r="T52" s="134">
        <f>+IF(SUM(T47,T48)&gt;T46,0,T46-T47-T48)</f>
        <v>4221561</v>
      </c>
      <c r="U52" s="134"/>
      <c r="V52" s="134"/>
    </row>
    <row r="53" spans="1:22" ht="19.5" customHeight="1" x14ac:dyDescent="0.25">
      <c r="A53" s="24" t="s">
        <v>31</v>
      </c>
      <c r="B53" s="109" t="s">
        <v>66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52">
        <v>49</v>
      </c>
      <c r="S53" s="152"/>
      <c r="T53" s="134">
        <v>0</v>
      </c>
      <c r="U53" s="134"/>
      <c r="V53" s="134"/>
    </row>
    <row r="54" spans="1:22" ht="31.5" customHeight="1" x14ac:dyDescent="0.25">
      <c r="A54" s="26" t="s">
        <v>33</v>
      </c>
      <c r="B54" s="109" t="s">
        <v>67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53">
        <v>168</v>
      </c>
      <c r="S54" s="153"/>
      <c r="T54" s="144">
        <v>0</v>
      </c>
      <c r="U54" s="144"/>
      <c r="V54" s="144"/>
    </row>
    <row r="55" spans="1:22" ht="17.25" customHeight="1" x14ac:dyDescent="0.25">
      <c r="A55" s="40" t="s">
        <v>101</v>
      </c>
      <c r="B55" s="110" t="s">
        <v>68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52">
        <v>50</v>
      </c>
      <c r="S55" s="152"/>
      <c r="T55" s="134">
        <f>+IF(T52&gt;T53,T52-T53,0)</f>
        <v>4221561</v>
      </c>
      <c r="U55" s="134"/>
      <c r="V55" s="134"/>
    </row>
    <row r="56" spans="1:22" ht="0.75" customHeight="1" x14ac:dyDescent="0.25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3"/>
      <c r="R56" s="44"/>
      <c r="S56" s="44"/>
      <c r="T56" s="45"/>
      <c r="U56" s="45"/>
      <c r="V56" s="45"/>
    </row>
    <row r="57" spans="1:22" ht="1.5" hidden="1" customHeight="1" x14ac:dyDescent="0.25">
      <c r="A57" s="41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8"/>
      <c r="S57" s="48"/>
      <c r="T57" s="49"/>
      <c r="U57" s="49"/>
      <c r="V57" s="49"/>
    </row>
    <row r="58" spans="1:22" ht="12.75" customHeight="1" x14ac:dyDescent="0.25">
      <c r="A58" s="164" t="s">
        <v>11</v>
      </c>
      <c r="B58" s="165" t="s">
        <v>69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41" t="s">
        <v>70</v>
      </c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 ht="21.75" customHeight="1" x14ac:dyDescent="0.25">
      <c r="A59" s="164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42" t="s">
        <v>71</v>
      </c>
      <c r="M59" s="142"/>
      <c r="N59" s="142"/>
      <c r="O59" s="142"/>
      <c r="P59" s="142"/>
      <c r="Q59" s="142"/>
      <c r="R59" s="142"/>
      <c r="S59" s="145" t="s">
        <v>72</v>
      </c>
      <c r="T59" s="146"/>
      <c r="U59" s="146"/>
      <c r="V59" s="147"/>
    </row>
    <row r="60" spans="1:22" ht="24.9" customHeight="1" x14ac:dyDescent="0.25">
      <c r="A60" s="24" t="s">
        <v>17</v>
      </c>
      <c r="B60" s="130" t="s">
        <v>73</v>
      </c>
      <c r="C60" s="130"/>
      <c r="D60" s="130"/>
      <c r="E60" s="130"/>
      <c r="F60" s="130"/>
      <c r="G60" s="130"/>
      <c r="H60" s="130"/>
      <c r="I60" s="130"/>
      <c r="J60" s="130"/>
      <c r="K60" s="51"/>
      <c r="L60" s="143"/>
      <c r="M60" s="143"/>
      <c r="N60" s="143"/>
      <c r="O60" s="143"/>
      <c r="P60" s="143"/>
      <c r="Q60" s="143"/>
      <c r="R60" s="25">
        <v>55</v>
      </c>
      <c r="S60" s="131">
        <f>+IF(T55&gt;0,T55,0)</f>
        <v>4221561</v>
      </c>
      <c r="T60" s="131"/>
      <c r="U60" s="131"/>
      <c r="V60" s="131"/>
    </row>
    <row r="61" spans="1:22" ht="24.9" customHeight="1" x14ac:dyDescent="0.25">
      <c r="A61" s="24" t="s">
        <v>19</v>
      </c>
      <c r="B61" s="130" t="s">
        <v>74</v>
      </c>
      <c r="C61" s="130"/>
      <c r="D61" s="130"/>
      <c r="E61" s="130"/>
      <c r="F61" s="130"/>
      <c r="G61" s="130"/>
      <c r="H61" s="130"/>
      <c r="I61" s="130"/>
      <c r="J61" s="130"/>
      <c r="K61" s="52">
        <v>51</v>
      </c>
      <c r="L61" s="144"/>
      <c r="M61" s="144"/>
      <c r="N61" s="144"/>
      <c r="O61" s="144"/>
      <c r="P61" s="144"/>
      <c r="Q61" s="144"/>
      <c r="R61" s="27"/>
      <c r="S61" s="124"/>
      <c r="T61" s="124"/>
      <c r="U61" s="124"/>
      <c r="V61" s="124"/>
    </row>
    <row r="62" spans="1:22" ht="24.9" customHeight="1" x14ac:dyDescent="0.25">
      <c r="A62" s="84" t="s">
        <v>118</v>
      </c>
      <c r="B62" s="242" t="s">
        <v>102</v>
      </c>
      <c r="C62" s="242"/>
      <c r="D62" s="242"/>
      <c r="E62" s="242"/>
      <c r="F62" s="242"/>
      <c r="G62" s="242"/>
      <c r="H62" s="242"/>
      <c r="I62" s="242"/>
      <c r="J62" s="242"/>
      <c r="K62" s="85">
        <v>52</v>
      </c>
      <c r="L62" s="243"/>
      <c r="M62" s="244"/>
      <c r="N62" s="244"/>
      <c r="O62" s="244"/>
      <c r="P62" s="244"/>
      <c r="Q62" s="245"/>
      <c r="R62" s="27"/>
      <c r="S62" s="124"/>
      <c r="T62" s="124"/>
      <c r="U62" s="124"/>
      <c r="V62" s="124"/>
    </row>
    <row r="63" spans="1:22" ht="24.9" customHeight="1" x14ac:dyDescent="0.25">
      <c r="A63" s="84" t="s">
        <v>119</v>
      </c>
      <c r="B63" s="246" t="s">
        <v>120</v>
      </c>
      <c r="C63" s="246"/>
      <c r="D63" s="246"/>
      <c r="E63" s="246"/>
      <c r="F63" s="246"/>
      <c r="G63" s="246"/>
      <c r="H63" s="246"/>
      <c r="I63" s="246"/>
      <c r="J63" s="246"/>
      <c r="K63" s="85">
        <v>169</v>
      </c>
      <c r="L63" s="243"/>
      <c r="M63" s="244"/>
      <c r="N63" s="244"/>
      <c r="O63" s="244"/>
      <c r="P63" s="244"/>
      <c r="Q63" s="245"/>
      <c r="R63" s="27"/>
      <c r="S63" s="124"/>
      <c r="T63" s="124"/>
      <c r="U63" s="124"/>
      <c r="V63" s="124"/>
    </row>
    <row r="64" spans="1:22" ht="24.9" customHeight="1" x14ac:dyDescent="0.25">
      <c r="A64" s="24" t="s">
        <v>25</v>
      </c>
      <c r="B64" s="130" t="s">
        <v>76</v>
      </c>
      <c r="C64" s="130"/>
      <c r="D64" s="130"/>
      <c r="E64" s="130"/>
      <c r="F64" s="130"/>
      <c r="G64" s="130"/>
      <c r="H64" s="130"/>
      <c r="I64" s="130"/>
      <c r="J64" s="130"/>
      <c r="K64" s="51"/>
      <c r="L64" s="125"/>
      <c r="M64" s="125"/>
      <c r="N64" s="125"/>
      <c r="O64" s="125"/>
      <c r="P64" s="125"/>
      <c r="Q64" s="125"/>
      <c r="R64" s="25">
        <v>56</v>
      </c>
      <c r="S64" s="120"/>
      <c r="T64" s="120"/>
      <c r="U64" s="120"/>
      <c r="V64" s="120"/>
    </row>
    <row r="65" spans="1:25" ht="24.9" customHeight="1" x14ac:dyDescent="0.25">
      <c r="A65" s="24" t="s">
        <v>27</v>
      </c>
      <c r="B65" s="133" t="s">
        <v>77</v>
      </c>
      <c r="C65" s="133"/>
      <c r="D65" s="133"/>
      <c r="E65" s="133"/>
      <c r="F65" s="133"/>
      <c r="G65" s="133"/>
      <c r="H65" s="133"/>
      <c r="I65" s="133"/>
      <c r="J65" s="133"/>
      <c r="K65" s="52">
        <v>53</v>
      </c>
      <c r="L65" s="135">
        <f>+IF(OR(L61&gt;=0,L62&gt;=0,L63&gt;=0,L64="",S65&gt;0),L61+L62+L63)</f>
        <v>0</v>
      </c>
      <c r="M65" s="136"/>
      <c r="N65" s="136"/>
      <c r="O65" s="136"/>
      <c r="P65" s="136"/>
      <c r="Q65" s="137"/>
      <c r="R65" s="25">
        <v>57</v>
      </c>
      <c r="S65" s="131">
        <f>+IF(AND(S60&gt;0,S64&gt;=0),S60+S64,IF(AND(S60=0,S64&gt;0),S64,IF(AND(S60=0,S64=""),0)))</f>
        <v>4221561</v>
      </c>
      <c r="T65" s="131"/>
      <c r="U65" s="131"/>
      <c r="V65" s="131"/>
    </row>
    <row r="66" spans="1:25" ht="36" customHeight="1" x14ac:dyDescent="0.25">
      <c r="A66" s="26" t="s">
        <v>29</v>
      </c>
      <c r="B66" s="133" t="s">
        <v>78</v>
      </c>
      <c r="C66" s="133"/>
      <c r="D66" s="133"/>
      <c r="E66" s="133"/>
      <c r="F66" s="133"/>
      <c r="G66" s="133"/>
      <c r="H66" s="133"/>
      <c r="I66" s="133"/>
      <c r="J66" s="133"/>
      <c r="K66" s="53">
        <v>54</v>
      </c>
      <c r="L66" s="134">
        <f>+IF(L65&gt;S65,L65-S65,0)</f>
        <v>0</v>
      </c>
      <c r="M66" s="134"/>
      <c r="N66" s="134"/>
      <c r="O66" s="134"/>
      <c r="P66" s="134"/>
      <c r="Q66" s="134"/>
      <c r="R66" s="27"/>
      <c r="S66" s="124"/>
      <c r="T66" s="124"/>
      <c r="U66" s="124"/>
      <c r="V66" s="124"/>
    </row>
    <row r="67" spans="1:25" ht="24.9" customHeight="1" x14ac:dyDescent="0.25">
      <c r="A67" s="24" t="s">
        <v>31</v>
      </c>
      <c r="B67" s="133" t="s">
        <v>79</v>
      </c>
      <c r="C67" s="133"/>
      <c r="D67" s="133"/>
      <c r="E67" s="133"/>
      <c r="F67" s="133"/>
      <c r="G67" s="133"/>
      <c r="H67" s="133"/>
      <c r="I67" s="133"/>
      <c r="J67" s="133"/>
      <c r="K67" s="51"/>
      <c r="L67" s="125"/>
      <c r="M67" s="125"/>
      <c r="N67" s="125"/>
      <c r="O67" s="125"/>
      <c r="P67" s="125"/>
      <c r="Q67" s="125"/>
      <c r="R67" s="54">
        <v>58</v>
      </c>
      <c r="S67" s="131">
        <f>+IF(L65=S65,L65-S65,IF(AND(L65&gt;0,S64=50000,S60=0),0,IF(S65&gt;L65,S65-L65,0)))</f>
        <v>4221561</v>
      </c>
      <c r="T67" s="131"/>
      <c r="U67" s="131"/>
      <c r="V67" s="131"/>
    </row>
    <row r="68" spans="1:25" ht="33" customHeight="1" x14ac:dyDescent="0.25">
      <c r="A68" s="55" t="s">
        <v>11</v>
      </c>
      <c r="B68" s="163" t="s">
        <v>80</v>
      </c>
      <c r="C68" s="163"/>
      <c r="D68" s="163"/>
      <c r="E68" s="163"/>
      <c r="F68" s="163"/>
      <c r="G68" s="163"/>
      <c r="H68" s="163"/>
      <c r="I68" s="163"/>
      <c r="J68" s="163"/>
      <c r="K68" s="50"/>
      <c r="L68" s="129" t="s">
        <v>81</v>
      </c>
      <c r="M68" s="129"/>
      <c r="N68" s="129"/>
      <c r="O68" s="129"/>
      <c r="P68" s="129"/>
      <c r="Q68" s="129"/>
      <c r="R68" s="56"/>
      <c r="S68" s="138" t="s">
        <v>82</v>
      </c>
      <c r="T68" s="139"/>
      <c r="U68" s="139"/>
      <c r="V68" s="140"/>
      <c r="X68" s="7"/>
    </row>
    <row r="69" spans="1:25" ht="23.25" customHeight="1" x14ac:dyDescent="0.25">
      <c r="A69" s="26" t="s">
        <v>17</v>
      </c>
      <c r="B69" s="233" t="s">
        <v>83</v>
      </c>
      <c r="C69" s="233"/>
      <c r="D69" s="233"/>
      <c r="E69" s="233"/>
      <c r="F69" s="233"/>
      <c r="G69" s="233"/>
      <c r="H69" s="233"/>
      <c r="I69" s="233"/>
      <c r="J69" s="233"/>
      <c r="K69" s="52">
        <v>59</v>
      </c>
      <c r="L69" s="120">
        <v>409091</v>
      </c>
      <c r="M69" s="120"/>
      <c r="N69" s="120"/>
      <c r="O69" s="120"/>
      <c r="P69" s="120"/>
      <c r="Q69" s="120"/>
      <c r="R69" s="25">
        <v>65</v>
      </c>
      <c r="S69" s="123">
        <f>+IF(L69="",0,IF(L69&gt;0,ROUND(L69*10%,0),0))</f>
        <v>40909</v>
      </c>
      <c r="T69" s="123"/>
      <c r="U69" s="123"/>
      <c r="V69" s="123"/>
      <c r="X69" s="7"/>
    </row>
    <row r="70" spans="1:25" ht="23.25" customHeight="1" x14ac:dyDescent="0.25">
      <c r="A70" s="26" t="s">
        <v>19</v>
      </c>
      <c r="B70" s="233" t="s">
        <v>84</v>
      </c>
      <c r="C70" s="233"/>
      <c r="D70" s="233"/>
      <c r="E70" s="233"/>
      <c r="F70" s="233"/>
      <c r="G70" s="233"/>
      <c r="H70" s="233"/>
      <c r="I70" s="233"/>
      <c r="J70" s="233"/>
      <c r="K70" s="52">
        <v>60</v>
      </c>
      <c r="L70" s="120"/>
      <c r="M70" s="120"/>
      <c r="N70" s="120"/>
      <c r="O70" s="120"/>
      <c r="P70" s="120"/>
      <c r="Q70" s="120"/>
      <c r="R70" s="25">
        <v>66</v>
      </c>
      <c r="S70" s="123">
        <f>+IF(L70="",0,IF(L70&gt;=0,ROUND(L70*5%,0),0))</f>
        <v>0</v>
      </c>
      <c r="T70" s="123"/>
      <c r="U70" s="123"/>
      <c r="V70" s="123"/>
      <c r="X70" s="7"/>
    </row>
    <row r="71" spans="1:25" ht="20.25" customHeight="1" x14ac:dyDescent="0.25">
      <c r="A71" s="26" t="s">
        <v>21</v>
      </c>
      <c r="B71" s="233" t="s">
        <v>85</v>
      </c>
      <c r="C71" s="233"/>
      <c r="D71" s="233"/>
      <c r="E71" s="233"/>
      <c r="F71" s="233"/>
      <c r="G71" s="233"/>
      <c r="H71" s="233"/>
      <c r="I71" s="233"/>
      <c r="J71" s="233"/>
      <c r="K71" s="52">
        <v>61</v>
      </c>
      <c r="L71" s="120"/>
      <c r="M71" s="120"/>
      <c r="N71" s="120"/>
      <c r="O71" s="120"/>
      <c r="P71" s="120"/>
      <c r="Q71" s="120"/>
      <c r="R71" s="39"/>
      <c r="S71" s="124"/>
      <c r="T71" s="124"/>
      <c r="U71" s="124"/>
      <c r="V71" s="124"/>
      <c r="Y71" s="7"/>
    </row>
    <row r="72" spans="1:25" ht="22.5" customHeight="1" x14ac:dyDescent="0.25">
      <c r="A72" s="26" t="s">
        <v>23</v>
      </c>
      <c r="B72" s="233" t="s">
        <v>86</v>
      </c>
      <c r="C72" s="233"/>
      <c r="D72" s="233"/>
      <c r="E72" s="233"/>
      <c r="F72" s="233"/>
      <c r="G72" s="233"/>
      <c r="H72" s="233"/>
      <c r="I72" s="233"/>
      <c r="J72" s="233"/>
      <c r="K72" s="52">
        <v>62</v>
      </c>
      <c r="L72" s="120"/>
      <c r="M72" s="120"/>
      <c r="N72" s="120"/>
      <c r="O72" s="120"/>
      <c r="P72" s="120"/>
      <c r="Q72" s="120"/>
      <c r="R72" s="39"/>
      <c r="S72" s="124"/>
      <c r="T72" s="124"/>
      <c r="U72" s="124"/>
      <c r="V72" s="124"/>
      <c r="X72" s="7"/>
    </row>
    <row r="73" spans="1:25" ht="31.5" customHeight="1" x14ac:dyDescent="0.25">
      <c r="A73" s="26" t="s">
        <v>25</v>
      </c>
      <c r="B73" s="233" t="s">
        <v>87</v>
      </c>
      <c r="C73" s="233"/>
      <c r="D73" s="233"/>
      <c r="E73" s="233"/>
      <c r="F73" s="233"/>
      <c r="G73" s="233"/>
      <c r="H73" s="233"/>
      <c r="I73" s="233"/>
      <c r="J73" s="233"/>
      <c r="K73" s="53">
        <v>63</v>
      </c>
      <c r="L73" s="120"/>
      <c r="M73" s="120"/>
      <c r="N73" s="120"/>
      <c r="O73" s="120"/>
      <c r="P73" s="120"/>
      <c r="Q73" s="120"/>
      <c r="R73" s="39"/>
      <c r="S73" s="124"/>
      <c r="T73" s="124"/>
      <c r="U73" s="124"/>
      <c r="V73" s="124"/>
      <c r="W73" s="81">
        <f>S69</f>
        <v>40909</v>
      </c>
    </row>
    <row r="74" spans="1:25" ht="21.75" customHeight="1" x14ac:dyDescent="0.25">
      <c r="A74" s="24" t="s">
        <v>27</v>
      </c>
      <c r="B74" s="247" t="s">
        <v>88</v>
      </c>
      <c r="C74" s="247"/>
      <c r="D74" s="247"/>
      <c r="E74" s="247"/>
      <c r="F74" s="247"/>
      <c r="G74" s="247"/>
      <c r="H74" s="247"/>
      <c r="I74" s="247"/>
      <c r="J74" s="247"/>
      <c r="K74" s="73">
        <v>64</v>
      </c>
      <c r="L74" s="248">
        <f>S69+W41</f>
        <v>1179743</v>
      </c>
      <c r="M74" s="248"/>
      <c r="N74" s="248"/>
      <c r="O74" s="248"/>
      <c r="P74" s="248"/>
      <c r="Q74" s="248"/>
      <c r="R74" s="39"/>
      <c r="S74" s="124"/>
      <c r="T74" s="124"/>
      <c r="U74" s="124"/>
      <c r="V74" s="124"/>
      <c r="W74" s="81">
        <f>W41</f>
        <v>1138834</v>
      </c>
    </row>
    <row r="75" spans="1:25" ht="23.25" customHeight="1" x14ac:dyDescent="0.25">
      <c r="A75" s="24" t="s">
        <v>29</v>
      </c>
      <c r="B75" s="130" t="s">
        <v>89</v>
      </c>
      <c r="C75" s="130"/>
      <c r="D75" s="130"/>
      <c r="E75" s="130"/>
      <c r="F75" s="130"/>
      <c r="G75" s="130"/>
      <c r="H75" s="130"/>
      <c r="I75" s="130"/>
      <c r="J75" s="130"/>
      <c r="K75" s="52">
        <v>170</v>
      </c>
      <c r="L75" s="123">
        <f>+IF(T50="","",IF(T50=0,0,IF(T50&gt;0,T50,"")))</f>
        <v>0</v>
      </c>
      <c r="M75" s="123"/>
      <c r="N75" s="123"/>
      <c r="O75" s="123"/>
      <c r="P75" s="123"/>
      <c r="Q75" s="123"/>
      <c r="R75" s="39"/>
      <c r="S75" s="125"/>
      <c r="T75" s="125"/>
      <c r="U75" s="125"/>
      <c r="V75" s="125"/>
      <c r="W75" s="81">
        <f>W73+W74</f>
        <v>1179743</v>
      </c>
    </row>
    <row r="76" spans="1:25" ht="9.75" customHeigh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4"/>
      <c r="L76" s="32"/>
      <c r="M76" s="32"/>
      <c r="N76" s="32"/>
      <c r="O76" s="32"/>
      <c r="P76" s="32"/>
      <c r="Q76" s="32"/>
      <c r="R76" s="33"/>
      <c r="S76" s="34"/>
      <c r="T76" s="34"/>
      <c r="U76" s="34"/>
      <c r="V76" s="35"/>
    </row>
    <row r="77" spans="1:25" ht="12.75" customHeight="1" x14ac:dyDescent="0.25">
      <c r="A77" s="126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8"/>
    </row>
    <row r="78" spans="1:25" x14ac:dyDescent="0.25">
      <c r="A78" s="126" t="s">
        <v>91</v>
      </c>
      <c r="B78" s="127"/>
      <c r="C78" s="111"/>
      <c r="D78" s="111"/>
      <c r="E78" s="111"/>
      <c r="F78" s="111"/>
      <c r="G78" s="111"/>
      <c r="H78" s="111"/>
      <c r="I78" s="127" t="s">
        <v>92</v>
      </c>
      <c r="J78" s="127"/>
      <c r="K78" s="127"/>
      <c r="L78" s="127"/>
      <c r="M78" s="127"/>
      <c r="N78" s="127"/>
      <c r="O78" s="111"/>
      <c r="P78" s="111"/>
      <c r="Q78" s="111"/>
      <c r="R78" s="111"/>
      <c r="S78" s="111"/>
      <c r="T78" s="111"/>
      <c r="U78" s="111"/>
      <c r="V78" s="112"/>
    </row>
    <row r="79" spans="1:25" x14ac:dyDescent="0.25">
      <c r="A79" s="10" t="s">
        <v>93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58" t="s">
        <v>94</v>
      </c>
      <c r="B80" s="159"/>
      <c r="C80" s="159"/>
      <c r="D80" s="159"/>
      <c r="E80" s="159"/>
      <c r="F80" s="159"/>
      <c r="G80" s="159"/>
      <c r="H80" s="159"/>
      <c r="V80" s="11"/>
    </row>
    <row r="81" spans="1:22" ht="12.75" customHeight="1" x14ac:dyDescent="0.25">
      <c r="A81" s="160"/>
      <c r="B81" s="161"/>
      <c r="H81" s="113" t="s">
        <v>95</v>
      </c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4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15" t="s">
        <v>96</v>
      </c>
      <c r="B84" s="113"/>
      <c r="C84" s="113"/>
      <c r="D84" s="113"/>
      <c r="E84" s="113"/>
      <c r="F84" s="9"/>
      <c r="G84" s="9"/>
      <c r="H84" s="9"/>
      <c r="V84" s="11"/>
    </row>
    <row r="85" spans="1:22" ht="22.5" customHeight="1" x14ac:dyDescent="0.25">
      <c r="A85" s="116" t="s">
        <v>97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</mergeCells>
  <dataValidations count="12">
    <dataValidation type="whole" operator="greaterThanOrEqual" allowBlank="1" showInputMessage="1" showErrorMessage="1" errorTitle="ERROR" error="SOLO SE PERMITE INGRESAR VALORES NUMERICOS" sqref="S32:V34 S28:V30" xr:uid="{26FA76C1-E0E5-4097-9329-BE2F971E5FFB}">
      <formula1>0</formula1>
    </dataValidation>
    <dataValidation type="whole" allowBlank="1" showInputMessage="1" showErrorMessage="1" errorTitle="ERROR" error="SOLO SE PERMITE INGRESAR VALORES DESDE EL 1 AL 9" sqref="U9" xr:uid="{ACC859AF-76E4-44C9-9975-D7CB2A3F55F6}">
      <formula1>0</formula1>
      <formula2>9</formula2>
    </dataValidation>
    <dataValidation type="whole" allowBlank="1" showInputMessage="1" showErrorMessage="1" errorTitle="ERROR" error="SOLO SE PERMITE INGRESAR EL VALOR 0" sqref="P9:S9" xr:uid="{80434DE7-1177-412C-9963-EA092851F96E}">
      <formula1>0</formula1>
      <formula2>0</formula2>
    </dataValidation>
    <dataValidation type="whole" allowBlank="1" showInputMessage="1" showErrorMessage="1" errorTitle="ERROR" error="SOLO SE PERMITE INGRESAR EL VALOR 2" sqref="O9 T9" xr:uid="{A0390DCE-D2DF-4493-A682-12B76C371C08}">
      <formula1>2</formula1>
      <formula2>2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F3FD53C2-8103-4299-8F25-D9FFCA79A233}">
      <formula1>1</formula1>
      <formula2>9</formula2>
    </dataValidation>
    <dataValidation type="whole" allowBlank="1" showErrorMessage="1" errorTitle="ERROR" error="SOLO SE PERMITE INGRESAR EL VALOR 0 O EL VALOR 1, FAVOR VERIFIQUE E INTENTE DE NUEVO" sqref="M9" xr:uid="{FDA48D88-2B9E-4962-889F-3A9D91315F6A}">
      <formula1>0</formula1>
      <formula2>1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794C3485-6ED8-4EE4-AF63-48973B68946F}">
      <formula1>50000</formula1>
      <formula2>50000</formula2>
    </dataValidation>
    <dataValidation type="whole" allowBlank="1" showInputMessage="1" showErrorMessage="1" errorTitle="ERROR!" error="SOLO PUEDE INGRESAR UN VALOR NUMERICO, FAVOR VERIFIQUE E INTENTE DE NUEVO" sqref="L69:Q73" xr:uid="{E2B9CF1C-C755-4F85-AC47-C37C3548830F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1244CAD2-279D-4303-8E9E-C9A27C143B17}">
      <formula1>0</formula1>
      <formula2>50000000000</formula2>
    </dataValidation>
    <dataValidation type="whole" allowBlank="1" showInputMessage="1" showErrorMessage="1" errorTitle="ERROR" error="SOLO PUEDE INGRESAR UN VALOR NUMERICO, FAVOR VERIFIQUE E INTENTE DE NUEVO" sqref="T48:V48 T54:V54" xr:uid="{5FC84D6B-BD94-42D4-B492-0C7ED9E6EAAA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3BD19BE4-959D-4F01-B816-51B8584D6845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H15:J25" xr:uid="{83573E01-B2D8-403F-A584-C4C6666E1B4A}">
      <formula1>0</formula1>
      <formula2>500000000000000000</formula2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717F3D44-AA86-45C7-B933-C05BFBE820EB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DE325C0F-3787-44F1-847E-B86DCB981E78}"/>
    <hyperlink ref="G11:K11" location="'HOJA DE CALCULO'!A1" tooltip="Haga click para ir a la hoja de &quot;HOJA DE CALCULO&quot; de la SET del Formulario n° 120 v4" display="Hoja de Calculo" xr:uid="{A0D05688-2A6B-4119-91E8-8C61520071C9}"/>
    <hyperlink ref="C11:E11" location="'ANEXO EXPORTADOR'!A1" tooltip="Haga click para ir a la hoja de &quot;ANEXO EXPORTADOR&quot; DEL FORMULARIO N° 120 V4" display="Anexo Exportador" xr:uid="{3BCF3533-28B4-4AE2-BF93-7CA6939728E5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CE3F3-299F-4859-B1FA-42CA3E4B96A6}">
  <sheetPr>
    <tabColor rgb="FFFF0000"/>
  </sheetPr>
  <dimension ref="A1:AOH87"/>
  <sheetViews>
    <sheetView showRowColHeaders="0" topLeftCell="A42" zoomScale="110" zoomScaleNormal="110" workbookViewId="0">
      <selection activeCell="B55" sqref="B55:Q55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200" t="s">
        <v>106</v>
      </c>
      <c r="B1" s="201"/>
      <c r="C1" s="202" t="s">
        <v>0</v>
      </c>
      <c r="D1" s="202"/>
      <c r="E1" s="202"/>
      <c r="F1" s="202"/>
      <c r="G1" s="202"/>
      <c r="H1" s="202"/>
      <c r="I1" s="202"/>
      <c r="J1" s="157" t="s">
        <v>99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201"/>
      <c r="B2" s="201"/>
      <c r="C2" s="203" t="s">
        <v>1</v>
      </c>
      <c r="D2" s="203"/>
      <c r="E2" s="203"/>
      <c r="F2" s="203"/>
      <c r="G2" s="203"/>
      <c r="H2" s="203"/>
      <c r="I2" s="203"/>
      <c r="J2" s="217" t="s">
        <v>108</v>
      </c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18" t="s">
        <v>107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201"/>
      <c r="B3" s="201"/>
      <c r="C3" s="204" t="s">
        <v>114</v>
      </c>
      <c r="D3" s="205"/>
      <c r="E3" s="205"/>
      <c r="F3" s="205"/>
      <c r="G3" s="205"/>
      <c r="H3" s="205"/>
      <c r="I3" s="205"/>
      <c r="J3" s="206" t="s">
        <v>2</v>
      </c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201"/>
      <c r="B4" s="201"/>
      <c r="C4" s="206" t="s">
        <v>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201"/>
      <c r="B5" s="201"/>
      <c r="C5" s="20">
        <v>1</v>
      </c>
      <c r="D5" s="21"/>
      <c r="E5" s="207" t="s">
        <v>4</v>
      </c>
      <c r="F5" s="207"/>
      <c r="G5" s="207"/>
      <c r="H5" s="207"/>
      <c r="I5" s="208" t="s">
        <v>5</v>
      </c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201"/>
      <c r="B6" s="201"/>
      <c r="C6" s="20">
        <v>2</v>
      </c>
      <c r="D6" s="21"/>
      <c r="E6" s="207" t="s">
        <v>6</v>
      </c>
      <c r="F6" s="207"/>
      <c r="G6" s="207"/>
      <c r="H6" s="207"/>
      <c r="I6" s="22">
        <v>3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201"/>
      <c r="B7" s="201"/>
      <c r="C7" s="210">
        <v>5</v>
      </c>
      <c r="D7" s="203"/>
      <c r="E7" s="207" t="s">
        <v>7</v>
      </c>
      <c r="F7" s="207"/>
      <c r="G7" s="207"/>
      <c r="H7" s="207"/>
      <c r="I7" s="211">
        <v>4</v>
      </c>
      <c r="J7" s="212" t="s">
        <v>8</v>
      </c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201"/>
      <c r="B8" s="201"/>
      <c r="C8" s="210"/>
      <c r="D8" s="203"/>
      <c r="E8" s="207"/>
      <c r="F8" s="207"/>
      <c r="G8" s="207"/>
      <c r="H8" s="207"/>
      <c r="I8" s="211"/>
      <c r="J8" s="213"/>
      <c r="K8" s="213"/>
      <c r="L8" s="213"/>
      <c r="M8" s="214" t="s">
        <v>9</v>
      </c>
      <c r="N8" s="214"/>
      <c r="O8" s="215" t="s">
        <v>10</v>
      </c>
      <c r="P8" s="215"/>
      <c r="Q8" s="215"/>
      <c r="R8" s="215"/>
      <c r="S8" s="215"/>
      <c r="T8" s="215"/>
      <c r="U8" s="215"/>
      <c r="V8" s="213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201"/>
      <c r="B9" s="201"/>
      <c r="C9" s="210"/>
      <c r="D9" s="203"/>
      <c r="E9" s="207"/>
      <c r="F9" s="207"/>
      <c r="G9" s="207"/>
      <c r="H9" s="207"/>
      <c r="I9" s="211"/>
      <c r="J9" s="213"/>
      <c r="K9" s="213"/>
      <c r="L9" s="213"/>
      <c r="M9" s="23">
        <v>0</v>
      </c>
      <c r="N9" s="23">
        <v>1</v>
      </c>
      <c r="O9" s="23">
        <v>2</v>
      </c>
      <c r="P9" s="216">
        <v>0</v>
      </c>
      <c r="Q9" s="216"/>
      <c r="R9" s="216"/>
      <c r="S9" s="216"/>
      <c r="T9" s="23">
        <v>2</v>
      </c>
      <c r="U9" s="23">
        <v>0</v>
      </c>
      <c r="V9" s="213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90" t="s">
        <v>98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95" t="s">
        <v>103</v>
      </c>
      <c r="B11" s="196"/>
      <c r="C11" s="197" t="s">
        <v>104</v>
      </c>
      <c r="D11" s="197"/>
      <c r="E11" s="197"/>
      <c r="F11" s="57"/>
      <c r="G11" s="197" t="s">
        <v>105</v>
      </c>
      <c r="H11" s="197"/>
      <c r="I11" s="197"/>
      <c r="J11" s="197"/>
      <c r="K11" s="197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9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8"/>
      <c r="B12" s="59"/>
      <c r="C12" s="60"/>
      <c r="D12" s="60"/>
      <c r="E12" s="60"/>
      <c r="F12" s="61"/>
      <c r="G12" s="60"/>
      <c r="H12" s="60"/>
      <c r="I12" s="60"/>
      <c r="J12" s="60"/>
      <c r="K12" s="60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76" t="s">
        <v>11</v>
      </c>
      <c r="B13" s="176" t="s">
        <v>12</v>
      </c>
      <c r="C13" s="176"/>
      <c r="D13" s="176"/>
      <c r="E13" s="176"/>
      <c r="F13" s="191" t="s">
        <v>13</v>
      </c>
      <c r="G13" s="191"/>
      <c r="H13" s="191"/>
      <c r="I13" s="191"/>
      <c r="J13" s="191"/>
      <c r="K13" s="193" t="s">
        <v>14</v>
      </c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77"/>
      <c r="B14" s="177"/>
      <c r="C14" s="177"/>
      <c r="D14" s="177"/>
      <c r="E14" s="177"/>
      <c r="F14" s="192"/>
      <c r="G14" s="192"/>
      <c r="H14" s="192"/>
      <c r="I14" s="192"/>
      <c r="J14" s="192"/>
      <c r="K14" s="194" t="s">
        <v>15</v>
      </c>
      <c r="L14" s="194"/>
      <c r="M14" s="194"/>
      <c r="N14" s="194"/>
      <c r="O14" s="194"/>
      <c r="P14" s="194"/>
      <c r="Q14" s="194"/>
      <c r="R14" s="194" t="s">
        <v>16</v>
      </c>
      <c r="S14" s="194"/>
      <c r="T14" s="194"/>
      <c r="U14" s="194"/>
      <c r="V14" s="19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6" t="s">
        <v>17</v>
      </c>
      <c r="B15" s="184" t="s">
        <v>18</v>
      </c>
      <c r="C15" s="184"/>
      <c r="D15" s="184"/>
      <c r="E15" s="184"/>
      <c r="F15" s="153">
        <v>10</v>
      </c>
      <c r="G15" s="153"/>
      <c r="H15" s="144">
        <v>3272727.2727272725</v>
      </c>
      <c r="I15" s="144"/>
      <c r="J15" s="144"/>
      <c r="K15" s="125"/>
      <c r="L15" s="125"/>
      <c r="M15" s="125"/>
      <c r="N15" s="125"/>
      <c r="O15" s="125"/>
      <c r="P15" s="125"/>
      <c r="Q15" s="125"/>
      <c r="R15" s="25">
        <v>22</v>
      </c>
      <c r="S15" s="134">
        <f>+IF(H15="",0,IF(H15&gt;0,ROUND(H15*10%,0),0))</f>
        <v>327273</v>
      </c>
      <c r="T15" s="134"/>
      <c r="U15" s="134"/>
      <c r="V15" s="134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6" t="s">
        <v>19</v>
      </c>
      <c r="B16" s="184" t="s">
        <v>20</v>
      </c>
      <c r="C16" s="184"/>
      <c r="D16" s="184"/>
      <c r="E16" s="184"/>
      <c r="F16" s="153">
        <v>150</v>
      </c>
      <c r="G16" s="153"/>
      <c r="H16" s="144"/>
      <c r="I16" s="144"/>
      <c r="J16" s="144"/>
      <c r="K16" s="153">
        <v>156</v>
      </c>
      <c r="L16" s="153"/>
      <c r="M16" s="134">
        <f>+IF(H16="",0,IF(H16&gt;=0,ROUND(H16*5%,0),0))</f>
        <v>0</v>
      </c>
      <c r="N16" s="134"/>
      <c r="O16" s="134"/>
      <c r="P16" s="134"/>
      <c r="Q16" s="134"/>
      <c r="R16" s="27"/>
      <c r="S16" s="125"/>
      <c r="T16" s="125"/>
      <c r="U16" s="125"/>
      <c r="V16" s="125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6" t="s">
        <v>21</v>
      </c>
      <c r="B17" s="184" t="s">
        <v>22</v>
      </c>
      <c r="C17" s="184"/>
      <c r="D17" s="184"/>
      <c r="E17" s="184"/>
      <c r="F17" s="153">
        <v>151</v>
      </c>
      <c r="G17" s="153"/>
      <c r="H17" s="144"/>
      <c r="I17" s="144"/>
      <c r="J17" s="144"/>
      <c r="K17" s="153">
        <v>157</v>
      </c>
      <c r="L17" s="153"/>
      <c r="M17" s="144">
        <f>+IF(H17="",0,IF(H17&gt;=0,ROUND(H17*5%,0),0))</f>
        <v>0</v>
      </c>
      <c r="N17" s="144"/>
      <c r="O17" s="144"/>
      <c r="P17" s="144"/>
      <c r="Q17" s="144"/>
      <c r="R17" s="27"/>
      <c r="S17" s="125"/>
      <c r="T17" s="125"/>
      <c r="U17" s="125"/>
      <c r="V17" s="189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6" t="s">
        <v>23</v>
      </c>
      <c r="B18" s="184" t="s">
        <v>24</v>
      </c>
      <c r="C18" s="184"/>
      <c r="D18" s="184"/>
      <c r="E18" s="184"/>
      <c r="F18" s="153">
        <v>12</v>
      </c>
      <c r="G18" s="153"/>
      <c r="H18" s="144">
        <v>361400000</v>
      </c>
      <c r="I18" s="144"/>
      <c r="J18" s="144"/>
      <c r="K18" s="125"/>
      <c r="L18" s="125"/>
      <c r="M18" s="125"/>
      <c r="N18" s="125"/>
      <c r="O18" s="125"/>
      <c r="P18" s="125"/>
      <c r="Q18" s="125"/>
      <c r="R18" s="27"/>
      <c r="S18" s="125"/>
      <c r="T18" s="125"/>
      <c r="U18" s="125"/>
      <c r="V18" s="189"/>
      <c r="W18" s="64"/>
      <c r="X18" s="65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6" t="s">
        <v>25</v>
      </c>
      <c r="B19" s="184" t="s">
        <v>26</v>
      </c>
      <c r="C19" s="184"/>
      <c r="D19" s="184"/>
      <c r="E19" s="184"/>
      <c r="F19" s="153">
        <v>152</v>
      </c>
      <c r="G19" s="153"/>
      <c r="H19" s="144"/>
      <c r="I19" s="144"/>
      <c r="J19" s="144"/>
      <c r="K19" s="125"/>
      <c r="L19" s="125"/>
      <c r="M19" s="125"/>
      <c r="N19" s="125"/>
      <c r="O19" s="125"/>
      <c r="P19" s="125"/>
      <c r="Q19" s="125"/>
      <c r="R19" s="27"/>
      <c r="S19" s="125"/>
      <c r="T19" s="125"/>
      <c r="U19" s="125"/>
      <c r="V19" s="189"/>
      <c r="W19" s="66"/>
      <c r="X19" s="65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6" t="s">
        <v>27</v>
      </c>
      <c r="B20" s="184" t="s">
        <v>28</v>
      </c>
      <c r="C20" s="184"/>
      <c r="D20" s="184"/>
      <c r="E20" s="184"/>
      <c r="F20" s="153">
        <v>153</v>
      </c>
      <c r="G20" s="153"/>
      <c r="H20" s="144"/>
      <c r="I20" s="144"/>
      <c r="J20" s="144"/>
      <c r="K20" s="125"/>
      <c r="L20" s="125"/>
      <c r="M20" s="125"/>
      <c r="N20" s="125"/>
      <c r="O20" s="125"/>
      <c r="P20" s="125"/>
      <c r="Q20" s="125"/>
      <c r="R20" s="27"/>
      <c r="S20" s="125"/>
      <c r="T20" s="125"/>
      <c r="U20" s="125"/>
      <c r="V20" s="189"/>
      <c r="W20" s="66"/>
      <c r="X20" s="67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6" t="s">
        <v>29</v>
      </c>
      <c r="B21" s="184" t="s">
        <v>30</v>
      </c>
      <c r="C21" s="184"/>
      <c r="D21" s="184"/>
      <c r="E21" s="184"/>
      <c r="F21" s="153">
        <v>14</v>
      </c>
      <c r="G21" s="153"/>
      <c r="H21" s="144"/>
      <c r="I21" s="144"/>
      <c r="J21" s="144"/>
      <c r="K21" s="125"/>
      <c r="L21" s="125"/>
      <c r="M21" s="125"/>
      <c r="N21" s="125"/>
      <c r="O21" s="125"/>
      <c r="P21" s="125"/>
      <c r="Q21" s="125"/>
      <c r="R21" s="27"/>
      <c r="S21" s="125"/>
      <c r="T21" s="125"/>
      <c r="U21" s="125"/>
      <c r="V21" s="125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6" t="s">
        <v>31</v>
      </c>
      <c r="B22" s="184" t="s">
        <v>32</v>
      </c>
      <c r="C22" s="184"/>
      <c r="D22" s="184"/>
      <c r="E22" s="184"/>
      <c r="F22" s="153">
        <v>15</v>
      </c>
      <c r="G22" s="153"/>
      <c r="H22" s="144"/>
      <c r="I22" s="144"/>
      <c r="J22" s="144"/>
      <c r="K22" s="125"/>
      <c r="L22" s="125"/>
      <c r="M22" s="125"/>
      <c r="N22" s="125"/>
      <c r="O22" s="125"/>
      <c r="P22" s="125"/>
      <c r="Q22" s="125"/>
      <c r="R22" s="25">
        <v>23</v>
      </c>
      <c r="S22" s="134" t="str">
        <f>+IF(H22="","0",IF(H22&gt;0,ROUND(H22*10%,0),0))</f>
        <v>0</v>
      </c>
      <c r="T22" s="134"/>
      <c r="U22" s="134"/>
      <c r="V22" s="134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6" t="s">
        <v>33</v>
      </c>
      <c r="B23" s="184" t="s">
        <v>34</v>
      </c>
      <c r="C23" s="184"/>
      <c r="D23" s="184"/>
      <c r="E23" s="184"/>
      <c r="F23" s="153">
        <v>154</v>
      </c>
      <c r="G23" s="153"/>
      <c r="H23" s="144"/>
      <c r="I23" s="144"/>
      <c r="J23" s="144"/>
      <c r="K23" s="153">
        <v>158</v>
      </c>
      <c r="L23" s="153"/>
      <c r="M23" s="134">
        <f>+IF(H23="",0,IF(H23&gt;=0,ROUND(H23*5%,0),0))</f>
        <v>0</v>
      </c>
      <c r="N23" s="134"/>
      <c r="O23" s="134"/>
      <c r="P23" s="134"/>
      <c r="Q23" s="134"/>
      <c r="R23" s="27"/>
      <c r="S23" s="125"/>
      <c r="T23" s="125"/>
      <c r="U23" s="125"/>
      <c r="V23" s="125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6" t="s">
        <v>35</v>
      </c>
      <c r="B24" s="184" t="s">
        <v>36</v>
      </c>
      <c r="C24" s="184"/>
      <c r="D24" s="184"/>
      <c r="E24" s="184"/>
      <c r="F24" s="153">
        <v>155</v>
      </c>
      <c r="G24" s="153"/>
      <c r="H24" s="144"/>
      <c r="I24" s="144"/>
      <c r="J24" s="144"/>
      <c r="K24" s="153">
        <v>159</v>
      </c>
      <c r="L24" s="153"/>
      <c r="M24" s="134">
        <f>+IF(H24="",0,IF(H24&gt;=0,ROUND(H24*5%,0),0))</f>
        <v>0</v>
      </c>
      <c r="N24" s="134"/>
      <c r="O24" s="134"/>
      <c r="P24" s="134"/>
      <c r="Q24" s="134"/>
      <c r="R24" s="27"/>
      <c r="S24" s="125"/>
      <c r="T24" s="125"/>
      <c r="U24" s="125"/>
      <c r="V24" s="125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6" t="s">
        <v>37</v>
      </c>
      <c r="B25" s="184" t="s">
        <v>38</v>
      </c>
      <c r="C25" s="184"/>
      <c r="D25" s="184"/>
      <c r="E25" s="184"/>
      <c r="F25" s="153">
        <v>17</v>
      </c>
      <c r="G25" s="153"/>
      <c r="H25" s="144"/>
      <c r="I25" s="144"/>
      <c r="J25" s="144"/>
      <c r="K25" s="125"/>
      <c r="L25" s="125"/>
      <c r="M25" s="125"/>
      <c r="N25" s="125"/>
      <c r="O25" s="125"/>
      <c r="P25" s="125"/>
      <c r="Q25" s="125"/>
      <c r="R25" s="27"/>
      <c r="S25" s="125"/>
      <c r="T25" s="125"/>
      <c r="U25" s="125"/>
      <c r="V25" s="125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6" t="s">
        <v>39</v>
      </c>
      <c r="B26" s="186" t="s">
        <v>40</v>
      </c>
      <c r="C26" s="186"/>
      <c r="D26" s="186"/>
      <c r="E26" s="186"/>
      <c r="F26" s="153">
        <v>18</v>
      </c>
      <c r="G26" s="153"/>
      <c r="H26" s="134">
        <f>+IF(OR(H15&lt;&gt;"",H16&lt;&gt;"",H17&lt;&gt;"",H18&lt;&gt;"",H19&lt;&gt;"",H20&lt;&gt;"",H21&lt;&gt;"",H22&lt;&gt;"",H23&lt;&gt;"",H24&lt;&gt;"",H25&lt;&gt;""),ROUND(SUM(H15:J25),0),0)</f>
        <v>364672727</v>
      </c>
      <c r="I26" s="134"/>
      <c r="J26" s="134"/>
      <c r="K26" s="153">
        <v>21</v>
      </c>
      <c r="L26" s="153"/>
      <c r="M26" s="134">
        <f>+IF(OR(M16&lt;&gt;"",M17&lt;&gt;"",M23&lt;&gt;"",M24&lt;&gt;""),ROUND(SUM(M24+M23+M17+M16),0),"")</f>
        <v>0</v>
      </c>
      <c r="N26" s="134"/>
      <c r="O26" s="134"/>
      <c r="P26" s="134"/>
      <c r="Q26" s="134"/>
      <c r="R26" s="25">
        <v>24</v>
      </c>
      <c r="S26" s="134">
        <f>+IF(OR(S15&lt;&gt;"",S22&lt;&gt;""),ROUND(SUM(S22+S15),0),"")</f>
        <v>327273</v>
      </c>
      <c r="T26" s="134"/>
      <c r="U26" s="134"/>
      <c r="V26" s="134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8" t="s">
        <v>11</v>
      </c>
      <c r="B27" s="187" t="s">
        <v>41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 t="s">
        <v>42</v>
      </c>
      <c r="R27" s="188"/>
      <c r="S27" s="188"/>
      <c r="T27" s="188"/>
      <c r="U27" s="188"/>
      <c r="V27" s="18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6" t="s">
        <v>17</v>
      </c>
      <c r="B28" s="184" t="s">
        <v>43</v>
      </c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53">
        <v>160</v>
      </c>
      <c r="R28" s="153"/>
      <c r="S28" s="144">
        <v>253600000</v>
      </c>
      <c r="T28" s="144"/>
      <c r="U28" s="144"/>
      <c r="V28" s="144"/>
      <c r="W28" s="7">
        <f>S28/S31</f>
        <v>0.31448802688525401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6" t="s">
        <v>19</v>
      </c>
      <c r="B29" s="184" t="s">
        <v>44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53">
        <v>161</v>
      </c>
      <c r="R29" s="153"/>
      <c r="S29" s="144"/>
      <c r="T29" s="144"/>
      <c r="U29" s="144"/>
      <c r="V29" s="144"/>
      <c r="W29" s="1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6" t="s">
        <v>21</v>
      </c>
      <c r="B30" s="184" t="s">
        <v>45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53">
        <v>26</v>
      </c>
      <c r="R30" s="153"/>
      <c r="S30" s="144">
        <v>552790000</v>
      </c>
      <c r="T30" s="144"/>
      <c r="U30" s="144"/>
      <c r="V30" s="144"/>
      <c r="W30" s="7">
        <f>S30/S31</f>
        <v>0.68551197311474599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6" t="s">
        <v>23</v>
      </c>
      <c r="B31" s="172" t="s">
        <v>109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53">
        <v>27</v>
      </c>
      <c r="R31" s="153"/>
      <c r="S31" s="173">
        <f>+IF(OR(S28&lt;&gt;"",S29&lt;&gt;"",S30&lt;&gt;""),ROUND(SUM(S28+S29+S30),0),0)</f>
        <v>806390000</v>
      </c>
      <c r="T31" s="173"/>
      <c r="U31" s="173"/>
      <c r="V31" s="173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6" t="s">
        <v>25</v>
      </c>
      <c r="B32" s="184" t="s">
        <v>26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53">
        <v>162</v>
      </c>
      <c r="R32" s="153"/>
      <c r="S32" s="144"/>
      <c r="T32" s="144"/>
      <c r="U32" s="144"/>
      <c r="V32" s="144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6" t="s">
        <v>27</v>
      </c>
      <c r="B33" s="184" t="s">
        <v>46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53">
        <v>163</v>
      </c>
      <c r="R33" s="153"/>
      <c r="S33" s="144"/>
      <c r="T33" s="144"/>
      <c r="U33" s="144"/>
      <c r="V33" s="144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6" t="s">
        <v>29</v>
      </c>
      <c r="B34" s="184" t="s">
        <v>30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53">
        <v>29</v>
      </c>
      <c r="R34" s="153"/>
      <c r="S34" s="144"/>
      <c r="T34" s="144"/>
      <c r="U34" s="144"/>
      <c r="V34" s="144"/>
      <c r="W34" s="1"/>
      <c r="X34" s="65"/>
      <c r="Y34" s="74">
        <v>100000000</v>
      </c>
      <c r="Z34" s="7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9" t="s">
        <v>110</v>
      </c>
      <c r="B35" s="172" t="s">
        <v>111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53">
        <v>30</v>
      </c>
      <c r="R35" s="153"/>
      <c r="S35" s="173">
        <f>+IF(OR(S32&lt;&gt;"",S33&lt;&gt;"",S34&lt;&gt;""),ROUND(SUM(S32+S33+S34),0),0)</f>
        <v>0</v>
      </c>
      <c r="T35" s="173"/>
      <c r="U35" s="173"/>
      <c r="V35" s="173"/>
      <c r="W35" s="1"/>
      <c r="X35" s="65"/>
      <c r="Y35" s="75">
        <v>10000000</v>
      </c>
      <c r="Z35" s="76" t="s">
        <v>117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9" t="s">
        <v>112</v>
      </c>
      <c r="B36" s="174" t="s">
        <v>113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5">
        <v>31</v>
      </c>
      <c r="R36" s="175"/>
      <c r="S36" s="173">
        <f>+IF(OR(S35&gt;=0,S31&gt;=0),S31+S35,0)</f>
        <v>806390000</v>
      </c>
      <c r="T36" s="173"/>
      <c r="U36" s="173"/>
      <c r="V36" s="173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76" t="s">
        <v>11</v>
      </c>
      <c r="B37" s="178" t="s">
        <v>47</v>
      </c>
      <c r="C37" s="178"/>
      <c r="D37" s="178"/>
      <c r="E37" s="178"/>
      <c r="F37" s="178"/>
      <c r="G37" s="180" t="s">
        <v>48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1" t="s">
        <v>49</v>
      </c>
      <c r="R37" s="181"/>
      <c r="S37" s="181"/>
      <c r="T37" s="181"/>
      <c r="U37" s="181"/>
      <c r="V37" s="181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77"/>
      <c r="B38" s="179"/>
      <c r="C38" s="179"/>
      <c r="D38" s="179"/>
      <c r="E38" s="179"/>
      <c r="F38" s="179"/>
      <c r="G38" s="183" t="s">
        <v>50</v>
      </c>
      <c r="H38" s="183"/>
      <c r="I38" s="183"/>
      <c r="J38" s="183"/>
      <c r="K38" s="183" t="s">
        <v>51</v>
      </c>
      <c r="L38" s="183"/>
      <c r="M38" s="183"/>
      <c r="N38" s="183"/>
      <c r="O38" s="183"/>
      <c r="P38" s="183"/>
      <c r="Q38" s="182"/>
      <c r="R38" s="182"/>
      <c r="S38" s="182"/>
      <c r="T38" s="182"/>
      <c r="U38" s="182"/>
      <c r="V38" s="182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4" t="s">
        <v>17</v>
      </c>
      <c r="B39" s="109" t="s">
        <v>52</v>
      </c>
      <c r="C39" s="109"/>
      <c r="D39" s="109"/>
      <c r="E39" s="109"/>
      <c r="F39" s="109"/>
      <c r="G39" s="36">
        <v>32</v>
      </c>
      <c r="H39" s="144"/>
      <c r="I39" s="144"/>
      <c r="J39" s="144"/>
      <c r="K39" s="36">
        <v>35</v>
      </c>
      <c r="L39" s="144">
        <v>0</v>
      </c>
      <c r="M39" s="144"/>
      <c r="N39" s="144"/>
      <c r="O39" s="144"/>
      <c r="P39" s="144"/>
      <c r="Q39" s="152">
        <v>38</v>
      </c>
      <c r="R39" s="152"/>
      <c r="S39" s="134">
        <f>+IF(AND(H39="",L39=""),0,IF(AND(H39&gt;=0,L39=""),ROUND(H39*5%,0),IF(AND(H39="",L39&gt;=0),ROUND(L39*10%,0),IF(AND(H39&gt;=0,L39&gt;=0),ROUND(SUM(H39*5%)+(L39*10%),0)))))</f>
        <v>0</v>
      </c>
      <c r="T39" s="134"/>
      <c r="U39" s="134"/>
      <c r="V39" s="134"/>
      <c r="W39" s="80">
        <f>W28</f>
        <v>0.31448802688525401</v>
      </c>
      <c r="X39" s="7">
        <f>W30</f>
        <v>0.68551197311474599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4" t="s">
        <v>19</v>
      </c>
      <c r="B40" s="171" t="s">
        <v>100</v>
      </c>
      <c r="C40" s="109"/>
      <c r="D40" s="109"/>
      <c r="E40" s="109"/>
      <c r="F40" s="109"/>
      <c r="G40" s="36">
        <v>33</v>
      </c>
      <c r="H40" s="144"/>
      <c r="I40" s="144"/>
      <c r="J40" s="144"/>
      <c r="K40" s="36">
        <v>36</v>
      </c>
      <c r="L40" s="144">
        <v>20290000</v>
      </c>
      <c r="M40" s="144"/>
      <c r="N40" s="144"/>
      <c r="O40" s="144"/>
      <c r="P40" s="144"/>
      <c r="Q40" s="152">
        <v>39</v>
      </c>
      <c r="R40" s="152"/>
      <c r="S40" s="134">
        <f>+IF(AND(H40="",L40=""),0,IF(AND(H40&gt;=0,L40=""),ROUND(H40*5%,0),IF(AND(H40="",L40&gt;=0),ROUND(L40*10%,0),IF(AND(H40&gt;=0,L40&gt;=0),ROUND(SUM(H40*5%)+(L40*10%),0)))))</f>
        <v>2029000</v>
      </c>
      <c r="T40" s="134"/>
      <c r="U40" s="134"/>
      <c r="V40" s="134"/>
      <c r="W40" s="71">
        <f>S40*W28</f>
        <v>638096.20655018045</v>
      </c>
      <c r="X40" s="5">
        <f>S40*W30</f>
        <v>1390903.7934498196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6" t="s">
        <v>21</v>
      </c>
      <c r="B41" s="110" t="s">
        <v>53</v>
      </c>
      <c r="C41" s="110"/>
      <c r="D41" s="110"/>
      <c r="E41" s="110"/>
      <c r="F41" s="110"/>
      <c r="G41" s="37"/>
      <c r="H41" s="167"/>
      <c r="I41" s="167"/>
      <c r="J41" s="167"/>
      <c r="K41" s="37"/>
      <c r="L41" s="167"/>
      <c r="M41" s="167"/>
      <c r="N41" s="167"/>
      <c r="O41" s="167"/>
      <c r="P41" s="167"/>
      <c r="Q41" s="153">
        <v>164</v>
      </c>
      <c r="R41" s="153"/>
      <c r="S41" s="265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638096</v>
      </c>
      <c r="T41" s="265">
        <f>+ROUND((T40*IF(T30=0,0,T28/T30)),0)</f>
        <v>0</v>
      </c>
      <c r="U41" s="265">
        <f>+ROUND((U40*IF(U30=0,0,U28/U30)),0)</f>
        <v>0</v>
      </c>
      <c r="V41" s="265">
        <f>+ROUND((V40*IF(V30=0,0,V28/V30)),0)</f>
        <v>0</v>
      </c>
      <c r="W41" s="82">
        <f>S40-S41</f>
        <v>1390904</v>
      </c>
      <c r="X41" s="83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6" t="s">
        <v>23</v>
      </c>
      <c r="B42" s="109" t="s">
        <v>54</v>
      </c>
      <c r="C42" s="109"/>
      <c r="D42" s="109"/>
      <c r="E42" s="109"/>
      <c r="F42" s="109"/>
      <c r="G42" s="37"/>
      <c r="H42" s="167"/>
      <c r="I42" s="167"/>
      <c r="J42" s="167"/>
      <c r="K42" s="37"/>
      <c r="L42" s="167"/>
      <c r="M42" s="167"/>
      <c r="N42" s="167"/>
      <c r="O42" s="167"/>
      <c r="P42" s="167"/>
      <c r="Q42" s="153">
        <v>165</v>
      </c>
      <c r="R42" s="153"/>
      <c r="S42" s="169">
        <v>0</v>
      </c>
      <c r="T42" s="169"/>
      <c r="U42" s="169"/>
      <c r="V42" s="169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6" t="s">
        <v>25</v>
      </c>
      <c r="B43" s="109" t="s">
        <v>55</v>
      </c>
      <c r="C43" s="109"/>
      <c r="D43" s="109"/>
      <c r="E43" s="109"/>
      <c r="F43" s="109"/>
      <c r="G43" s="38">
        <v>34</v>
      </c>
      <c r="H43" s="144"/>
      <c r="I43" s="144"/>
      <c r="J43" s="144"/>
      <c r="K43" s="25">
        <v>37</v>
      </c>
      <c r="L43" s="144"/>
      <c r="M43" s="144"/>
      <c r="N43" s="144"/>
      <c r="O43" s="144"/>
      <c r="P43" s="144"/>
      <c r="Q43" s="153">
        <v>42</v>
      </c>
      <c r="R43" s="153"/>
      <c r="S43" s="134">
        <f>+IF(AND(H43="",L43=""),0,IF(AND(H43&gt;=0,L43=""),ROUND(H43*5%,0),IF(AND(H43="",L43&gt;=0),ROUND(L43*10%,0),IF(AND(H43&gt;=0,L43&gt;=0),ROUND(SUM(H43*5%)+(L43*10%),0)))))</f>
        <v>0</v>
      </c>
      <c r="T43" s="134"/>
      <c r="U43" s="134"/>
      <c r="V43" s="134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4" t="s">
        <v>27</v>
      </c>
      <c r="B44" s="110" t="s">
        <v>56</v>
      </c>
      <c r="C44" s="110"/>
      <c r="D44" s="110"/>
      <c r="E44" s="110"/>
      <c r="F44" s="110"/>
      <c r="G44" s="39"/>
      <c r="H44" s="166"/>
      <c r="I44" s="166"/>
      <c r="J44" s="166"/>
      <c r="K44" s="39"/>
      <c r="L44" s="166"/>
      <c r="M44" s="166"/>
      <c r="N44" s="166"/>
      <c r="O44" s="166"/>
      <c r="P44" s="166"/>
      <c r="Q44" s="152">
        <v>43</v>
      </c>
      <c r="R44" s="152"/>
      <c r="S44" s="134">
        <f>+IF(OR(S39&gt;=0,S40&gt;=0,S41&gt;=0,S42&gt;=0,S43&gt;=0),SUM(S39,S41,S42,S43),"")</f>
        <v>638096</v>
      </c>
      <c r="T44" s="134"/>
      <c r="U44" s="134"/>
      <c r="V44" s="134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55" t="s">
        <v>11</v>
      </c>
      <c r="B45" s="154" t="s">
        <v>57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6"/>
      <c r="R45" s="107"/>
      <c r="S45" s="108"/>
      <c r="T45" s="151" t="s">
        <v>58</v>
      </c>
      <c r="U45" s="151"/>
      <c r="V45" s="151"/>
    </row>
    <row r="46" spans="1:1074" ht="12.75" customHeight="1" x14ac:dyDescent="0.25">
      <c r="A46" s="24" t="s">
        <v>17</v>
      </c>
      <c r="B46" s="109" t="s">
        <v>59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52">
        <v>44</v>
      </c>
      <c r="S46" s="152"/>
      <c r="T46" s="134">
        <f>+IF(OR(M26&gt;=0,S26&gt;=0),M26+S26,0)</f>
        <v>327273</v>
      </c>
      <c r="U46" s="134"/>
      <c r="V46" s="134"/>
    </row>
    <row r="47" spans="1:1074" ht="12.75" customHeight="1" x14ac:dyDescent="0.25">
      <c r="A47" s="24" t="s">
        <v>19</v>
      </c>
      <c r="B47" s="109" t="s">
        <v>60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52">
        <v>45</v>
      </c>
      <c r="S47" s="152"/>
      <c r="T47" s="134">
        <f>+IF(S44="",0,S44)</f>
        <v>638096</v>
      </c>
      <c r="U47" s="134"/>
      <c r="V47" s="134"/>
    </row>
    <row r="48" spans="1:1074" ht="22.5" customHeight="1" x14ac:dyDescent="0.25">
      <c r="A48" s="24" t="s">
        <v>21</v>
      </c>
      <c r="B48" s="109" t="s">
        <v>61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2">
        <v>46</v>
      </c>
      <c r="S48" s="152"/>
      <c r="T48" s="144">
        <v>0</v>
      </c>
      <c r="U48" s="144"/>
      <c r="V48" s="144"/>
    </row>
    <row r="49" spans="1:22" ht="12.75" customHeight="1" x14ac:dyDescent="0.25">
      <c r="A49" s="24" t="s">
        <v>23</v>
      </c>
      <c r="B49" s="110" t="s">
        <v>62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52">
        <v>166</v>
      </c>
      <c r="S49" s="152"/>
      <c r="T49" s="134">
        <f>+IF(SUM(T48,T47)&gt;T46,T48+T47-T46,0)</f>
        <v>310823</v>
      </c>
      <c r="U49" s="134"/>
      <c r="V49" s="134"/>
    </row>
    <row r="50" spans="1:22" ht="12.75" customHeight="1" x14ac:dyDescent="0.25">
      <c r="A50" s="72" t="s">
        <v>115</v>
      </c>
      <c r="B50" s="225" t="s">
        <v>116</v>
      </c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6">
        <v>167</v>
      </c>
      <c r="S50" s="226"/>
      <c r="T50" s="227">
        <v>0</v>
      </c>
      <c r="U50" s="227"/>
      <c r="V50" s="227"/>
    </row>
    <row r="51" spans="1:22" ht="12.75" customHeight="1" x14ac:dyDescent="0.25">
      <c r="A51" s="24" t="s">
        <v>27</v>
      </c>
      <c r="B51" s="110" t="s">
        <v>64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52">
        <v>47</v>
      </c>
      <c r="S51" s="152"/>
      <c r="T51" s="134">
        <f>+IF(AND(T49&gt;0,T50&gt;0),T49-T50,T49)</f>
        <v>310823</v>
      </c>
      <c r="U51" s="134"/>
      <c r="V51" s="134"/>
    </row>
    <row r="52" spans="1:22" ht="12.75" customHeight="1" x14ac:dyDescent="0.25">
      <c r="A52" s="24" t="s">
        <v>29</v>
      </c>
      <c r="B52" s="109" t="s">
        <v>65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52">
        <v>48</v>
      </c>
      <c r="S52" s="152"/>
      <c r="T52" s="134">
        <f>+IF(SUM(T47,T48)&gt;T46,0,T46-T47-T48)</f>
        <v>0</v>
      </c>
      <c r="U52" s="134"/>
      <c r="V52" s="134"/>
    </row>
    <row r="53" spans="1:22" ht="19.5" customHeight="1" x14ac:dyDescent="0.25">
      <c r="A53" s="24" t="s">
        <v>31</v>
      </c>
      <c r="B53" s="109" t="s">
        <v>66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52">
        <v>49</v>
      </c>
      <c r="S53" s="152"/>
      <c r="T53" s="134">
        <v>0</v>
      </c>
      <c r="U53" s="134"/>
      <c r="V53" s="134"/>
    </row>
    <row r="54" spans="1:22" ht="31.5" customHeight="1" x14ac:dyDescent="0.25">
      <c r="A54" s="26" t="s">
        <v>33</v>
      </c>
      <c r="B54" s="109" t="s">
        <v>67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53">
        <v>168</v>
      </c>
      <c r="S54" s="153"/>
      <c r="T54" s="144">
        <v>0</v>
      </c>
      <c r="U54" s="144"/>
      <c r="V54" s="144"/>
    </row>
    <row r="55" spans="1:22" ht="17.25" customHeight="1" x14ac:dyDescent="0.25">
      <c r="A55" s="40" t="s">
        <v>101</v>
      </c>
      <c r="B55" s="110" t="s">
        <v>68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52">
        <v>50</v>
      </c>
      <c r="S55" s="152"/>
      <c r="T55" s="134">
        <f>+IF(T52&gt;T53,T52-T53,0)</f>
        <v>0</v>
      </c>
      <c r="U55" s="134"/>
      <c r="V55" s="134"/>
    </row>
    <row r="56" spans="1:22" ht="0.75" customHeight="1" x14ac:dyDescent="0.25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3"/>
      <c r="R56" s="44"/>
      <c r="S56" s="44"/>
      <c r="T56" s="45"/>
      <c r="U56" s="45"/>
      <c r="V56" s="45"/>
    </row>
    <row r="57" spans="1:22" ht="1.5" hidden="1" customHeight="1" x14ac:dyDescent="0.25">
      <c r="A57" s="41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8"/>
      <c r="S57" s="48"/>
      <c r="T57" s="49"/>
      <c r="U57" s="49"/>
      <c r="V57" s="49"/>
    </row>
    <row r="58" spans="1:22" ht="12.75" customHeight="1" x14ac:dyDescent="0.25">
      <c r="A58" s="164" t="s">
        <v>11</v>
      </c>
      <c r="B58" s="165" t="s">
        <v>69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41" t="s">
        <v>70</v>
      </c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 ht="21.75" customHeight="1" x14ac:dyDescent="0.25">
      <c r="A59" s="164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42" t="s">
        <v>71</v>
      </c>
      <c r="M59" s="142"/>
      <c r="N59" s="142"/>
      <c r="O59" s="142"/>
      <c r="P59" s="142"/>
      <c r="Q59" s="142"/>
      <c r="R59" s="142"/>
      <c r="S59" s="145" t="s">
        <v>72</v>
      </c>
      <c r="T59" s="146"/>
      <c r="U59" s="146"/>
      <c r="V59" s="147"/>
    </row>
    <row r="60" spans="1:22" ht="24.9" customHeight="1" x14ac:dyDescent="0.25">
      <c r="A60" s="24" t="s">
        <v>17</v>
      </c>
      <c r="B60" s="130" t="s">
        <v>73</v>
      </c>
      <c r="C60" s="130"/>
      <c r="D60" s="130"/>
      <c r="E60" s="130"/>
      <c r="F60" s="130"/>
      <c r="G60" s="130"/>
      <c r="H60" s="130"/>
      <c r="I60" s="130"/>
      <c r="J60" s="130"/>
      <c r="K60" s="51"/>
      <c r="L60" s="143"/>
      <c r="M60" s="143"/>
      <c r="N60" s="143"/>
      <c r="O60" s="143"/>
      <c r="P60" s="143"/>
      <c r="Q60" s="143"/>
      <c r="R60" s="25">
        <v>55</v>
      </c>
      <c r="S60" s="131">
        <f>+IF(T55&gt;0,T55,0)</f>
        <v>0</v>
      </c>
      <c r="T60" s="131"/>
      <c r="U60" s="131"/>
      <c r="V60" s="131"/>
    </row>
    <row r="61" spans="1:22" ht="24.9" customHeight="1" x14ac:dyDescent="0.25">
      <c r="A61" s="24" t="s">
        <v>19</v>
      </c>
      <c r="B61" s="130" t="s">
        <v>74</v>
      </c>
      <c r="C61" s="130"/>
      <c r="D61" s="130"/>
      <c r="E61" s="130"/>
      <c r="F61" s="130"/>
      <c r="G61" s="130"/>
      <c r="H61" s="130"/>
      <c r="I61" s="130"/>
      <c r="J61" s="130"/>
      <c r="K61" s="52">
        <v>51</v>
      </c>
      <c r="L61" s="144"/>
      <c r="M61" s="144"/>
      <c r="N61" s="144"/>
      <c r="O61" s="144"/>
      <c r="P61" s="144"/>
      <c r="Q61" s="144"/>
      <c r="R61" s="27"/>
      <c r="S61" s="124"/>
      <c r="T61" s="124"/>
      <c r="U61" s="124"/>
      <c r="V61" s="124"/>
    </row>
    <row r="62" spans="1:22" ht="24.9" customHeight="1" x14ac:dyDescent="0.25">
      <c r="A62" s="84" t="s">
        <v>118</v>
      </c>
      <c r="B62" s="242" t="s">
        <v>102</v>
      </c>
      <c r="C62" s="242"/>
      <c r="D62" s="242"/>
      <c r="E62" s="242"/>
      <c r="F62" s="242"/>
      <c r="G62" s="242"/>
      <c r="H62" s="242"/>
      <c r="I62" s="242"/>
      <c r="J62" s="242"/>
      <c r="K62" s="85">
        <v>52</v>
      </c>
      <c r="L62" s="243"/>
      <c r="M62" s="244"/>
      <c r="N62" s="244"/>
      <c r="O62" s="244"/>
      <c r="P62" s="244"/>
      <c r="Q62" s="245"/>
      <c r="R62" s="27"/>
      <c r="S62" s="124"/>
      <c r="T62" s="124"/>
      <c r="U62" s="124"/>
      <c r="V62" s="124"/>
    </row>
    <row r="63" spans="1:22" ht="24.9" customHeight="1" x14ac:dyDescent="0.25">
      <c r="A63" s="84" t="s">
        <v>119</v>
      </c>
      <c r="B63" s="246" t="s">
        <v>120</v>
      </c>
      <c r="C63" s="246"/>
      <c r="D63" s="246"/>
      <c r="E63" s="246"/>
      <c r="F63" s="246"/>
      <c r="G63" s="246"/>
      <c r="H63" s="246"/>
      <c r="I63" s="246"/>
      <c r="J63" s="246"/>
      <c r="K63" s="85">
        <v>169</v>
      </c>
      <c r="L63" s="243"/>
      <c r="M63" s="244"/>
      <c r="N63" s="244"/>
      <c r="O63" s="244"/>
      <c r="P63" s="244"/>
      <c r="Q63" s="245"/>
      <c r="R63" s="27"/>
      <c r="S63" s="124"/>
      <c r="T63" s="124"/>
      <c r="U63" s="124"/>
      <c r="V63" s="124"/>
    </row>
    <row r="64" spans="1:22" ht="24.9" customHeight="1" x14ac:dyDescent="0.25">
      <c r="A64" s="24" t="s">
        <v>25</v>
      </c>
      <c r="B64" s="130" t="s">
        <v>76</v>
      </c>
      <c r="C64" s="130"/>
      <c r="D64" s="130"/>
      <c r="E64" s="130"/>
      <c r="F64" s="130"/>
      <c r="G64" s="130"/>
      <c r="H64" s="130"/>
      <c r="I64" s="130"/>
      <c r="J64" s="130"/>
      <c r="K64" s="51"/>
      <c r="L64" s="125"/>
      <c r="M64" s="125"/>
      <c r="N64" s="125"/>
      <c r="O64" s="125"/>
      <c r="P64" s="125"/>
      <c r="Q64" s="125"/>
      <c r="R64" s="25">
        <v>56</v>
      </c>
      <c r="S64" s="120"/>
      <c r="T64" s="120"/>
      <c r="U64" s="120"/>
      <c r="V64" s="120"/>
    </row>
    <row r="65" spans="1:25" ht="24.9" customHeight="1" x14ac:dyDescent="0.25">
      <c r="A65" s="24" t="s">
        <v>27</v>
      </c>
      <c r="B65" s="133" t="s">
        <v>77</v>
      </c>
      <c r="C65" s="133"/>
      <c r="D65" s="133"/>
      <c r="E65" s="133"/>
      <c r="F65" s="133"/>
      <c r="G65" s="133"/>
      <c r="H65" s="133"/>
      <c r="I65" s="133"/>
      <c r="J65" s="133"/>
      <c r="K65" s="52">
        <v>53</v>
      </c>
      <c r="L65" s="135">
        <f>+IF(OR(L61&gt;=0,L62&gt;=0,L63&gt;=0,L64="",S65&gt;0),L61+L62+L63)</f>
        <v>0</v>
      </c>
      <c r="M65" s="136"/>
      <c r="N65" s="136"/>
      <c r="O65" s="136"/>
      <c r="P65" s="136"/>
      <c r="Q65" s="137"/>
      <c r="R65" s="25">
        <v>57</v>
      </c>
      <c r="S65" s="131">
        <f>+IF(AND(S60&gt;0,S64&gt;=0),S60+S64,IF(AND(S60=0,S64&gt;0),S64,IF(AND(S60=0,S64=""),0)))</f>
        <v>0</v>
      </c>
      <c r="T65" s="131"/>
      <c r="U65" s="131"/>
      <c r="V65" s="131"/>
    </row>
    <row r="66" spans="1:25" ht="36" customHeight="1" x14ac:dyDescent="0.25">
      <c r="A66" s="26" t="s">
        <v>29</v>
      </c>
      <c r="B66" s="133" t="s">
        <v>78</v>
      </c>
      <c r="C66" s="133"/>
      <c r="D66" s="133"/>
      <c r="E66" s="133"/>
      <c r="F66" s="133"/>
      <c r="G66" s="133"/>
      <c r="H66" s="133"/>
      <c r="I66" s="133"/>
      <c r="J66" s="133"/>
      <c r="K66" s="53">
        <v>54</v>
      </c>
      <c r="L66" s="134">
        <f>+IF(L65&gt;S65,L65-S65,0)</f>
        <v>0</v>
      </c>
      <c r="M66" s="134"/>
      <c r="N66" s="134"/>
      <c r="O66" s="134"/>
      <c r="P66" s="134"/>
      <c r="Q66" s="134"/>
      <c r="R66" s="27"/>
      <c r="S66" s="124"/>
      <c r="T66" s="124"/>
      <c r="U66" s="124"/>
      <c r="V66" s="124"/>
    </row>
    <row r="67" spans="1:25" ht="24.9" customHeight="1" x14ac:dyDescent="0.25">
      <c r="A67" s="24" t="s">
        <v>31</v>
      </c>
      <c r="B67" s="133" t="s">
        <v>79</v>
      </c>
      <c r="C67" s="133"/>
      <c r="D67" s="133"/>
      <c r="E67" s="133"/>
      <c r="F67" s="133"/>
      <c r="G67" s="133"/>
      <c r="H67" s="133"/>
      <c r="I67" s="133"/>
      <c r="J67" s="133"/>
      <c r="K67" s="51"/>
      <c r="L67" s="125"/>
      <c r="M67" s="125"/>
      <c r="N67" s="125"/>
      <c r="O67" s="125"/>
      <c r="P67" s="125"/>
      <c r="Q67" s="125"/>
      <c r="R67" s="54">
        <v>58</v>
      </c>
      <c r="S67" s="131">
        <f>+IF(L65=S65,L65-S65,IF(AND(L65&gt;0,S64=50000,S60=0),0,IF(S65&gt;L65,S65-L65,0)))</f>
        <v>0</v>
      </c>
      <c r="T67" s="131"/>
      <c r="U67" s="131"/>
      <c r="V67" s="131"/>
    </row>
    <row r="68" spans="1:25" ht="33" customHeight="1" x14ac:dyDescent="0.25">
      <c r="A68" s="55" t="s">
        <v>11</v>
      </c>
      <c r="B68" s="163" t="s">
        <v>80</v>
      </c>
      <c r="C68" s="163"/>
      <c r="D68" s="163"/>
      <c r="E68" s="163"/>
      <c r="F68" s="163"/>
      <c r="G68" s="163"/>
      <c r="H68" s="163"/>
      <c r="I68" s="163"/>
      <c r="J68" s="163"/>
      <c r="K68" s="50"/>
      <c r="L68" s="129" t="s">
        <v>81</v>
      </c>
      <c r="M68" s="129"/>
      <c r="N68" s="129"/>
      <c r="O68" s="129"/>
      <c r="P68" s="129"/>
      <c r="Q68" s="129"/>
      <c r="R68" s="56"/>
      <c r="S68" s="138" t="s">
        <v>82</v>
      </c>
      <c r="T68" s="139"/>
      <c r="U68" s="139"/>
      <c r="V68" s="140"/>
      <c r="X68" s="7"/>
    </row>
    <row r="69" spans="1:25" ht="23.25" customHeight="1" x14ac:dyDescent="0.25">
      <c r="A69" s="26" t="s">
        <v>17</v>
      </c>
      <c r="B69" s="233" t="s">
        <v>83</v>
      </c>
      <c r="C69" s="233"/>
      <c r="D69" s="233"/>
      <c r="E69" s="233"/>
      <c r="F69" s="233"/>
      <c r="G69" s="233"/>
      <c r="H69" s="233"/>
      <c r="I69" s="233"/>
      <c r="J69" s="233"/>
      <c r="K69" s="52">
        <v>59</v>
      </c>
      <c r="L69" s="119">
        <v>8250000</v>
      </c>
      <c r="M69" s="119"/>
      <c r="N69" s="119"/>
      <c r="O69" s="119"/>
      <c r="P69" s="119"/>
      <c r="Q69" s="119"/>
      <c r="R69" s="25">
        <v>65</v>
      </c>
      <c r="S69" s="123">
        <f>+IF(L69="",0,IF(L69&gt;0,ROUND(L69*10%,0),0))</f>
        <v>825000</v>
      </c>
      <c r="T69" s="123"/>
      <c r="U69" s="123"/>
      <c r="V69" s="123"/>
      <c r="W69" s="266">
        <f>S69</f>
        <v>825000</v>
      </c>
      <c r="X69" s="7"/>
    </row>
    <row r="70" spans="1:25" ht="23.25" customHeight="1" x14ac:dyDescent="0.25">
      <c r="A70" s="26" t="s">
        <v>19</v>
      </c>
      <c r="B70" s="233" t="s">
        <v>84</v>
      </c>
      <c r="C70" s="233"/>
      <c r="D70" s="233"/>
      <c r="E70" s="233"/>
      <c r="F70" s="233"/>
      <c r="G70" s="233"/>
      <c r="H70" s="233"/>
      <c r="I70" s="233"/>
      <c r="J70" s="233"/>
      <c r="K70" s="52">
        <v>60</v>
      </c>
      <c r="L70" s="120"/>
      <c r="M70" s="120"/>
      <c r="N70" s="120"/>
      <c r="O70" s="120"/>
      <c r="P70" s="120"/>
      <c r="Q70" s="120"/>
      <c r="R70" s="25">
        <v>66</v>
      </c>
      <c r="S70" s="123">
        <f>+IF(L70="",0,IF(L70&gt;=0,ROUND(L70*5%,0),0))</f>
        <v>0</v>
      </c>
      <c r="T70" s="123"/>
      <c r="U70" s="123"/>
      <c r="V70" s="123"/>
      <c r="X70" s="7"/>
    </row>
    <row r="71" spans="1:25" ht="20.25" customHeight="1" x14ac:dyDescent="0.25">
      <c r="A71" s="26" t="s">
        <v>21</v>
      </c>
      <c r="B71" s="233" t="s">
        <v>85</v>
      </c>
      <c r="C71" s="233"/>
      <c r="D71" s="233"/>
      <c r="E71" s="233"/>
      <c r="F71" s="233"/>
      <c r="G71" s="233"/>
      <c r="H71" s="233"/>
      <c r="I71" s="233"/>
      <c r="J71" s="233"/>
      <c r="K71" s="52">
        <v>61</v>
      </c>
      <c r="L71" s="120"/>
      <c r="M71" s="120"/>
      <c r="N71" s="120"/>
      <c r="O71" s="120"/>
      <c r="P71" s="120"/>
      <c r="Q71" s="120"/>
      <c r="R71" s="39"/>
      <c r="S71" s="124"/>
      <c r="T71" s="124"/>
      <c r="U71" s="124"/>
      <c r="V71" s="124"/>
      <c r="Y71" s="7"/>
    </row>
    <row r="72" spans="1:25" ht="22.5" customHeight="1" x14ac:dyDescent="0.25">
      <c r="A72" s="26" t="s">
        <v>23</v>
      </c>
      <c r="B72" s="233" t="s">
        <v>86</v>
      </c>
      <c r="C72" s="233"/>
      <c r="D72" s="233"/>
      <c r="E72" s="233"/>
      <c r="F72" s="233"/>
      <c r="G72" s="233"/>
      <c r="H72" s="233"/>
      <c r="I72" s="233"/>
      <c r="J72" s="233"/>
      <c r="K72" s="52">
        <v>62</v>
      </c>
      <c r="L72" s="120"/>
      <c r="M72" s="120"/>
      <c r="N72" s="120"/>
      <c r="O72" s="120"/>
      <c r="P72" s="120"/>
      <c r="Q72" s="120"/>
      <c r="R72" s="39"/>
      <c r="S72" s="124"/>
      <c r="T72" s="124"/>
      <c r="U72" s="124"/>
      <c r="V72" s="124"/>
      <c r="X72" s="7"/>
    </row>
    <row r="73" spans="1:25" ht="31.5" customHeight="1" x14ac:dyDescent="0.25">
      <c r="A73" s="26" t="s">
        <v>25</v>
      </c>
      <c r="B73" s="233" t="s">
        <v>87</v>
      </c>
      <c r="C73" s="233"/>
      <c r="D73" s="233"/>
      <c r="E73" s="233"/>
      <c r="F73" s="233"/>
      <c r="G73" s="233"/>
      <c r="H73" s="233"/>
      <c r="I73" s="233"/>
      <c r="J73" s="233"/>
      <c r="K73" s="53">
        <v>63</v>
      </c>
      <c r="L73" s="120"/>
      <c r="M73" s="120"/>
      <c r="N73" s="120"/>
      <c r="O73" s="120"/>
      <c r="P73" s="120"/>
      <c r="Q73" s="120"/>
      <c r="R73" s="39"/>
      <c r="S73" s="124"/>
      <c r="T73" s="124"/>
      <c r="U73" s="124"/>
      <c r="V73" s="124"/>
    </row>
    <row r="74" spans="1:25" ht="21.75" customHeight="1" x14ac:dyDescent="0.25">
      <c r="A74" s="24" t="s">
        <v>27</v>
      </c>
      <c r="B74" s="130" t="s">
        <v>88</v>
      </c>
      <c r="C74" s="130"/>
      <c r="D74" s="130"/>
      <c r="E74" s="130"/>
      <c r="F74" s="130"/>
      <c r="G74" s="130"/>
      <c r="H74" s="130"/>
      <c r="I74" s="130"/>
      <c r="J74" s="130"/>
      <c r="K74" s="52">
        <v>64</v>
      </c>
      <c r="L74" s="123">
        <f>S69+W41</f>
        <v>2215904</v>
      </c>
      <c r="M74" s="123"/>
      <c r="N74" s="123"/>
      <c r="O74" s="123"/>
      <c r="P74" s="123"/>
      <c r="Q74" s="123"/>
      <c r="R74" s="39"/>
      <c r="S74" s="124"/>
      <c r="T74" s="124"/>
      <c r="U74" s="124"/>
      <c r="V74" s="124"/>
      <c r="W74" s="266">
        <f>X40</f>
        <v>1390903.7934498196</v>
      </c>
    </row>
    <row r="75" spans="1:25" ht="23.25" customHeight="1" x14ac:dyDescent="0.25">
      <c r="A75" s="24" t="s">
        <v>29</v>
      </c>
      <c r="B75" s="130" t="s">
        <v>89</v>
      </c>
      <c r="C75" s="130"/>
      <c r="D75" s="130"/>
      <c r="E75" s="130"/>
      <c r="F75" s="130"/>
      <c r="G75" s="130"/>
      <c r="H75" s="130"/>
      <c r="I75" s="130"/>
      <c r="J75" s="130"/>
      <c r="K75" s="52">
        <v>170</v>
      </c>
      <c r="L75" s="123">
        <f>+IF(T50="","",IF(T50=0,0,IF(T50&gt;0,T50,"")))</f>
        <v>0</v>
      </c>
      <c r="M75" s="123"/>
      <c r="N75" s="123"/>
      <c r="O75" s="123"/>
      <c r="P75" s="123"/>
      <c r="Q75" s="123"/>
      <c r="R75" s="39"/>
      <c r="S75" s="125"/>
      <c r="T75" s="125"/>
      <c r="U75" s="125"/>
      <c r="V75" s="125"/>
      <c r="W75" s="81">
        <f>W69+W74</f>
        <v>2215903.7934498196</v>
      </c>
    </row>
    <row r="76" spans="1:25" ht="9.75" customHeigh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4"/>
      <c r="L76" s="32"/>
      <c r="M76" s="32"/>
      <c r="N76" s="32"/>
      <c r="O76" s="32"/>
      <c r="P76" s="32"/>
      <c r="Q76" s="32"/>
      <c r="R76" s="33"/>
      <c r="S76" s="34"/>
      <c r="T76" s="34"/>
      <c r="U76" s="34"/>
      <c r="V76" s="35"/>
    </row>
    <row r="77" spans="1:25" ht="12.75" customHeight="1" x14ac:dyDescent="0.25">
      <c r="A77" s="126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8"/>
    </row>
    <row r="78" spans="1:25" x14ac:dyDescent="0.25">
      <c r="A78" s="126" t="s">
        <v>91</v>
      </c>
      <c r="B78" s="127"/>
      <c r="C78" s="111"/>
      <c r="D78" s="111"/>
      <c r="E78" s="111"/>
      <c r="F78" s="111"/>
      <c r="G78" s="111"/>
      <c r="H78" s="111"/>
      <c r="I78" s="127" t="s">
        <v>92</v>
      </c>
      <c r="J78" s="127"/>
      <c r="K78" s="127"/>
      <c r="L78" s="127"/>
      <c r="M78" s="127"/>
      <c r="N78" s="127"/>
      <c r="O78" s="111"/>
      <c r="P78" s="111"/>
      <c r="Q78" s="111"/>
      <c r="R78" s="111"/>
      <c r="S78" s="111"/>
      <c r="T78" s="111"/>
      <c r="U78" s="111"/>
      <c r="V78" s="112"/>
    </row>
    <row r="79" spans="1:25" x14ac:dyDescent="0.25">
      <c r="A79" s="10" t="s">
        <v>93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58" t="s">
        <v>94</v>
      </c>
      <c r="B80" s="159"/>
      <c r="C80" s="159"/>
      <c r="D80" s="159"/>
      <c r="E80" s="159"/>
      <c r="F80" s="159"/>
      <c r="G80" s="159"/>
      <c r="H80" s="159"/>
      <c r="V80" s="11"/>
    </row>
    <row r="81" spans="1:22" ht="12.75" customHeight="1" x14ac:dyDescent="0.25">
      <c r="A81" s="160"/>
      <c r="B81" s="161"/>
      <c r="H81" s="113" t="s">
        <v>95</v>
      </c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4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15" t="s">
        <v>96</v>
      </c>
      <c r="B84" s="113"/>
      <c r="C84" s="113"/>
      <c r="D84" s="113"/>
      <c r="E84" s="113"/>
      <c r="F84" s="9"/>
      <c r="G84" s="9"/>
      <c r="H84" s="9"/>
      <c r="V84" s="11"/>
    </row>
    <row r="85" spans="1:22" ht="22.5" customHeight="1" x14ac:dyDescent="0.25">
      <c r="A85" s="116" t="s">
        <v>97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</mergeCells>
  <dataValidations count="12">
    <dataValidation type="whole" allowBlank="1" showInputMessage="1" showErrorMessage="1" errorTitle="ERROR" error="SOLO PUEDE INGRESAR UN VALOR NUMERICO, FAVOR VERIFIQUE E INTENTE DE NUEVO" sqref="H15:J25" xr:uid="{7FE158AF-08E4-496D-B599-E471A3C0EED3}">
      <formula1>0</formula1>
      <formula2>500000000000000000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69386077-0D00-4C0A-BA0E-BE5EB46313E1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T48:V48 T54:V54" xr:uid="{34AF1743-7EA0-48AE-AD3D-1761C41DC876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FF3F5850-BC41-40D3-A047-376356D97D8E}">
      <formula1>0</formula1>
      <formula2>50000000000</formula2>
    </dataValidation>
    <dataValidation type="whole" allowBlank="1" showInputMessage="1" showErrorMessage="1" errorTitle="ERROR!" error="SOLO PUEDE INGRESAR UN VALOR NUMERICO, FAVOR VERIFIQUE E INTENTE DE NUEVO" sqref="L69:Q73" xr:uid="{A56D0A3E-F022-4487-A090-92359C1C23A3}">
      <formula1>0</formula1>
      <formula2>500000000000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7537A22C-A35B-4F47-A3C0-11D7FA8DF144}">
      <formula1>50000</formula1>
      <formula2>50000</formula2>
    </dataValidation>
    <dataValidation type="whole" allowBlank="1" showErrorMessage="1" errorTitle="ERROR" error="SOLO SE PERMITE INGRESAR EL VALOR 0 O EL VALOR 1, FAVOR VERIFIQUE E INTENTE DE NUEVO" sqref="M9" xr:uid="{1A071B01-0AC4-46A3-A70E-EE8F3EF5A7ED}">
      <formula1>0</formula1>
      <formula2>1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DEA36AAD-C634-46C4-B564-9BCC8B0BB581}">
      <formula1>1</formula1>
      <formula2>9</formula2>
    </dataValidation>
    <dataValidation type="whole" allowBlank="1" showInputMessage="1" showErrorMessage="1" errorTitle="ERROR" error="SOLO SE PERMITE INGRESAR EL VALOR 2" sqref="O9 T9" xr:uid="{1EFD48B8-9B5C-4A56-BC01-E3409757F736}">
      <formula1>2</formula1>
      <formula2>2</formula2>
    </dataValidation>
    <dataValidation type="whole" allowBlank="1" showInputMessage="1" showErrorMessage="1" errorTitle="ERROR" error="SOLO SE PERMITE INGRESAR EL VALOR 0" sqref="P9:S9" xr:uid="{1D7976BC-7748-48B4-BD8D-1CF94EC7614A}">
      <formula1>0</formula1>
      <formula2>0</formula2>
    </dataValidation>
    <dataValidation type="whole" allowBlank="1" showInputMessage="1" showErrorMessage="1" errorTitle="ERROR" error="SOLO SE PERMITE INGRESAR VALORES DESDE EL 1 AL 9" sqref="U9" xr:uid="{CEDDFDDE-E3EC-42D0-9067-0708F6DF8621}">
      <formula1>0</formula1>
      <formula2>9</formula2>
    </dataValidation>
    <dataValidation type="whole" operator="greaterThanOrEqual" allowBlank="1" showInputMessage="1" showErrorMessage="1" errorTitle="ERROR" error="SOLO SE PERMITE INGRESAR VALORES NUMERICOS" sqref="S32:V34 S28:V30" xr:uid="{AF074040-3CA3-4F6D-813E-381B2CF1AD78}">
      <formula1>0</formula1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E7A16AB8-44DB-4A67-866F-4D4407483368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CA25E012-64DB-4868-9AF9-4C767D0A5CA0}"/>
    <hyperlink ref="G11:K11" location="'HOJA DE CALCULO'!A1" tooltip="Haga click para ir a la hoja de &quot;HOJA DE CALCULO&quot; de la SET del Formulario n° 120 v4" display="Hoja de Calculo" xr:uid="{F258C3CD-6C9E-4A0D-A0A5-ABCE705EB6C3}"/>
    <hyperlink ref="C11:E11" location="'ANEXO EXPORTADOR'!A1" tooltip="Haga click para ir a la hoja de &quot;ANEXO EXPORTADOR&quot; DEL FORMULARIO N° 120 V4" display="Anexo Exportador" xr:uid="{3566410E-0DA4-490A-965E-02681586DD65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B819-B8CE-47BE-AA9B-3931CF4B094B}">
  <sheetPr>
    <tabColor rgb="FFFF0000"/>
  </sheetPr>
  <dimension ref="A1:AOH87"/>
  <sheetViews>
    <sheetView showRowColHeaders="0" tabSelected="1" topLeftCell="A41" zoomScale="120" zoomScaleNormal="120" workbookViewId="0">
      <selection activeCell="B46" sqref="B46:Q46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200" t="s">
        <v>106</v>
      </c>
      <c r="B1" s="201"/>
      <c r="C1" s="202" t="s">
        <v>0</v>
      </c>
      <c r="D1" s="202"/>
      <c r="E1" s="202"/>
      <c r="F1" s="202"/>
      <c r="G1" s="202"/>
      <c r="H1" s="202"/>
      <c r="I1" s="202"/>
      <c r="J1" s="157" t="s">
        <v>99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201"/>
      <c r="B2" s="201"/>
      <c r="C2" s="203" t="s">
        <v>1</v>
      </c>
      <c r="D2" s="203"/>
      <c r="E2" s="203"/>
      <c r="F2" s="203"/>
      <c r="G2" s="203"/>
      <c r="H2" s="203"/>
      <c r="I2" s="203"/>
      <c r="J2" s="217" t="s">
        <v>108</v>
      </c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18" t="s">
        <v>107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201"/>
      <c r="B3" s="201"/>
      <c r="C3" s="204" t="s">
        <v>114</v>
      </c>
      <c r="D3" s="205"/>
      <c r="E3" s="205"/>
      <c r="F3" s="205"/>
      <c r="G3" s="205"/>
      <c r="H3" s="205"/>
      <c r="I3" s="205"/>
      <c r="J3" s="206" t="s">
        <v>2</v>
      </c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201"/>
      <c r="B4" s="201"/>
      <c r="C4" s="206" t="s">
        <v>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201"/>
      <c r="B5" s="201"/>
      <c r="C5" s="20">
        <v>1</v>
      </c>
      <c r="D5" s="21"/>
      <c r="E5" s="207" t="s">
        <v>4</v>
      </c>
      <c r="F5" s="207"/>
      <c r="G5" s="207"/>
      <c r="H5" s="207"/>
      <c r="I5" s="208" t="s">
        <v>5</v>
      </c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201"/>
      <c r="B6" s="201"/>
      <c r="C6" s="20">
        <v>2</v>
      </c>
      <c r="D6" s="21"/>
      <c r="E6" s="207" t="s">
        <v>6</v>
      </c>
      <c r="F6" s="207"/>
      <c r="G6" s="207"/>
      <c r="H6" s="207"/>
      <c r="I6" s="22">
        <v>3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201"/>
      <c r="B7" s="201"/>
      <c r="C7" s="210">
        <v>5</v>
      </c>
      <c r="D7" s="203"/>
      <c r="E7" s="207" t="s">
        <v>7</v>
      </c>
      <c r="F7" s="207"/>
      <c r="G7" s="207"/>
      <c r="H7" s="207"/>
      <c r="I7" s="211">
        <v>4</v>
      </c>
      <c r="J7" s="212" t="s">
        <v>8</v>
      </c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201"/>
      <c r="B8" s="201"/>
      <c r="C8" s="210"/>
      <c r="D8" s="203"/>
      <c r="E8" s="207"/>
      <c r="F8" s="207"/>
      <c r="G8" s="207"/>
      <c r="H8" s="207"/>
      <c r="I8" s="211"/>
      <c r="J8" s="213"/>
      <c r="K8" s="213"/>
      <c r="L8" s="213"/>
      <c r="M8" s="214" t="s">
        <v>9</v>
      </c>
      <c r="N8" s="214"/>
      <c r="O8" s="215" t="s">
        <v>10</v>
      </c>
      <c r="P8" s="215"/>
      <c r="Q8" s="215"/>
      <c r="R8" s="215"/>
      <c r="S8" s="215"/>
      <c r="T8" s="215"/>
      <c r="U8" s="215"/>
      <c r="V8" s="213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201"/>
      <c r="B9" s="201"/>
      <c r="C9" s="210"/>
      <c r="D9" s="203"/>
      <c r="E9" s="207"/>
      <c r="F9" s="207"/>
      <c r="G9" s="207"/>
      <c r="H9" s="207"/>
      <c r="I9" s="211"/>
      <c r="J9" s="213"/>
      <c r="K9" s="213"/>
      <c r="L9" s="213"/>
      <c r="M9" s="23">
        <v>0</v>
      </c>
      <c r="N9" s="23">
        <v>1</v>
      </c>
      <c r="O9" s="23">
        <v>2</v>
      </c>
      <c r="P9" s="216">
        <v>0</v>
      </c>
      <c r="Q9" s="216"/>
      <c r="R9" s="216"/>
      <c r="S9" s="216"/>
      <c r="T9" s="23">
        <v>2</v>
      </c>
      <c r="U9" s="23">
        <v>0</v>
      </c>
      <c r="V9" s="213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90" t="s">
        <v>98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95" t="s">
        <v>103</v>
      </c>
      <c r="B11" s="196"/>
      <c r="C11" s="197" t="s">
        <v>104</v>
      </c>
      <c r="D11" s="197"/>
      <c r="E11" s="197"/>
      <c r="F11" s="57"/>
      <c r="G11" s="197" t="s">
        <v>105</v>
      </c>
      <c r="H11" s="197"/>
      <c r="I11" s="197"/>
      <c r="J11" s="197"/>
      <c r="K11" s="197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9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8"/>
      <c r="B12" s="59"/>
      <c r="C12" s="60"/>
      <c r="D12" s="60"/>
      <c r="E12" s="60"/>
      <c r="F12" s="61"/>
      <c r="G12" s="60"/>
      <c r="H12" s="60"/>
      <c r="I12" s="60"/>
      <c r="J12" s="60"/>
      <c r="K12" s="60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76" t="s">
        <v>11</v>
      </c>
      <c r="B13" s="176" t="s">
        <v>12</v>
      </c>
      <c r="C13" s="176"/>
      <c r="D13" s="176"/>
      <c r="E13" s="176"/>
      <c r="F13" s="191" t="s">
        <v>13</v>
      </c>
      <c r="G13" s="191"/>
      <c r="H13" s="191"/>
      <c r="I13" s="191"/>
      <c r="J13" s="191"/>
      <c r="K13" s="193" t="s">
        <v>14</v>
      </c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77"/>
      <c r="B14" s="177"/>
      <c r="C14" s="177"/>
      <c r="D14" s="177"/>
      <c r="E14" s="177"/>
      <c r="F14" s="192"/>
      <c r="G14" s="192"/>
      <c r="H14" s="192"/>
      <c r="I14" s="192"/>
      <c r="J14" s="192"/>
      <c r="K14" s="194" t="s">
        <v>15</v>
      </c>
      <c r="L14" s="194"/>
      <c r="M14" s="194"/>
      <c r="N14" s="194"/>
      <c r="O14" s="194"/>
      <c r="P14" s="194"/>
      <c r="Q14" s="194"/>
      <c r="R14" s="194" t="s">
        <v>16</v>
      </c>
      <c r="S14" s="194"/>
      <c r="T14" s="194"/>
      <c r="U14" s="194"/>
      <c r="V14" s="19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6" t="s">
        <v>17</v>
      </c>
      <c r="B15" s="184" t="s">
        <v>18</v>
      </c>
      <c r="C15" s="184"/>
      <c r="D15" s="184"/>
      <c r="E15" s="184"/>
      <c r="F15" s="153">
        <v>10</v>
      </c>
      <c r="G15" s="153"/>
      <c r="H15" s="144">
        <v>11600000</v>
      </c>
      <c r="I15" s="144"/>
      <c r="J15" s="144"/>
      <c r="K15" s="125"/>
      <c r="L15" s="125"/>
      <c r="M15" s="125"/>
      <c r="N15" s="125"/>
      <c r="O15" s="125"/>
      <c r="P15" s="125"/>
      <c r="Q15" s="125"/>
      <c r="R15" s="25">
        <v>22</v>
      </c>
      <c r="S15" s="134">
        <f>+IF(H15="",0,IF(H15&gt;0,ROUND(H15*10%,0),0))</f>
        <v>1160000</v>
      </c>
      <c r="T15" s="134"/>
      <c r="U15" s="134"/>
      <c r="V15" s="134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6" t="s">
        <v>19</v>
      </c>
      <c r="B16" s="184" t="s">
        <v>20</v>
      </c>
      <c r="C16" s="184"/>
      <c r="D16" s="184"/>
      <c r="E16" s="184"/>
      <c r="F16" s="153">
        <v>150</v>
      </c>
      <c r="G16" s="153"/>
      <c r="H16" s="144"/>
      <c r="I16" s="144"/>
      <c r="J16" s="144"/>
      <c r="K16" s="153">
        <v>156</v>
      </c>
      <c r="L16" s="153"/>
      <c r="M16" s="134">
        <f>+IF(H16="",0,IF(H16&gt;=0,ROUND(H16*5%,0),0))</f>
        <v>0</v>
      </c>
      <c r="N16" s="134"/>
      <c r="O16" s="134"/>
      <c r="P16" s="134"/>
      <c r="Q16" s="134"/>
      <c r="R16" s="27"/>
      <c r="S16" s="125"/>
      <c r="T16" s="125"/>
      <c r="U16" s="125"/>
      <c r="V16" s="125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6" t="s">
        <v>21</v>
      </c>
      <c r="B17" s="184" t="s">
        <v>22</v>
      </c>
      <c r="C17" s="184"/>
      <c r="D17" s="184"/>
      <c r="E17" s="184"/>
      <c r="F17" s="153">
        <v>151</v>
      </c>
      <c r="G17" s="153"/>
      <c r="H17" s="144"/>
      <c r="I17" s="144"/>
      <c r="J17" s="144"/>
      <c r="K17" s="153">
        <v>157</v>
      </c>
      <c r="L17" s="153"/>
      <c r="M17" s="144">
        <f>+IF(H17="",0,IF(H17&gt;=0,ROUND(H17*5%,0),0))</f>
        <v>0</v>
      </c>
      <c r="N17" s="144"/>
      <c r="O17" s="144"/>
      <c r="P17" s="144"/>
      <c r="Q17" s="144"/>
      <c r="R17" s="27"/>
      <c r="S17" s="125"/>
      <c r="T17" s="125"/>
      <c r="U17" s="125"/>
      <c r="V17" s="189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6" t="s">
        <v>23</v>
      </c>
      <c r="B18" s="184" t="s">
        <v>24</v>
      </c>
      <c r="C18" s="184"/>
      <c r="D18" s="184"/>
      <c r="E18" s="184"/>
      <c r="F18" s="153">
        <v>12</v>
      </c>
      <c r="G18" s="153"/>
      <c r="H18" s="144">
        <v>353400000</v>
      </c>
      <c r="I18" s="144"/>
      <c r="J18" s="144"/>
      <c r="K18" s="125"/>
      <c r="L18" s="125"/>
      <c r="M18" s="125"/>
      <c r="N18" s="125"/>
      <c r="O18" s="125"/>
      <c r="P18" s="125"/>
      <c r="Q18" s="125"/>
      <c r="R18" s="27"/>
      <c r="S18" s="125"/>
      <c r="T18" s="125"/>
      <c r="U18" s="125"/>
      <c r="V18" s="189"/>
      <c r="W18" s="64"/>
      <c r="X18" s="65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6" t="s">
        <v>25</v>
      </c>
      <c r="B19" s="184" t="s">
        <v>26</v>
      </c>
      <c r="C19" s="184"/>
      <c r="D19" s="184"/>
      <c r="E19" s="184"/>
      <c r="F19" s="153">
        <v>152</v>
      </c>
      <c r="G19" s="153"/>
      <c r="H19" s="144"/>
      <c r="I19" s="144"/>
      <c r="J19" s="144"/>
      <c r="K19" s="125"/>
      <c r="L19" s="125"/>
      <c r="M19" s="125"/>
      <c r="N19" s="125"/>
      <c r="O19" s="125"/>
      <c r="P19" s="125"/>
      <c r="Q19" s="125"/>
      <c r="R19" s="27"/>
      <c r="S19" s="125"/>
      <c r="T19" s="125"/>
      <c r="U19" s="125"/>
      <c r="V19" s="189"/>
      <c r="W19" s="66"/>
      <c r="X19" s="65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6" t="s">
        <v>27</v>
      </c>
      <c r="B20" s="184" t="s">
        <v>28</v>
      </c>
      <c r="C20" s="184"/>
      <c r="D20" s="184"/>
      <c r="E20" s="184"/>
      <c r="F20" s="153">
        <v>153</v>
      </c>
      <c r="G20" s="153"/>
      <c r="H20" s="144"/>
      <c r="I20" s="144"/>
      <c r="J20" s="144"/>
      <c r="K20" s="125"/>
      <c r="L20" s="125"/>
      <c r="M20" s="125"/>
      <c r="N20" s="125"/>
      <c r="O20" s="125"/>
      <c r="P20" s="125"/>
      <c r="Q20" s="125"/>
      <c r="R20" s="27"/>
      <c r="S20" s="125"/>
      <c r="T20" s="125"/>
      <c r="U20" s="125"/>
      <c r="V20" s="189"/>
      <c r="W20" s="66"/>
      <c r="X20" s="67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6" t="s">
        <v>29</v>
      </c>
      <c r="B21" s="184" t="s">
        <v>30</v>
      </c>
      <c r="C21" s="184"/>
      <c r="D21" s="184"/>
      <c r="E21" s="184"/>
      <c r="F21" s="153">
        <v>14</v>
      </c>
      <c r="G21" s="153"/>
      <c r="H21" s="144"/>
      <c r="I21" s="144"/>
      <c r="J21" s="144"/>
      <c r="K21" s="125"/>
      <c r="L21" s="125"/>
      <c r="M21" s="125"/>
      <c r="N21" s="125"/>
      <c r="O21" s="125"/>
      <c r="P21" s="125"/>
      <c r="Q21" s="125"/>
      <c r="R21" s="27"/>
      <c r="S21" s="125"/>
      <c r="T21" s="125"/>
      <c r="U21" s="125"/>
      <c r="V21" s="125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6" t="s">
        <v>31</v>
      </c>
      <c r="B22" s="184" t="s">
        <v>32</v>
      </c>
      <c r="C22" s="184"/>
      <c r="D22" s="184"/>
      <c r="E22" s="184"/>
      <c r="F22" s="153">
        <v>15</v>
      </c>
      <c r="G22" s="153"/>
      <c r="H22" s="144"/>
      <c r="I22" s="144"/>
      <c r="J22" s="144"/>
      <c r="K22" s="125"/>
      <c r="L22" s="125"/>
      <c r="M22" s="125"/>
      <c r="N22" s="125"/>
      <c r="O22" s="125"/>
      <c r="P22" s="125"/>
      <c r="Q22" s="125"/>
      <c r="R22" s="25">
        <v>23</v>
      </c>
      <c r="S22" s="134" t="str">
        <f>+IF(H22="","0",IF(H22&gt;0,ROUND(H22*10%,0),0))</f>
        <v>0</v>
      </c>
      <c r="T22" s="134"/>
      <c r="U22" s="134"/>
      <c r="V22" s="134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6" t="s">
        <v>33</v>
      </c>
      <c r="B23" s="184" t="s">
        <v>34</v>
      </c>
      <c r="C23" s="184"/>
      <c r="D23" s="184"/>
      <c r="E23" s="184"/>
      <c r="F23" s="153">
        <v>154</v>
      </c>
      <c r="G23" s="153"/>
      <c r="H23" s="144"/>
      <c r="I23" s="144"/>
      <c r="J23" s="144"/>
      <c r="K23" s="153">
        <v>158</v>
      </c>
      <c r="L23" s="153"/>
      <c r="M23" s="134">
        <f>+IF(H23="",0,IF(H23&gt;=0,ROUND(H23*5%,0),0))</f>
        <v>0</v>
      </c>
      <c r="N23" s="134"/>
      <c r="O23" s="134"/>
      <c r="P23" s="134"/>
      <c r="Q23" s="134"/>
      <c r="R23" s="27"/>
      <c r="S23" s="125"/>
      <c r="T23" s="125"/>
      <c r="U23" s="125"/>
      <c r="V23" s="125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6" t="s">
        <v>35</v>
      </c>
      <c r="B24" s="184" t="s">
        <v>36</v>
      </c>
      <c r="C24" s="184"/>
      <c r="D24" s="184"/>
      <c r="E24" s="184"/>
      <c r="F24" s="153">
        <v>155</v>
      </c>
      <c r="G24" s="153"/>
      <c r="H24" s="144"/>
      <c r="I24" s="144"/>
      <c r="J24" s="144"/>
      <c r="K24" s="153">
        <v>159</v>
      </c>
      <c r="L24" s="153"/>
      <c r="M24" s="134">
        <f>+IF(H24="",0,IF(H24&gt;=0,ROUND(H24*5%,0),0))</f>
        <v>0</v>
      </c>
      <c r="N24" s="134"/>
      <c r="O24" s="134"/>
      <c r="P24" s="134"/>
      <c r="Q24" s="134"/>
      <c r="R24" s="27"/>
      <c r="S24" s="125"/>
      <c r="T24" s="125"/>
      <c r="U24" s="125"/>
      <c r="V24" s="125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6" t="s">
        <v>37</v>
      </c>
      <c r="B25" s="184" t="s">
        <v>38</v>
      </c>
      <c r="C25" s="184"/>
      <c r="D25" s="184"/>
      <c r="E25" s="184"/>
      <c r="F25" s="153">
        <v>17</v>
      </c>
      <c r="G25" s="153"/>
      <c r="H25" s="144"/>
      <c r="I25" s="144"/>
      <c r="J25" s="144"/>
      <c r="K25" s="125"/>
      <c r="L25" s="125"/>
      <c r="M25" s="125"/>
      <c r="N25" s="125"/>
      <c r="O25" s="125"/>
      <c r="P25" s="125"/>
      <c r="Q25" s="125"/>
      <c r="R25" s="27"/>
      <c r="S25" s="125"/>
      <c r="T25" s="125"/>
      <c r="U25" s="125"/>
      <c r="V25" s="125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6" t="s">
        <v>39</v>
      </c>
      <c r="B26" s="186" t="s">
        <v>40</v>
      </c>
      <c r="C26" s="186"/>
      <c r="D26" s="186"/>
      <c r="E26" s="186"/>
      <c r="F26" s="153">
        <v>18</v>
      </c>
      <c r="G26" s="153"/>
      <c r="H26" s="134">
        <f>+IF(OR(H15&lt;&gt;"",H16&lt;&gt;"",H17&lt;&gt;"",H18&lt;&gt;"",H19&lt;&gt;"",H20&lt;&gt;"",H21&lt;&gt;"",H22&lt;&gt;"",H23&lt;&gt;"",H24&lt;&gt;"",H25&lt;&gt;""),ROUND(SUM(H15:J25),0),0)</f>
        <v>365000000</v>
      </c>
      <c r="I26" s="134"/>
      <c r="J26" s="134"/>
      <c r="K26" s="153">
        <v>21</v>
      </c>
      <c r="L26" s="153"/>
      <c r="M26" s="134">
        <f>+IF(OR(M16&lt;&gt;"",M17&lt;&gt;"",M23&lt;&gt;"",M24&lt;&gt;""),ROUND(SUM(M24+M23+M17+M16),0),"")</f>
        <v>0</v>
      </c>
      <c r="N26" s="134"/>
      <c r="O26" s="134"/>
      <c r="P26" s="134"/>
      <c r="Q26" s="134"/>
      <c r="R26" s="25">
        <v>24</v>
      </c>
      <c r="S26" s="134">
        <f>+IF(OR(S15&lt;&gt;"",S22&lt;&gt;""),ROUND(SUM(S22+S15),0),"")</f>
        <v>1160000</v>
      </c>
      <c r="T26" s="134"/>
      <c r="U26" s="134"/>
      <c r="V26" s="134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8" t="s">
        <v>11</v>
      </c>
      <c r="B27" s="187" t="s">
        <v>41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 t="s">
        <v>42</v>
      </c>
      <c r="R27" s="188"/>
      <c r="S27" s="188"/>
      <c r="T27" s="188"/>
      <c r="U27" s="188"/>
      <c r="V27" s="18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6" t="s">
        <v>17</v>
      </c>
      <c r="B28" s="184" t="s">
        <v>43</v>
      </c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53">
        <v>160</v>
      </c>
      <c r="R28" s="153"/>
      <c r="S28" s="144">
        <v>261600000</v>
      </c>
      <c r="T28" s="144"/>
      <c r="U28" s="144"/>
      <c r="V28" s="144"/>
      <c r="W28" s="7">
        <f>S28/S31</f>
        <v>0.32440878483116109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6" t="s">
        <v>19</v>
      </c>
      <c r="B29" s="184" t="s">
        <v>44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53">
        <v>161</v>
      </c>
      <c r="R29" s="153"/>
      <c r="S29" s="144"/>
      <c r="T29" s="144"/>
      <c r="U29" s="144"/>
      <c r="V29" s="144"/>
      <c r="W29" s="1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6" t="s">
        <v>21</v>
      </c>
      <c r="B30" s="184" t="s">
        <v>45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53">
        <v>26</v>
      </c>
      <c r="R30" s="153"/>
      <c r="S30" s="144">
        <v>544790000</v>
      </c>
      <c r="T30" s="144"/>
      <c r="U30" s="144"/>
      <c r="V30" s="144"/>
      <c r="W30" s="7">
        <f>S30/S31</f>
        <v>0.67559121516883891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6" t="s">
        <v>23</v>
      </c>
      <c r="B31" s="172" t="s">
        <v>109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53">
        <v>27</v>
      </c>
      <c r="R31" s="153"/>
      <c r="S31" s="173">
        <f>+IF(OR(S28&lt;&gt;"",S29&lt;&gt;"",S30&lt;&gt;""),ROUND(SUM(S28+S29+S30),0),0)</f>
        <v>806390000</v>
      </c>
      <c r="T31" s="173"/>
      <c r="U31" s="173"/>
      <c r="V31" s="173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6" t="s">
        <v>25</v>
      </c>
      <c r="B32" s="184" t="s">
        <v>26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53">
        <v>162</v>
      </c>
      <c r="R32" s="153"/>
      <c r="S32" s="144"/>
      <c r="T32" s="144"/>
      <c r="U32" s="144"/>
      <c r="V32" s="144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6" t="s">
        <v>27</v>
      </c>
      <c r="B33" s="184" t="s">
        <v>46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53">
        <v>163</v>
      </c>
      <c r="R33" s="153"/>
      <c r="S33" s="144"/>
      <c r="T33" s="144"/>
      <c r="U33" s="144"/>
      <c r="V33" s="144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6" t="s">
        <v>29</v>
      </c>
      <c r="B34" s="184" t="s">
        <v>30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53">
        <v>29</v>
      </c>
      <c r="R34" s="153"/>
      <c r="S34" s="144"/>
      <c r="T34" s="144"/>
      <c r="U34" s="144"/>
      <c r="V34" s="144"/>
      <c r="W34" s="1"/>
      <c r="X34" s="65"/>
      <c r="Y34" s="74">
        <v>100000000</v>
      </c>
      <c r="Z34" s="7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9" t="s">
        <v>110</v>
      </c>
      <c r="B35" s="172" t="s">
        <v>111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53">
        <v>30</v>
      </c>
      <c r="R35" s="153"/>
      <c r="S35" s="173">
        <f>+IF(OR(S32&lt;&gt;"",S33&lt;&gt;"",S34&lt;&gt;""),ROUND(SUM(S32+S33+S34),0),0)</f>
        <v>0</v>
      </c>
      <c r="T35" s="173"/>
      <c r="U35" s="173"/>
      <c r="V35" s="173"/>
      <c r="W35" s="1"/>
      <c r="X35" s="65"/>
      <c r="Y35" s="75">
        <v>10000000</v>
      </c>
      <c r="Z35" s="76" t="s">
        <v>117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9" t="s">
        <v>112</v>
      </c>
      <c r="B36" s="174" t="s">
        <v>113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5">
        <v>31</v>
      </c>
      <c r="R36" s="175"/>
      <c r="S36" s="173">
        <f>+IF(OR(S35&gt;=0,S31&gt;=0),S31+S35,0)</f>
        <v>806390000</v>
      </c>
      <c r="T36" s="173"/>
      <c r="U36" s="173"/>
      <c r="V36" s="173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76" t="s">
        <v>11</v>
      </c>
      <c r="B37" s="178" t="s">
        <v>47</v>
      </c>
      <c r="C37" s="178"/>
      <c r="D37" s="178"/>
      <c r="E37" s="178"/>
      <c r="F37" s="178"/>
      <c r="G37" s="180" t="s">
        <v>48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1" t="s">
        <v>49</v>
      </c>
      <c r="R37" s="181"/>
      <c r="S37" s="181"/>
      <c r="T37" s="181"/>
      <c r="U37" s="181"/>
      <c r="V37" s="181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77"/>
      <c r="B38" s="179"/>
      <c r="C38" s="179"/>
      <c r="D38" s="179"/>
      <c r="E38" s="179"/>
      <c r="F38" s="179"/>
      <c r="G38" s="183" t="s">
        <v>50</v>
      </c>
      <c r="H38" s="183"/>
      <c r="I38" s="183"/>
      <c r="J38" s="183"/>
      <c r="K38" s="183" t="s">
        <v>51</v>
      </c>
      <c r="L38" s="183"/>
      <c r="M38" s="183"/>
      <c r="N38" s="183"/>
      <c r="O38" s="183"/>
      <c r="P38" s="183"/>
      <c r="Q38" s="182"/>
      <c r="R38" s="182"/>
      <c r="S38" s="182"/>
      <c r="T38" s="182"/>
      <c r="U38" s="182"/>
      <c r="V38" s="182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4" t="s">
        <v>17</v>
      </c>
      <c r="B39" s="109" t="s">
        <v>52</v>
      </c>
      <c r="C39" s="109"/>
      <c r="D39" s="109"/>
      <c r="E39" s="109"/>
      <c r="F39" s="109"/>
      <c r="G39" s="36">
        <v>32</v>
      </c>
      <c r="H39" s="144"/>
      <c r="I39" s="144"/>
      <c r="J39" s="144"/>
      <c r="K39" s="36">
        <v>35</v>
      </c>
      <c r="L39" s="144"/>
      <c r="M39" s="144"/>
      <c r="N39" s="144"/>
      <c r="O39" s="144"/>
      <c r="P39" s="144"/>
      <c r="Q39" s="152">
        <v>38</v>
      </c>
      <c r="R39" s="152"/>
      <c r="S39" s="134">
        <f>+IF(AND(H39="",L39=""),0,IF(AND(H39&gt;=0,L39=""),ROUND(H39*5%,0),IF(AND(H39="",L39&gt;=0),ROUND(L39*10%,0),IF(AND(H39&gt;=0,L39&gt;=0),ROUND(SUM(H39*5%)+(L39*10%),0)))))</f>
        <v>0</v>
      </c>
      <c r="T39" s="134"/>
      <c r="U39" s="134"/>
      <c r="V39" s="134"/>
      <c r="W39" s="1"/>
      <c r="X39" s="5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4" t="s">
        <v>19</v>
      </c>
      <c r="B40" s="171" t="s">
        <v>100</v>
      </c>
      <c r="C40" s="109"/>
      <c r="D40" s="109"/>
      <c r="E40" s="109"/>
      <c r="F40" s="109"/>
      <c r="G40" s="36">
        <v>33</v>
      </c>
      <c r="H40" s="144"/>
      <c r="I40" s="144"/>
      <c r="J40" s="144"/>
      <c r="K40" s="36">
        <v>36</v>
      </c>
      <c r="L40" s="144">
        <v>18854545.454545453</v>
      </c>
      <c r="M40" s="144"/>
      <c r="N40" s="144"/>
      <c r="O40" s="144"/>
      <c r="P40" s="144"/>
      <c r="Q40" s="152">
        <v>39</v>
      </c>
      <c r="R40" s="152"/>
      <c r="S40" s="134">
        <f>+IF(AND(H40="",L40=""),0,IF(AND(H40&gt;=0,L40=""),ROUND(H40*5%,0),IF(AND(H40="",L40&gt;=0),ROUND(L40*10%,0),IF(AND(H40&gt;=0,L40&gt;=0),ROUND(SUM(H40*5%)+(L40*10%),0)))))</f>
        <v>1885455</v>
      </c>
      <c r="T40" s="134"/>
      <c r="U40" s="134"/>
      <c r="V40" s="134"/>
      <c r="W40" s="71">
        <f>S40*W28</f>
        <v>611658.16540383687</v>
      </c>
      <c r="X40" s="5">
        <f>S40*W30</f>
        <v>1273796.8345961631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6" t="s">
        <v>21</v>
      </c>
      <c r="B41" s="110" t="s">
        <v>53</v>
      </c>
      <c r="C41" s="110"/>
      <c r="D41" s="110"/>
      <c r="E41" s="110"/>
      <c r="F41" s="110"/>
      <c r="G41" s="37"/>
      <c r="H41" s="167"/>
      <c r="I41" s="167"/>
      <c r="J41" s="167"/>
      <c r="K41" s="37"/>
      <c r="L41" s="167"/>
      <c r="M41" s="167"/>
      <c r="N41" s="167"/>
      <c r="O41" s="167"/>
      <c r="P41" s="167"/>
      <c r="Q41" s="153">
        <v>164</v>
      </c>
      <c r="R41" s="153"/>
      <c r="S41" s="134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611658</v>
      </c>
      <c r="T41" s="134">
        <f>+ROUND((T40*IF(T30=0,0,T28/T30)),0)</f>
        <v>0</v>
      </c>
      <c r="U41" s="134">
        <f>+ROUND((U40*IF(U30=0,0,U28/U30)),0)</f>
        <v>0</v>
      </c>
      <c r="V41" s="134">
        <f>+ROUND((V40*IF(V30=0,0,V28/V30)),0)</f>
        <v>0</v>
      </c>
      <c r="W41" s="79">
        <f>S40-S41</f>
        <v>1273797</v>
      </c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6" t="s">
        <v>23</v>
      </c>
      <c r="B42" s="109" t="s">
        <v>54</v>
      </c>
      <c r="C42" s="109"/>
      <c r="D42" s="109"/>
      <c r="E42" s="109"/>
      <c r="F42" s="109"/>
      <c r="G42" s="37"/>
      <c r="H42" s="167"/>
      <c r="I42" s="167"/>
      <c r="J42" s="167"/>
      <c r="K42" s="37"/>
      <c r="L42" s="167"/>
      <c r="M42" s="167"/>
      <c r="N42" s="167"/>
      <c r="O42" s="167"/>
      <c r="P42" s="167"/>
      <c r="Q42" s="153">
        <v>165</v>
      </c>
      <c r="R42" s="153"/>
      <c r="S42" s="169">
        <v>0</v>
      </c>
      <c r="T42" s="169"/>
      <c r="U42" s="169"/>
      <c r="V42" s="169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6" t="s">
        <v>25</v>
      </c>
      <c r="B43" s="109" t="s">
        <v>55</v>
      </c>
      <c r="C43" s="109"/>
      <c r="D43" s="109"/>
      <c r="E43" s="109"/>
      <c r="F43" s="109"/>
      <c r="G43" s="38">
        <v>34</v>
      </c>
      <c r="H43" s="144"/>
      <c r="I43" s="144"/>
      <c r="J43" s="144"/>
      <c r="K43" s="25">
        <v>37</v>
      </c>
      <c r="L43" s="144"/>
      <c r="M43" s="144"/>
      <c r="N43" s="144"/>
      <c r="O43" s="144"/>
      <c r="P43" s="144"/>
      <c r="Q43" s="153">
        <v>42</v>
      </c>
      <c r="R43" s="153"/>
      <c r="S43" s="134">
        <f>+IF(AND(H43="",L43=""),0,IF(AND(H43&gt;=0,L43=""),ROUND(H43*5%,0),IF(AND(H43="",L43&gt;=0),ROUND(L43*10%,0),IF(AND(H43&gt;=0,L43&gt;=0),ROUND(SUM(H43*5%)+(L43*10%),0)))))</f>
        <v>0</v>
      </c>
      <c r="T43" s="134"/>
      <c r="U43" s="134"/>
      <c r="V43" s="134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4" t="s">
        <v>27</v>
      </c>
      <c r="B44" s="110" t="s">
        <v>56</v>
      </c>
      <c r="C44" s="110"/>
      <c r="D44" s="110"/>
      <c r="E44" s="110"/>
      <c r="F44" s="110"/>
      <c r="G44" s="39"/>
      <c r="H44" s="166"/>
      <c r="I44" s="166"/>
      <c r="J44" s="166"/>
      <c r="K44" s="39"/>
      <c r="L44" s="166"/>
      <c r="M44" s="166"/>
      <c r="N44" s="166"/>
      <c r="O44" s="166"/>
      <c r="P44" s="166"/>
      <c r="Q44" s="152">
        <v>43</v>
      </c>
      <c r="R44" s="152"/>
      <c r="S44" s="134">
        <f>+IF(OR(S39&gt;=0,S40&gt;=0,S41&gt;=0,S42&gt;=0,S43&gt;=0),SUM(S39,S41,S42,S43),"")</f>
        <v>611658</v>
      </c>
      <c r="T44" s="134"/>
      <c r="U44" s="134"/>
      <c r="V44" s="134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55" t="s">
        <v>11</v>
      </c>
      <c r="B45" s="154" t="s">
        <v>57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6"/>
      <c r="R45" s="107"/>
      <c r="S45" s="108"/>
      <c r="T45" s="151" t="s">
        <v>58</v>
      </c>
      <c r="U45" s="151"/>
      <c r="V45" s="151"/>
    </row>
    <row r="46" spans="1:1074" ht="12.75" customHeight="1" x14ac:dyDescent="0.25">
      <c r="A46" s="24" t="s">
        <v>17</v>
      </c>
      <c r="B46" s="109" t="s">
        <v>59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52">
        <v>44</v>
      </c>
      <c r="S46" s="152"/>
      <c r="T46" s="134">
        <f>+IF(OR(M26&gt;=0,S26&gt;=0),M26+S26,0)</f>
        <v>1160000</v>
      </c>
      <c r="U46" s="134"/>
      <c r="V46" s="134"/>
    </row>
    <row r="47" spans="1:1074" ht="12.75" customHeight="1" x14ac:dyDescent="0.25">
      <c r="A47" s="24" t="s">
        <v>19</v>
      </c>
      <c r="B47" s="109" t="s">
        <v>60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52">
        <v>45</v>
      </c>
      <c r="S47" s="152"/>
      <c r="T47" s="134">
        <f>+IF(S44="",0,S44)</f>
        <v>611658</v>
      </c>
      <c r="U47" s="134"/>
      <c r="V47" s="134"/>
    </row>
    <row r="48" spans="1:1074" ht="22.5" customHeight="1" x14ac:dyDescent="0.25">
      <c r="A48" s="24" t="s">
        <v>21</v>
      </c>
      <c r="B48" s="109" t="s">
        <v>61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2">
        <v>46</v>
      </c>
      <c r="S48" s="152"/>
      <c r="T48" s="144">
        <v>0</v>
      </c>
      <c r="U48" s="144"/>
      <c r="V48" s="144"/>
    </row>
    <row r="49" spans="1:22" ht="12.75" customHeight="1" x14ac:dyDescent="0.25">
      <c r="A49" s="24" t="s">
        <v>23</v>
      </c>
      <c r="B49" s="110" t="s">
        <v>62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52">
        <v>166</v>
      </c>
      <c r="S49" s="152"/>
      <c r="T49" s="134">
        <f>+IF(SUM(T48,T47)&gt;T46,T48+T47-T46,0)</f>
        <v>0</v>
      </c>
      <c r="U49" s="134"/>
      <c r="V49" s="134"/>
    </row>
    <row r="50" spans="1:22" ht="12.75" customHeight="1" x14ac:dyDescent="0.25">
      <c r="A50" s="72" t="s">
        <v>115</v>
      </c>
      <c r="B50" s="225" t="s">
        <v>116</v>
      </c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6">
        <v>167</v>
      </c>
      <c r="S50" s="226"/>
      <c r="T50" s="227">
        <v>0</v>
      </c>
      <c r="U50" s="227"/>
      <c r="V50" s="227"/>
    </row>
    <row r="51" spans="1:22" ht="12.75" customHeight="1" x14ac:dyDescent="0.25">
      <c r="A51" s="24" t="s">
        <v>27</v>
      </c>
      <c r="B51" s="110" t="s">
        <v>64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52">
        <v>47</v>
      </c>
      <c r="S51" s="152"/>
      <c r="T51" s="134">
        <f>+IF(AND(T49&gt;0,T50&gt;0),T49-T50,T49)</f>
        <v>0</v>
      </c>
      <c r="U51" s="134"/>
      <c r="V51" s="134"/>
    </row>
    <row r="52" spans="1:22" ht="12.75" customHeight="1" x14ac:dyDescent="0.25">
      <c r="A52" s="24" t="s">
        <v>29</v>
      </c>
      <c r="B52" s="109" t="s">
        <v>65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52">
        <v>48</v>
      </c>
      <c r="S52" s="152"/>
      <c r="T52" s="134">
        <f>+IF(SUM(T47,T48)&gt;T46,0,T46-T47-T48)</f>
        <v>548342</v>
      </c>
      <c r="U52" s="134"/>
      <c r="V52" s="134"/>
    </row>
    <row r="53" spans="1:22" ht="19.5" customHeight="1" x14ac:dyDescent="0.25">
      <c r="A53" s="24" t="s">
        <v>31</v>
      </c>
      <c r="B53" s="109" t="s">
        <v>66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52">
        <v>49</v>
      </c>
      <c r="S53" s="152"/>
      <c r="T53" s="134">
        <v>0</v>
      </c>
      <c r="U53" s="134"/>
      <c r="V53" s="134"/>
    </row>
    <row r="54" spans="1:22" ht="31.5" customHeight="1" x14ac:dyDescent="0.25">
      <c r="A54" s="26" t="s">
        <v>33</v>
      </c>
      <c r="B54" s="109" t="s">
        <v>67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53">
        <v>168</v>
      </c>
      <c r="S54" s="153"/>
      <c r="T54" s="144">
        <v>0</v>
      </c>
      <c r="U54" s="144"/>
      <c r="V54" s="144"/>
    </row>
    <row r="55" spans="1:22" ht="17.25" customHeight="1" x14ac:dyDescent="0.25">
      <c r="A55" s="40" t="s">
        <v>101</v>
      </c>
      <c r="B55" s="110" t="s">
        <v>68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52">
        <v>50</v>
      </c>
      <c r="S55" s="152"/>
      <c r="T55" s="134">
        <f>+IF(T52&gt;T53,T52-T53,0)</f>
        <v>548342</v>
      </c>
      <c r="U55" s="134"/>
      <c r="V55" s="134"/>
    </row>
    <row r="56" spans="1:22" ht="0.75" customHeight="1" x14ac:dyDescent="0.25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3"/>
      <c r="R56" s="44"/>
      <c r="S56" s="44"/>
      <c r="T56" s="45"/>
      <c r="U56" s="45"/>
      <c r="V56" s="45"/>
    </row>
    <row r="57" spans="1:22" ht="1.5" hidden="1" customHeight="1" x14ac:dyDescent="0.25">
      <c r="A57" s="41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8"/>
      <c r="S57" s="48"/>
      <c r="T57" s="49"/>
      <c r="U57" s="49"/>
      <c r="V57" s="49"/>
    </row>
    <row r="58" spans="1:22" ht="12.75" customHeight="1" x14ac:dyDescent="0.25">
      <c r="A58" s="164" t="s">
        <v>11</v>
      </c>
      <c r="B58" s="165" t="s">
        <v>69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41" t="s">
        <v>70</v>
      </c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 ht="21.75" customHeight="1" x14ac:dyDescent="0.25">
      <c r="A59" s="164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42" t="s">
        <v>71</v>
      </c>
      <c r="M59" s="142"/>
      <c r="N59" s="142"/>
      <c r="O59" s="142"/>
      <c r="P59" s="142"/>
      <c r="Q59" s="142"/>
      <c r="R59" s="142"/>
      <c r="S59" s="145" t="s">
        <v>72</v>
      </c>
      <c r="T59" s="146"/>
      <c r="U59" s="146"/>
      <c r="V59" s="147"/>
    </row>
    <row r="60" spans="1:22" ht="24.9" customHeight="1" x14ac:dyDescent="0.25">
      <c r="A60" s="24" t="s">
        <v>17</v>
      </c>
      <c r="B60" s="130" t="s">
        <v>73</v>
      </c>
      <c r="C60" s="130"/>
      <c r="D60" s="130"/>
      <c r="E60" s="130"/>
      <c r="F60" s="130"/>
      <c r="G60" s="130"/>
      <c r="H60" s="130"/>
      <c r="I60" s="130"/>
      <c r="J60" s="130"/>
      <c r="K60" s="51"/>
      <c r="L60" s="143"/>
      <c r="M60" s="143"/>
      <c r="N60" s="143"/>
      <c r="O60" s="143"/>
      <c r="P60" s="143"/>
      <c r="Q60" s="143"/>
      <c r="R60" s="25">
        <v>55</v>
      </c>
      <c r="S60" s="131">
        <f>+IF(T55&gt;0,T55,0)</f>
        <v>548342</v>
      </c>
      <c r="T60" s="131"/>
      <c r="U60" s="131"/>
      <c r="V60" s="131"/>
    </row>
    <row r="61" spans="1:22" ht="24.9" customHeight="1" x14ac:dyDescent="0.25">
      <c r="A61" s="24" t="s">
        <v>19</v>
      </c>
      <c r="B61" s="130" t="s">
        <v>74</v>
      </c>
      <c r="C61" s="130"/>
      <c r="D61" s="130"/>
      <c r="E61" s="130"/>
      <c r="F61" s="130"/>
      <c r="G61" s="130"/>
      <c r="H61" s="130"/>
      <c r="I61" s="130"/>
      <c r="J61" s="130"/>
      <c r="K61" s="52">
        <v>51</v>
      </c>
      <c r="L61" s="144"/>
      <c r="M61" s="144"/>
      <c r="N61" s="144"/>
      <c r="O61" s="144"/>
      <c r="P61" s="144"/>
      <c r="Q61" s="144"/>
      <c r="R61" s="27"/>
      <c r="S61" s="124"/>
      <c r="T61" s="124"/>
      <c r="U61" s="124"/>
      <c r="V61" s="124"/>
    </row>
    <row r="62" spans="1:22" ht="24.9" customHeight="1" x14ac:dyDescent="0.25">
      <c r="A62" s="84" t="s">
        <v>118</v>
      </c>
      <c r="B62" s="242" t="s">
        <v>102</v>
      </c>
      <c r="C62" s="242"/>
      <c r="D62" s="242"/>
      <c r="E62" s="242"/>
      <c r="F62" s="242"/>
      <c r="G62" s="242"/>
      <c r="H62" s="242"/>
      <c r="I62" s="242"/>
      <c r="J62" s="242"/>
      <c r="K62" s="85">
        <v>52</v>
      </c>
      <c r="L62" s="243"/>
      <c r="M62" s="244"/>
      <c r="N62" s="244"/>
      <c r="O62" s="244"/>
      <c r="P62" s="244"/>
      <c r="Q62" s="245"/>
      <c r="R62" s="27"/>
      <c r="S62" s="124"/>
      <c r="T62" s="124"/>
      <c r="U62" s="124"/>
      <c r="V62" s="124"/>
    </row>
    <row r="63" spans="1:22" ht="24.9" customHeight="1" x14ac:dyDescent="0.25">
      <c r="A63" s="84" t="s">
        <v>119</v>
      </c>
      <c r="B63" s="246" t="s">
        <v>120</v>
      </c>
      <c r="C63" s="246"/>
      <c r="D63" s="246"/>
      <c r="E63" s="246"/>
      <c r="F63" s="246"/>
      <c r="G63" s="246"/>
      <c r="H63" s="246"/>
      <c r="I63" s="246"/>
      <c r="J63" s="246"/>
      <c r="K63" s="85">
        <v>169</v>
      </c>
      <c r="L63" s="243"/>
      <c r="M63" s="244"/>
      <c r="N63" s="244"/>
      <c r="O63" s="244"/>
      <c r="P63" s="244"/>
      <c r="Q63" s="245"/>
      <c r="R63" s="27"/>
      <c r="S63" s="124"/>
      <c r="T63" s="124"/>
      <c r="U63" s="124"/>
      <c r="V63" s="124"/>
    </row>
    <row r="64" spans="1:22" ht="24.9" customHeight="1" x14ac:dyDescent="0.25">
      <c r="A64" s="24" t="s">
        <v>25</v>
      </c>
      <c r="B64" s="130" t="s">
        <v>76</v>
      </c>
      <c r="C64" s="130"/>
      <c r="D64" s="130"/>
      <c r="E64" s="130"/>
      <c r="F64" s="130"/>
      <c r="G64" s="130"/>
      <c r="H64" s="130"/>
      <c r="I64" s="130"/>
      <c r="J64" s="130"/>
      <c r="K64" s="51"/>
      <c r="L64" s="125"/>
      <c r="M64" s="125"/>
      <c r="N64" s="125"/>
      <c r="O64" s="125"/>
      <c r="P64" s="125"/>
      <c r="Q64" s="125"/>
      <c r="R64" s="25">
        <v>56</v>
      </c>
      <c r="S64" s="120"/>
      <c r="T64" s="120"/>
      <c r="U64" s="120"/>
      <c r="V64" s="120"/>
    </row>
    <row r="65" spans="1:25" ht="24.9" customHeight="1" x14ac:dyDescent="0.25">
      <c r="A65" s="24" t="s">
        <v>27</v>
      </c>
      <c r="B65" s="133" t="s">
        <v>77</v>
      </c>
      <c r="C65" s="133"/>
      <c r="D65" s="133"/>
      <c r="E65" s="133"/>
      <c r="F65" s="133"/>
      <c r="G65" s="133"/>
      <c r="H65" s="133"/>
      <c r="I65" s="133"/>
      <c r="J65" s="133"/>
      <c r="K65" s="52">
        <v>53</v>
      </c>
      <c r="L65" s="135">
        <f>+IF(OR(L61&gt;=0,L62&gt;=0,L63&gt;=0,L64="",S65&gt;0),L61+L62+L63)</f>
        <v>0</v>
      </c>
      <c r="M65" s="136"/>
      <c r="N65" s="136"/>
      <c r="O65" s="136"/>
      <c r="P65" s="136"/>
      <c r="Q65" s="137"/>
      <c r="R65" s="25">
        <v>57</v>
      </c>
      <c r="S65" s="131">
        <f>+IF(AND(S60&gt;0,S64&gt;=0),S60+S64,IF(AND(S60=0,S64&gt;0),S64,IF(AND(S60=0,S64=""),0)))</f>
        <v>548342</v>
      </c>
      <c r="T65" s="131"/>
      <c r="U65" s="131"/>
      <c r="V65" s="131"/>
    </row>
    <row r="66" spans="1:25" ht="36" customHeight="1" x14ac:dyDescent="0.25">
      <c r="A66" s="26" t="s">
        <v>29</v>
      </c>
      <c r="B66" s="133" t="s">
        <v>78</v>
      </c>
      <c r="C66" s="133"/>
      <c r="D66" s="133"/>
      <c r="E66" s="133"/>
      <c r="F66" s="133"/>
      <c r="G66" s="133"/>
      <c r="H66" s="133"/>
      <c r="I66" s="133"/>
      <c r="J66" s="133"/>
      <c r="K66" s="53">
        <v>54</v>
      </c>
      <c r="L66" s="134">
        <f>+IF(L65&gt;S65,L65-S65,0)</f>
        <v>0</v>
      </c>
      <c r="M66" s="134"/>
      <c r="N66" s="134"/>
      <c r="O66" s="134"/>
      <c r="P66" s="134"/>
      <c r="Q66" s="134"/>
      <c r="R66" s="27"/>
      <c r="S66" s="124"/>
      <c r="T66" s="124"/>
      <c r="U66" s="124"/>
      <c r="V66" s="124"/>
    </row>
    <row r="67" spans="1:25" ht="24.9" customHeight="1" x14ac:dyDescent="0.25">
      <c r="A67" s="24" t="s">
        <v>31</v>
      </c>
      <c r="B67" s="133" t="s">
        <v>79</v>
      </c>
      <c r="C67" s="133"/>
      <c r="D67" s="133"/>
      <c r="E67" s="133"/>
      <c r="F67" s="133"/>
      <c r="G67" s="133"/>
      <c r="H67" s="133"/>
      <c r="I67" s="133"/>
      <c r="J67" s="133"/>
      <c r="K67" s="51"/>
      <c r="L67" s="125"/>
      <c r="M67" s="125"/>
      <c r="N67" s="125"/>
      <c r="O67" s="125"/>
      <c r="P67" s="125"/>
      <c r="Q67" s="125"/>
      <c r="R67" s="54">
        <v>58</v>
      </c>
      <c r="S67" s="131">
        <f>+IF(L65=S65,L65-S65,IF(AND(L65&gt;0,S64=50000,S60=0),0,IF(S65&gt;L65,S65-L65,0)))</f>
        <v>548342</v>
      </c>
      <c r="T67" s="131"/>
      <c r="U67" s="131"/>
      <c r="V67" s="131"/>
    </row>
    <row r="68" spans="1:25" ht="33" customHeight="1" x14ac:dyDescent="0.25">
      <c r="A68" s="55" t="s">
        <v>11</v>
      </c>
      <c r="B68" s="163" t="s">
        <v>80</v>
      </c>
      <c r="C68" s="163"/>
      <c r="D68" s="163"/>
      <c r="E68" s="163"/>
      <c r="F68" s="163"/>
      <c r="G68" s="163"/>
      <c r="H68" s="163"/>
      <c r="I68" s="163"/>
      <c r="J68" s="163"/>
      <c r="K68" s="50"/>
      <c r="L68" s="129" t="s">
        <v>81</v>
      </c>
      <c r="M68" s="129"/>
      <c r="N68" s="129"/>
      <c r="O68" s="129"/>
      <c r="P68" s="129"/>
      <c r="Q68" s="129"/>
      <c r="R68" s="56"/>
      <c r="S68" s="138" t="s">
        <v>82</v>
      </c>
      <c r="T68" s="139"/>
      <c r="U68" s="139"/>
      <c r="V68" s="140"/>
      <c r="X68" s="7"/>
    </row>
    <row r="69" spans="1:25" ht="23.25" customHeight="1" x14ac:dyDescent="0.25">
      <c r="A69" s="26" t="s">
        <v>17</v>
      </c>
      <c r="B69" s="233" t="s">
        <v>83</v>
      </c>
      <c r="C69" s="233"/>
      <c r="D69" s="233"/>
      <c r="E69" s="233"/>
      <c r="F69" s="233"/>
      <c r="G69" s="233"/>
      <c r="H69" s="233"/>
      <c r="I69" s="233"/>
      <c r="J69" s="233"/>
      <c r="K69" s="52">
        <v>59</v>
      </c>
      <c r="L69" s="120">
        <v>7090909.0909090908</v>
      </c>
      <c r="M69" s="120"/>
      <c r="N69" s="120"/>
      <c r="O69" s="120"/>
      <c r="P69" s="120"/>
      <c r="Q69" s="120"/>
      <c r="R69" s="25">
        <v>65</v>
      </c>
      <c r="S69" s="123">
        <f>+IF(L69="",0,IF(L69&gt;0,ROUND(L69*10%,0),0))</f>
        <v>709091</v>
      </c>
      <c r="T69" s="123"/>
      <c r="U69" s="123"/>
      <c r="V69" s="123"/>
      <c r="X69" s="7"/>
    </row>
    <row r="70" spans="1:25" ht="23.25" customHeight="1" x14ac:dyDescent="0.25">
      <c r="A70" s="26" t="s">
        <v>19</v>
      </c>
      <c r="B70" s="233" t="s">
        <v>84</v>
      </c>
      <c r="C70" s="233"/>
      <c r="D70" s="233"/>
      <c r="E70" s="233"/>
      <c r="F70" s="233"/>
      <c r="G70" s="233"/>
      <c r="H70" s="233"/>
      <c r="I70" s="233"/>
      <c r="J70" s="233"/>
      <c r="K70" s="52">
        <v>60</v>
      </c>
      <c r="L70" s="120"/>
      <c r="M70" s="120"/>
      <c r="N70" s="120"/>
      <c r="O70" s="120"/>
      <c r="P70" s="120"/>
      <c r="Q70" s="120"/>
      <c r="R70" s="25">
        <v>66</v>
      </c>
      <c r="S70" s="123">
        <f>+IF(L70="",0,IF(L70&gt;=0,ROUND(L70*5%,0),0))</f>
        <v>0</v>
      </c>
      <c r="T70" s="123"/>
      <c r="U70" s="123"/>
      <c r="V70" s="123"/>
      <c r="X70" s="7"/>
    </row>
    <row r="71" spans="1:25" ht="20.25" customHeight="1" x14ac:dyDescent="0.25">
      <c r="A71" s="103" t="s">
        <v>21</v>
      </c>
      <c r="B71" s="236" t="s">
        <v>85</v>
      </c>
      <c r="C71" s="236"/>
      <c r="D71" s="236"/>
      <c r="E71" s="236"/>
      <c r="F71" s="236"/>
      <c r="G71" s="236"/>
      <c r="H71" s="236"/>
      <c r="I71" s="236"/>
      <c r="J71" s="236"/>
      <c r="K71" s="73">
        <v>61</v>
      </c>
      <c r="L71" s="237"/>
      <c r="M71" s="237"/>
      <c r="N71" s="237"/>
      <c r="O71" s="237"/>
      <c r="P71" s="237"/>
      <c r="Q71" s="237"/>
      <c r="R71" s="39"/>
      <c r="S71" s="124"/>
      <c r="T71" s="124"/>
      <c r="U71" s="124"/>
      <c r="V71" s="124"/>
      <c r="Y71" s="7"/>
    </row>
    <row r="72" spans="1:25" ht="22.5" customHeight="1" x14ac:dyDescent="0.25">
      <c r="A72" s="103" t="s">
        <v>23</v>
      </c>
      <c r="B72" s="236" t="s">
        <v>86</v>
      </c>
      <c r="C72" s="236"/>
      <c r="D72" s="236"/>
      <c r="E72" s="236"/>
      <c r="F72" s="236"/>
      <c r="G72" s="236"/>
      <c r="H72" s="236"/>
      <c r="I72" s="236"/>
      <c r="J72" s="236"/>
      <c r="K72" s="73">
        <v>62</v>
      </c>
      <c r="L72" s="237"/>
      <c r="M72" s="237"/>
      <c r="N72" s="237"/>
      <c r="O72" s="237"/>
      <c r="P72" s="237"/>
      <c r="Q72" s="237"/>
      <c r="R72" s="39"/>
      <c r="S72" s="124"/>
      <c r="T72" s="124"/>
      <c r="U72" s="124"/>
      <c r="V72" s="124"/>
      <c r="X72" s="7"/>
    </row>
    <row r="73" spans="1:25" ht="31.5" customHeight="1" x14ac:dyDescent="0.25">
      <c r="A73" s="26" t="s">
        <v>25</v>
      </c>
      <c r="B73" s="233" t="s">
        <v>87</v>
      </c>
      <c r="C73" s="233"/>
      <c r="D73" s="233"/>
      <c r="E73" s="233"/>
      <c r="F73" s="233"/>
      <c r="G73" s="233"/>
      <c r="H73" s="233"/>
      <c r="I73" s="233"/>
      <c r="J73" s="233"/>
      <c r="K73" s="53">
        <v>63</v>
      </c>
      <c r="L73" s="120"/>
      <c r="M73" s="120"/>
      <c r="N73" s="120"/>
      <c r="O73" s="120"/>
      <c r="P73" s="120"/>
      <c r="Q73" s="120"/>
      <c r="R73" s="39"/>
      <c r="S73" s="124"/>
      <c r="T73" s="124"/>
      <c r="U73" s="124"/>
      <c r="V73" s="124"/>
    </row>
    <row r="74" spans="1:25" ht="21.75" customHeight="1" x14ac:dyDescent="0.25">
      <c r="A74" s="24" t="s">
        <v>27</v>
      </c>
      <c r="B74" s="130" t="s">
        <v>88</v>
      </c>
      <c r="C74" s="130"/>
      <c r="D74" s="130"/>
      <c r="E74" s="130"/>
      <c r="F74" s="130"/>
      <c r="G74" s="130"/>
      <c r="H74" s="130"/>
      <c r="I74" s="130"/>
      <c r="J74" s="130"/>
      <c r="K74" s="52">
        <v>64</v>
      </c>
      <c r="L74" s="123">
        <f>S69+W41</f>
        <v>1982888</v>
      </c>
      <c r="M74" s="123"/>
      <c r="N74" s="123"/>
      <c r="O74" s="123"/>
      <c r="P74" s="123"/>
      <c r="Q74" s="123"/>
      <c r="R74" s="39"/>
      <c r="S74" s="124"/>
      <c r="T74" s="124"/>
      <c r="U74" s="124"/>
      <c r="V74" s="124"/>
    </row>
    <row r="75" spans="1:25" ht="23.25" customHeight="1" x14ac:dyDescent="0.25">
      <c r="A75" s="24" t="s">
        <v>29</v>
      </c>
      <c r="B75" s="130" t="s">
        <v>89</v>
      </c>
      <c r="C75" s="130"/>
      <c r="D75" s="130"/>
      <c r="E75" s="130"/>
      <c r="F75" s="130"/>
      <c r="G75" s="130"/>
      <c r="H75" s="130"/>
      <c r="I75" s="130"/>
      <c r="J75" s="130"/>
      <c r="K75" s="52">
        <v>170</v>
      </c>
      <c r="L75" s="123">
        <f>+IF(T50="","",IF(T50=0,0,IF(T50&gt;0,T50,"")))</f>
        <v>0</v>
      </c>
      <c r="M75" s="123"/>
      <c r="N75" s="123"/>
      <c r="O75" s="123"/>
      <c r="P75" s="123"/>
      <c r="Q75" s="123"/>
      <c r="R75" s="39"/>
      <c r="S75" s="125"/>
      <c r="T75" s="125"/>
      <c r="U75" s="125"/>
      <c r="V75" s="125"/>
    </row>
    <row r="76" spans="1:25" ht="9.75" customHeigh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4"/>
      <c r="L76" s="32"/>
      <c r="M76" s="32"/>
      <c r="N76" s="32"/>
      <c r="O76" s="32"/>
      <c r="P76" s="32"/>
      <c r="Q76" s="32"/>
      <c r="R76" s="33"/>
      <c r="S76" s="34"/>
      <c r="T76" s="34"/>
      <c r="U76" s="34"/>
      <c r="V76" s="35"/>
    </row>
    <row r="77" spans="1:25" ht="12.75" customHeight="1" x14ac:dyDescent="0.25">
      <c r="A77" s="126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8"/>
    </row>
    <row r="78" spans="1:25" x14ac:dyDescent="0.25">
      <c r="A78" s="126" t="s">
        <v>91</v>
      </c>
      <c r="B78" s="127"/>
      <c r="C78" s="111"/>
      <c r="D78" s="111"/>
      <c r="E78" s="111"/>
      <c r="F78" s="111"/>
      <c r="G78" s="111"/>
      <c r="H78" s="111"/>
      <c r="I78" s="127" t="s">
        <v>92</v>
      </c>
      <c r="J78" s="127"/>
      <c r="K78" s="127"/>
      <c r="L78" s="127"/>
      <c r="M78" s="127"/>
      <c r="N78" s="127"/>
      <c r="O78" s="111"/>
      <c r="P78" s="111"/>
      <c r="Q78" s="111"/>
      <c r="R78" s="111"/>
      <c r="S78" s="111"/>
      <c r="T78" s="111"/>
      <c r="U78" s="111"/>
      <c r="V78" s="112"/>
    </row>
    <row r="79" spans="1:25" x14ac:dyDescent="0.25">
      <c r="A79" s="10" t="s">
        <v>93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58" t="s">
        <v>94</v>
      </c>
      <c r="B80" s="159"/>
      <c r="C80" s="159"/>
      <c r="D80" s="159"/>
      <c r="E80" s="159"/>
      <c r="F80" s="159"/>
      <c r="G80" s="159"/>
      <c r="H80" s="159"/>
      <c r="V80" s="11"/>
    </row>
    <row r="81" spans="1:22" ht="12.75" customHeight="1" x14ac:dyDescent="0.25">
      <c r="A81" s="160"/>
      <c r="B81" s="161"/>
      <c r="H81" s="113" t="s">
        <v>95</v>
      </c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4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15" t="s">
        <v>96</v>
      </c>
      <c r="B84" s="113"/>
      <c r="C84" s="113"/>
      <c r="D84" s="113"/>
      <c r="E84" s="113"/>
      <c r="F84" s="9"/>
      <c r="G84" s="9"/>
      <c r="H84" s="9"/>
      <c r="V84" s="11"/>
    </row>
    <row r="85" spans="1:22" ht="22.5" customHeight="1" x14ac:dyDescent="0.25">
      <c r="A85" s="116" t="s">
        <v>97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</mergeCells>
  <dataValidations count="12">
    <dataValidation type="whole" operator="greaterThanOrEqual" allowBlank="1" showInputMessage="1" showErrorMessage="1" errorTitle="ERROR" error="SOLO SE PERMITE INGRESAR VALORES NUMERICOS" sqref="S32:V34 S28:V30" xr:uid="{EB9B1641-A7E7-41B5-A1C1-59452E676742}">
      <formula1>0</formula1>
    </dataValidation>
    <dataValidation type="whole" allowBlank="1" showInputMessage="1" showErrorMessage="1" errorTitle="ERROR" error="SOLO SE PERMITE INGRESAR VALORES DESDE EL 1 AL 9" sqref="U9" xr:uid="{0B4B9D2D-50B0-43B0-B532-DEC3F8B96F7F}">
      <formula1>0</formula1>
      <formula2>9</formula2>
    </dataValidation>
    <dataValidation type="whole" allowBlank="1" showInputMessage="1" showErrorMessage="1" errorTitle="ERROR" error="SOLO SE PERMITE INGRESAR EL VALOR 0" sqref="P9:S9" xr:uid="{E1C2D1DB-231F-4BD0-9B68-7A34B8C866A5}">
      <formula1>0</formula1>
      <formula2>0</formula2>
    </dataValidation>
    <dataValidation type="whole" allowBlank="1" showInputMessage="1" showErrorMessage="1" errorTitle="ERROR" error="SOLO SE PERMITE INGRESAR EL VALOR 2" sqref="O9 T9" xr:uid="{D531BAF5-84ED-4879-975F-7D38A42763F7}">
      <formula1>2</formula1>
      <formula2>2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7CB2D838-5562-441E-82D7-22A733AD04A3}">
      <formula1>1</formula1>
      <formula2>9</formula2>
    </dataValidation>
    <dataValidation type="whole" allowBlank="1" showErrorMessage="1" errorTitle="ERROR" error="SOLO SE PERMITE INGRESAR EL VALOR 0 O EL VALOR 1, FAVOR VERIFIQUE E INTENTE DE NUEVO" sqref="M9" xr:uid="{981C7055-8324-46A2-B39D-77A920F8F3FB}">
      <formula1>0</formula1>
      <formula2>1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23BF2D96-ECDE-456A-A2EF-F224E5130401}">
      <formula1>50000</formula1>
      <formula2>50000</formula2>
    </dataValidation>
    <dataValidation type="whole" allowBlank="1" showInputMessage="1" showErrorMessage="1" errorTitle="ERROR!" error="SOLO PUEDE INGRESAR UN VALOR NUMERICO, FAVOR VERIFIQUE E INTENTE DE NUEVO" sqref="L69:Q73" xr:uid="{E7FC93D2-8A51-4E73-9363-56819BEDA097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4A9A5E09-6093-4259-A0B0-81AFCB943BC2}">
      <formula1>0</formula1>
      <formula2>50000000000</formula2>
    </dataValidation>
    <dataValidation type="whole" allowBlank="1" showInputMessage="1" showErrorMessage="1" errorTitle="ERROR" error="SOLO PUEDE INGRESAR UN VALOR NUMERICO, FAVOR VERIFIQUE E INTENTE DE NUEVO" sqref="T48:V48 T54:V54" xr:uid="{260D6239-4618-4075-94E8-34004F985C82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F71BB56B-C169-4A7A-A822-143BD36AEFAA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H15:J25" xr:uid="{03278182-EDC8-4173-A59A-AB085CFE63B0}">
      <formula1>0</formula1>
      <formula2>500000000000000000</formula2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70C03E9C-7E0A-44A5-9D3A-E5FEB47F439F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1DAB8B3F-9267-4B00-B8BF-7341D8B133F9}"/>
    <hyperlink ref="G11:K11" location="'HOJA DE CALCULO'!A1" tooltip="Haga click para ir a la hoja de &quot;HOJA DE CALCULO&quot; de la SET del Formulario n° 120 v4" display="Hoja de Calculo" xr:uid="{0EC71A99-A54F-4A57-862E-EA2474165A61}"/>
    <hyperlink ref="C11:E11" location="'ANEXO EXPORTADOR'!A1" tooltip="Haga click para ir a la hoja de &quot;ANEXO EXPORTADOR&quot; DEL FORMULARIO N° 120 V4" display="Anexo Exportador" xr:uid="{79C510BE-0291-4D06-8AE4-D73528418821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BD65E-D406-41EE-9E4D-348133BA604B}">
  <sheetPr>
    <tabColor rgb="FFFF0000"/>
  </sheetPr>
  <dimension ref="A1:AOH87"/>
  <sheetViews>
    <sheetView showRowColHeaders="0" topLeftCell="A66" zoomScale="120" zoomScaleNormal="120" workbookViewId="0">
      <selection activeCell="W79" sqref="W79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200" t="s">
        <v>106</v>
      </c>
      <c r="B1" s="201"/>
      <c r="C1" s="202" t="s">
        <v>0</v>
      </c>
      <c r="D1" s="202"/>
      <c r="E1" s="202"/>
      <c r="F1" s="202"/>
      <c r="G1" s="202"/>
      <c r="H1" s="202"/>
      <c r="I1" s="202"/>
      <c r="J1" s="157" t="s">
        <v>99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201"/>
      <c r="B2" s="201"/>
      <c r="C2" s="203" t="s">
        <v>1</v>
      </c>
      <c r="D2" s="203"/>
      <c r="E2" s="203"/>
      <c r="F2" s="203"/>
      <c r="G2" s="203"/>
      <c r="H2" s="203"/>
      <c r="I2" s="203"/>
      <c r="J2" s="217" t="s">
        <v>108</v>
      </c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18" t="s">
        <v>107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201"/>
      <c r="B3" s="201"/>
      <c r="C3" s="204" t="s">
        <v>114</v>
      </c>
      <c r="D3" s="205"/>
      <c r="E3" s="205"/>
      <c r="F3" s="205"/>
      <c r="G3" s="205"/>
      <c r="H3" s="205"/>
      <c r="I3" s="205"/>
      <c r="J3" s="206" t="s">
        <v>2</v>
      </c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201"/>
      <c r="B4" s="201"/>
      <c r="C4" s="206" t="s">
        <v>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201"/>
      <c r="B5" s="201"/>
      <c r="C5" s="20">
        <v>1</v>
      </c>
      <c r="D5" s="21"/>
      <c r="E5" s="207" t="s">
        <v>4</v>
      </c>
      <c r="F5" s="207"/>
      <c r="G5" s="207"/>
      <c r="H5" s="207"/>
      <c r="I5" s="208" t="s">
        <v>5</v>
      </c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201"/>
      <c r="B6" s="201"/>
      <c r="C6" s="20">
        <v>2</v>
      </c>
      <c r="D6" s="21"/>
      <c r="E6" s="207" t="s">
        <v>6</v>
      </c>
      <c r="F6" s="207"/>
      <c r="G6" s="207"/>
      <c r="H6" s="207"/>
      <c r="I6" s="22">
        <v>3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201"/>
      <c r="B7" s="201"/>
      <c r="C7" s="210">
        <v>5</v>
      </c>
      <c r="D7" s="203"/>
      <c r="E7" s="207" t="s">
        <v>7</v>
      </c>
      <c r="F7" s="207"/>
      <c r="G7" s="207"/>
      <c r="H7" s="207"/>
      <c r="I7" s="211">
        <v>4</v>
      </c>
      <c r="J7" s="212" t="s">
        <v>8</v>
      </c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201"/>
      <c r="B8" s="201"/>
      <c r="C8" s="210"/>
      <c r="D8" s="203"/>
      <c r="E8" s="207"/>
      <c r="F8" s="207"/>
      <c r="G8" s="207"/>
      <c r="H8" s="207"/>
      <c r="I8" s="211"/>
      <c r="J8" s="213"/>
      <c r="K8" s="213"/>
      <c r="L8" s="213"/>
      <c r="M8" s="214" t="s">
        <v>9</v>
      </c>
      <c r="N8" s="214"/>
      <c r="O8" s="215" t="s">
        <v>10</v>
      </c>
      <c r="P8" s="215"/>
      <c r="Q8" s="215"/>
      <c r="R8" s="215"/>
      <c r="S8" s="215"/>
      <c r="T8" s="215"/>
      <c r="U8" s="215"/>
      <c r="V8" s="213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201"/>
      <c r="B9" s="201"/>
      <c r="C9" s="210"/>
      <c r="D9" s="203"/>
      <c r="E9" s="207"/>
      <c r="F9" s="207"/>
      <c r="G9" s="207"/>
      <c r="H9" s="207"/>
      <c r="I9" s="211"/>
      <c r="J9" s="213"/>
      <c r="K9" s="213"/>
      <c r="L9" s="213"/>
      <c r="M9" s="23">
        <v>0</v>
      </c>
      <c r="N9" s="23">
        <v>1</v>
      </c>
      <c r="O9" s="23">
        <v>2</v>
      </c>
      <c r="P9" s="216">
        <v>0</v>
      </c>
      <c r="Q9" s="216"/>
      <c r="R9" s="216"/>
      <c r="S9" s="216"/>
      <c r="T9" s="23">
        <v>2</v>
      </c>
      <c r="U9" s="23">
        <v>0</v>
      </c>
      <c r="V9" s="213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90" t="s">
        <v>98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95" t="s">
        <v>103</v>
      </c>
      <c r="B11" s="196"/>
      <c r="C11" s="197" t="s">
        <v>104</v>
      </c>
      <c r="D11" s="197"/>
      <c r="E11" s="197"/>
      <c r="F11" s="57"/>
      <c r="G11" s="197" t="s">
        <v>105</v>
      </c>
      <c r="H11" s="197"/>
      <c r="I11" s="197"/>
      <c r="J11" s="197"/>
      <c r="K11" s="197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9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8"/>
      <c r="B12" s="59"/>
      <c r="C12" s="60"/>
      <c r="D12" s="60"/>
      <c r="E12" s="60"/>
      <c r="F12" s="61"/>
      <c r="G12" s="60"/>
      <c r="H12" s="60"/>
      <c r="I12" s="60"/>
      <c r="J12" s="60"/>
      <c r="K12" s="60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76" t="s">
        <v>11</v>
      </c>
      <c r="B13" s="176" t="s">
        <v>12</v>
      </c>
      <c r="C13" s="176"/>
      <c r="D13" s="176"/>
      <c r="E13" s="176"/>
      <c r="F13" s="191" t="s">
        <v>13</v>
      </c>
      <c r="G13" s="191"/>
      <c r="H13" s="191"/>
      <c r="I13" s="191"/>
      <c r="J13" s="191"/>
      <c r="K13" s="193" t="s">
        <v>14</v>
      </c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77"/>
      <c r="B14" s="177"/>
      <c r="C14" s="177"/>
      <c r="D14" s="177"/>
      <c r="E14" s="177"/>
      <c r="F14" s="192"/>
      <c r="G14" s="192"/>
      <c r="H14" s="192"/>
      <c r="I14" s="192"/>
      <c r="J14" s="192"/>
      <c r="K14" s="194" t="s">
        <v>15</v>
      </c>
      <c r="L14" s="194"/>
      <c r="M14" s="194"/>
      <c r="N14" s="194"/>
      <c r="O14" s="194"/>
      <c r="P14" s="194"/>
      <c r="Q14" s="194"/>
      <c r="R14" s="194" t="s">
        <v>16</v>
      </c>
      <c r="S14" s="194"/>
      <c r="T14" s="194"/>
      <c r="U14" s="194"/>
      <c r="V14" s="19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6" t="s">
        <v>17</v>
      </c>
      <c r="B15" s="184" t="s">
        <v>18</v>
      </c>
      <c r="C15" s="184"/>
      <c r="D15" s="184"/>
      <c r="E15" s="184"/>
      <c r="F15" s="153">
        <v>10</v>
      </c>
      <c r="G15" s="153"/>
      <c r="H15" s="144">
        <v>0</v>
      </c>
      <c r="I15" s="144"/>
      <c r="J15" s="144"/>
      <c r="K15" s="125"/>
      <c r="L15" s="125"/>
      <c r="M15" s="125"/>
      <c r="N15" s="125"/>
      <c r="O15" s="125"/>
      <c r="P15" s="125"/>
      <c r="Q15" s="125"/>
      <c r="R15" s="25">
        <v>22</v>
      </c>
      <c r="S15" s="134">
        <f>+IF(H15="",0,IF(H15&gt;0,ROUND(H15*10%,0),0))</f>
        <v>0</v>
      </c>
      <c r="T15" s="134"/>
      <c r="U15" s="134"/>
      <c r="V15" s="134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6" t="s">
        <v>19</v>
      </c>
      <c r="B16" s="184" t="s">
        <v>20</v>
      </c>
      <c r="C16" s="184"/>
      <c r="D16" s="184"/>
      <c r="E16" s="184"/>
      <c r="F16" s="153">
        <v>150</v>
      </c>
      <c r="G16" s="153"/>
      <c r="H16" s="144"/>
      <c r="I16" s="144"/>
      <c r="J16" s="144"/>
      <c r="K16" s="153">
        <v>156</v>
      </c>
      <c r="L16" s="153"/>
      <c r="M16" s="134">
        <f>+IF(H16="",0,IF(H16&gt;=0,ROUND(H16*5%,0),0))</f>
        <v>0</v>
      </c>
      <c r="N16" s="134"/>
      <c r="O16" s="134"/>
      <c r="P16" s="134"/>
      <c r="Q16" s="134"/>
      <c r="R16" s="27"/>
      <c r="S16" s="125"/>
      <c r="T16" s="125"/>
      <c r="U16" s="125"/>
      <c r="V16" s="125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6" t="s">
        <v>21</v>
      </c>
      <c r="B17" s="184" t="s">
        <v>22</v>
      </c>
      <c r="C17" s="184"/>
      <c r="D17" s="184"/>
      <c r="E17" s="184"/>
      <c r="F17" s="153">
        <v>151</v>
      </c>
      <c r="G17" s="153"/>
      <c r="H17" s="144"/>
      <c r="I17" s="144"/>
      <c r="J17" s="144"/>
      <c r="K17" s="153">
        <v>157</v>
      </c>
      <c r="L17" s="153"/>
      <c r="M17" s="144">
        <f>+IF(H17="",0,IF(H17&gt;=0,ROUND(H17*5%,0),0))</f>
        <v>0</v>
      </c>
      <c r="N17" s="144"/>
      <c r="O17" s="144"/>
      <c r="P17" s="144"/>
      <c r="Q17" s="144"/>
      <c r="R17" s="27"/>
      <c r="S17" s="125"/>
      <c r="T17" s="125"/>
      <c r="U17" s="125"/>
      <c r="V17" s="189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6" t="s">
        <v>23</v>
      </c>
      <c r="B18" s="184" t="s">
        <v>24</v>
      </c>
      <c r="C18" s="184"/>
      <c r="D18" s="184"/>
      <c r="E18" s="184"/>
      <c r="F18" s="153">
        <v>12</v>
      </c>
      <c r="G18" s="153"/>
      <c r="H18" s="144">
        <v>105000000</v>
      </c>
      <c r="I18" s="144"/>
      <c r="J18" s="144"/>
      <c r="K18" s="125"/>
      <c r="L18" s="125"/>
      <c r="M18" s="125"/>
      <c r="N18" s="125"/>
      <c r="O18" s="125"/>
      <c r="P18" s="125"/>
      <c r="Q18" s="125"/>
      <c r="R18" s="27"/>
      <c r="S18" s="125"/>
      <c r="T18" s="125"/>
      <c r="U18" s="125"/>
      <c r="V18" s="189"/>
      <c r="W18" s="64"/>
      <c r="X18" s="65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6" t="s">
        <v>25</v>
      </c>
      <c r="B19" s="184" t="s">
        <v>26</v>
      </c>
      <c r="C19" s="184"/>
      <c r="D19" s="184"/>
      <c r="E19" s="184"/>
      <c r="F19" s="153">
        <v>152</v>
      </c>
      <c r="G19" s="153"/>
      <c r="H19" s="144"/>
      <c r="I19" s="144"/>
      <c r="J19" s="144"/>
      <c r="K19" s="125"/>
      <c r="L19" s="125"/>
      <c r="M19" s="125"/>
      <c r="N19" s="125"/>
      <c r="O19" s="125"/>
      <c r="P19" s="125"/>
      <c r="Q19" s="125"/>
      <c r="R19" s="27"/>
      <c r="S19" s="125"/>
      <c r="T19" s="125"/>
      <c r="U19" s="125"/>
      <c r="V19" s="189"/>
      <c r="W19" s="66"/>
      <c r="X19" s="65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6" t="s">
        <v>27</v>
      </c>
      <c r="B20" s="184" t="s">
        <v>28</v>
      </c>
      <c r="C20" s="184"/>
      <c r="D20" s="184"/>
      <c r="E20" s="184"/>
      <c r="F20" s="153">
        <v>153</v>
      </c>
      <c r="G20" s="153"/>
      <c r="H20" s="144"/>
      <c r="I20" s="144"/>
      <c r="J20" s="144"/>
      <c r="K20" s="125"/>
      <c r="L20" s="125"/>
      <c r="M20" s="125"/>
      <c r="N20" s="125"/>
      <c r="O20" s="125"/>
      <c r="P20" s="125"/>
      <c r="Q20" s="125"/>
      <c r="R20" s="27"/>
      <c r="S20" s="125"/>
      <c r="T20" s="125"/>
      <c r="U20" s="125"/>
      <c r="V20" s="189"/>
      <c r="W20" s="66"/>
      <c r="X20" s="67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6" t="s">
        <v>29</v>
      </c>
      <c r="B21" s="184" t="s">
        <v>30</v>
      </c>
      <c r="C21" s="184"/>
      <c r="D21" s="184"/>
      <c r="E21" s="184"/>
      <c r="F21" s="153">
        <v>14</v>
      </c>
      <c r="G21" s="153"/>
      <c r="H21" s="144"/>
      <c r="I21" s="144"/>
      <c r="J21" s="144"/>
      <c r="K21" s="125"/>
      <c r="L21" s="125"/>
      <c r="M21" s="125"/>
      <c r="N21" s="125"/>
      <c r="O21" s="125"/>
      <c r="P21" s="125"/>
      <c r="Q21" s="125"/>
      <c r="R21" s="27"/>
      <c r="S21" s="125"/>
      <c r="T21" s="125"/>
      <c r="U21" s="125"/>
      <c r="V21" s="125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6" t="s">
        <v>31</v>
      </c>
      <c r="B22" s="184" t="s">
        <v>32</v>
      </c>
      <c r="C22" s="184"/>
      <c r="D22" s="184"/>
      <c r="E22" s="184"/>
      <c r="F22" s="153">
        <v>15</v>
      </c>
      <c r="G22" s="153"/>
      <c r="H22" s="144"/>
      <c r="I22" s="144"/>
      <c r="J22" s="144"/>
      <c r="K22" s="125"/>
      <c r="L22" s="125"/>
      <c r="M22" s="125"/>
      <c r="N22" s="125"/>
      <c r="O22" s="125"/>
      <c r="P22" s="125"/>
      <c r="Q22" s="125"/>
      <c r="R22" s="25">
        <v>23</v>
      </c>
      <c r="S22" s="134" t="str">
        <f>+IF(H22="","0",IF(H22&gt;0,ROUND(H22*10%,0),0))</f>
        <v>0</v>
      </c>
      <c r="T22" s="134"/>
      <c r="U22" s="134"/>
      <c r="V22" s="134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6" t="s">
        <v>33</v>
      </c>
      <c r="B23" s="184" t="s">
        <v>34</v>
      </c>
      <c r="C23" s="184"/>
      <c r="D23" s="184"/>
      <c r="E23" s="184"/>
      <c r="F23" s="153">
        <v>154</v>
      </c>
      <c r="G23" s="153"/>
      <c r="H23" s="144"/>
      <c r="I23" s="144"/>
      <c r="J23" s="144"/>
      <c r="K23" s="153">
        <v>158</v>
      </c>
      <c r="L23" s="153"/>
      <c r="M23" s="134">
        <f>+IF(H23="",0,IF(H23&gt;=0,ROUND(H23*5%,0),0))</f>
        <v>0</v>
      </c>
      <c r="N23" s="134"/>
      <c r="O23" s="134"/>
      <c r="P23" s="134"/>
      <c r="Q23" s="134"/>
      <c r="R23" s="27"/>
      <c r="S23" s="125"/>
      <c r="T23" s="125"/>
      <c r="U23" s="125"/>
      <c r="V23" s="125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6" t="s">
        <v>35</v>
      </c>
      <c r="B24" s="184" t="s">
        <v>36</v>
      </c>
      <c r="C24" s="184"/>
      <c r="D24" s="184"/>
      <c r="E24" s="184"/>
      <c r="F24" s="153">
        <v>155</v>
      </c>
      <c r="G24" s="153"/>
      <c r="H24" s="144"/>
      <c r="I24" s="144"/>
      <c r="J24" s="144"/>
      <c r="K24" s="153">
        <v>159</v>
      </c>
      <c r="L24" s="153"/>
      <c r="M24" s="134">
        <f>+IF(H24="",0,IF(H24&gt;=0,ROUND(H24*5%,0),0))</f>
        <v>0</v>
      </c>
      <c r="N24" s="134"/>
      <c r="O24" s="134"/>
      <c r="P24" s="134"/>
      <c r="Q24" s="134"/>
      <c r="R24" s="27"/>
      <c r="S24" s="125"/>
      <c r="T24" s="125"/>
      <c r="U24" s="125"/>
      <c r="V24" s="125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6" t="s">
        <v>37</v>
      </c>
      <c r="B25" s="184" t="s">
        <v>38</v>
      </c>
      <c r="C25" s="184"/>
      <c r="D25" s="184"/>
      <c r="E25" s="184"/>
      <c r="F25" s="153">
        <v>17</v>
      </c>
      <c r="G25" s="153"/>
      <c r="H25" s="144"/>
      <c r="I25" s="144"/>
      <c r="J25" s="144"/>
      <c r="K25" s="125"/>
      <c r="L25" s="125"/>
      <c r="M25" s="125"/>
      <c r="N25" s="125"/>
      <c r="O25" s="125"/>
      <c r="P25" s="125"/>
      <c r="Q25" s="125"/>
      <c r="R25" s="27"/>
      <c r="S25" s="125"/>
      <c r="T25" s="125"/>
      <c r="U25" s="125"/>
      <c r="V25" s="125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6" t="s">
        <v>39</v>
      </c>
      <c r="B26" s="186" t="s">
        <v>40</v>
      </c>
      <c r="C26" s="186"/>
      <c r="D26" s="186"/>
      <c r="E26" s="186"/>
      <c r="F26" s="153">
        <v>18</v>
      </c>
      <c r="G26" s="153"/>
      <c r="H26" s="134">
        <f>+IF(OR(H15&lt;&gt;"",H16&lt;&gt;"",H17&lt;&gt;"",H18&lt;&gt;"",H19&lt;&gt;"",H20&lt;&gt;"",H21&lt;&gt;"",H22&lt;&gt;"",H23&lt;&gt;"",H24&lt;&gt;"",H25&lt;&gt;""),ROUND(SUM(H15:J25),0),0)</f>
        <v>105000000</v>
      </c>
      <c r="I26" s="134"/>
      <c r="J26" s="134"/>
      <c r="K26" s="153">
        <v>21</v>
      </c>
      <c r="L26" s="153"/>
      <c r="M26" s="134">
        <f>+IF(OR(M16&lt;&gt;"",M17&lt;&gt;"",M23&lt;&gt;"",M24&lt;&gt;""),ROUND(SUM(M24+M23+M17+M16),0),"")</f>
        <v>0</v>
      </c>
      <c r="N26" s="134"/>
      <c r="O26" s="134"/>
      <c r="P26" s="134"/>
      <c r="Q26" s="134"/>
      <c r="R26" s="25">
        <v>24</v>
      </c>
      <c r="S26" s="134">
        <f>+IF(OR(S15&lt;&gt;"",S22&lt;&gt;""),ROUND(SUM(S22+S15),0),"")</f>
        <v>0</v>
      </c>
      <c r="T26" s="134"/>
      <c r="U26" s="134"/>
      <c r="V26" s="134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8" t="s">
        <v>11</v>
      </c>
      <c r="B27" s="187" t="s">
        <v>41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 t="s">
        <v>42</v>
      </c>
      <c r="R27" s="188"/>
      <c r="S27" s="188"/>
      <c r="T27" s="188"/>
      <c r="U27" s="188"/>
      <c r="V27" s="18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6" t="s">
        <v>17</v>
      </c>
      <c r="B28" s="184" t="s">
        <v>43</v>
      </c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53">
        <v>160</v>
      </c>
      <c r="R28" s="153"/>
      <c r="S28" s="144">
        <v>0</v>
      </c>
      <c r="T28" s="144"/>
      <c r="U28" s="144"/>
      <c r="V28" s="144"/>
      <c r="W28" s="7">
        <f>S28/S31</f>
        <v>0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6" t="s">
        <v>19</v>
      </c>
      <c r="B29" s="184" t="s">
        <v>44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53">
        <v>161</v>
      </c>
      <c r="R29" s="153"/>
      <c r="S29" s="144"/>
      <c r="T29" s="144"/>
      <c r="U29" s="144"/>
      <c r="V29" s="144"/>
      <c r="W29" s="1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6" t="s">
        <v>21</v>
      </c>
      <c r="B30" s="184" t="s">
        <v>45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53">
        <v>26</v>
      </c>
      <c r="R30" s="153"/>
      <c r="S30" s="144">
        <v>296390000</v>
      </c>
      <c r="T30" s="144"/>
      <c r="U30" s="144"/>
      <c r="V30" s="144"/>
      <c r="W30" s="7">
        <f>S30/S31</f>
        <v>1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6" t="s">
        <v>23</v>
      </c>
      <c r="B31" s="172" t="s">
        <v>109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53">
        <v>27</v>
      </c>
      <c r="R31" s="153"/>
      <c r="S31" s="173">
        <f>+IF(OR(S28&lt;&gt;"",S29&lt;&gt;"",S30&lt;&gt;""),ROUND(SUM(S28+S29+S30),0),0)</f>
        <v>296390000</v>
      </c>
      <c r="T31" s="173"/>
      <c r="U31" s="173"/>
      <c r="V31" s="173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6" t="s">
        <v>25</v>
      </c>
      <c r="B32" s="184" t="s">
        <v>26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53">
        <v>162</v>
      </c>
      <c r="R32" s="153"/>
      <c r="S32" s="144"/>
      <c r="T32" s="144"/>
      <c r="U32" s="144"/>
      <c r="V32" s="144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6" t="s">
        <v>27</v>
      </c>
      <c r="B33" s="184" t="s">
        <v>46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53">
        <v>163</v>
      </c>
      <c r="R33" s="153"/>
      <c r="S33" s="144"/>
      <c r="T33" s="144"/>
      <c r="U33" s="144"/>
      <c r="V33" s="144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6" t="s">
        <v>29</v>
      </c>
      <c r="B34" s="184" t="s">
        <v>30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53">
        <v>29</v>
      </c>
      <c r="R34" s="153"/>
      <c r="S34" s="144"/>
      <c r="T34" s="144"/>
      <c r="U34" s="144"/>
      <c r="V34" s="144"/>
      <c r="W34" s="1"/>
      <c r="X34" s="65"/>
      <c r="Y34" s="74">
        <v>100000000</v>
      </c>
      <c r="Z34" s="7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9" t="s">
        <v>110</v>
      </c>
      <c r="B35" s="172" t="s">
        <v>111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53">
        <v>30</v>
      </c>
      <c r="R35" s="153"/>
      <c r="S35" s="173">
        <f>+IF(OR(S32&lt;&gt;"",S33&lt;&gt;"",S34&lt;&gt;""),ROUND(SUM(S32+S33+S34),0),0)</f>
        <v>0</v>
      </c>
      <c r="T35" s="173"/>
      <c r="U35" s="173"/>
      <c r="V35" s="173"/>
      <c r="W35" s="1"/>
      <c r="X35" s="65"/>
      <c r="Y35" s="75">
        <v>10000000</v>
      </c>
      <c r="Z35" s="76" t="s">
        <v>117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9" t="s">
        <v>112</v>
      </c>
      <c r="B36" s="174" t="s">
        <v>113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5">
        <v>31</v>
      </c>
      <c r="R36" s="175"/>
      <c r="S36" s="173">
        <f>+IF(OR(S35&gt;=0,S31&gt;=0),S31+S35,0)</f>
        <v>296390000</v>
      </c>
      <c r="T36" s="173"/>
      <c r="U36" s="173"/>
      <c r="V36" s="173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76" t="s">
        <v>11</v>
      </c>
      <c r="B37" s="178" t="s">
        <v>47</v>
      </c>
      <c r="C37" s="178"/>
      <c r="D37" s="178"/>
      <c r="E37" s="178"/>
      <c r="F37" s="178"/>
      <c r="G37" s="180" t="s">
        <v>48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1" t="s">
        <v>49</v>
      </c>
      <c r="R37" s="181"/>
      <c r="S37" s="181"/>
      <c r="T37" s="181"/>
      <c r="U37" s="181"/>
      <c r="V37" s="181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77"/>
      <c r="B38" s="179"/>
      <c r="C38" s="179"/>
      <c r="D38" s="179"/>
      <c r="E38" s="179"/>
      <c r="F38" s="179"/>
      <c r="G38" s="183" t="s">
        <v>50</v>
      </c>
      <c r="H38" s="183"/>
      <c r="I38" s="183"/>
      <c r="J38" s="183"/>
      <c r="K38" s="183" t="s">
        <v>51</v>
      </c>
      <c r="L38" s="183"/>
      <c r="M38" s="183"/>
      <c r="N38" s="183"/>
      <c r="O38" s="183"/>
      <c r="P38" s="183"/>
      <c r="Q38" s="182"/>
      <c r="R38" s="182"/>
      <c r="S38" s="182"/>
      <c r="T38" s="182"/>
      <c r="U38" s="182"/>
      <c r="V38" s="182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4" t="s">
        <v>17</v>
      </c>
      <c r="B39" s="109" t="s">
        <v>52</v>
      </c>
      <c r="C39" s="109"/>
      <c r="D39" s="109"/>
      <c r="E39" s="109"/>
      <c r="F39" s="109"/>
      <c r="G39" s="36">
        <v>32</v>
      </c>
      <c r="H39" s="144"/>
      <c r="I39" s="144"/>
      <c r="J39" s="144"/>
      <c r="K39" s="36">
        <v>35</v>
      </c>
      <c r="L39" s="144"/>
      <c r="M39" s="144"/>
      <c r="N39" s="144"/>
      <c r="O39" s="144"/>
      <c r="P39" s="144"/>
      <c r="Q39" s="152">
        <v>38</v>
      </c>
      <c r="R39" s="152"/>
      <c r="S39" s="134">
        <f>+IF(AND(H39="",L39=""),0,IF(AND(H39&gt;=0,L39=""),ROUND(H39*5%,0),IF(AND(H39="",L39&gt;=0),ROUND(L39*10%,0),IF(AND(H39&gt;=0,L39&gt;=0),ROUND(SUM(H39*5%)+(L39*10%),0)))))</f>
        <v>0</v>
      </c>
      <c r="T39" s="134"/>
      <c r="U39" s="134"/>
      <c r="V39" s="134"/>
      <c r="W39" s="1"/>
      <c r="X39" s="5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4" t="s">
        <v>19</v>
      </c>
      <c r="B40" s="171" t="s">
        <v>100</v>
      </c>
      <c r="C40" s="109"/>
      <c r="D40" s="109"/>
      <c r="E40" s="109"/>
      <c r="F40" s="109"/>
      <c r="G40" s="36">
        <v>33</v>
      </c>
      <c r="H40" s="144"/>
      <c r="I40" s="144"/>
      <c r="J40" s="144"/>
      <c r="K40" s="36">
        <v>36</v>
      </c>
      <c r="L40" s="144">
        <v>0</v>
      </c>
      <c r="M40" s="144"/>
      <c r="N40" s="144"/>
      <c r="O40" s="144"/>
      <c r="P40" s="144"/>
      <c r="Q40" s="152">
        <v>39</v>
      </c>
      <c r="R40" s="152"/>
      <c r="S40" s="134">
        <f>+IF(AND(H40="",L40=""),0,IF(AND(H40&gt;=0,L40=""),ROUND(H40*5%,0),IF(AND(H40="",L40&gt;=0),ROUND(L40*10%,0),IF(AND(H40&gt;=0,L40&gt;=0),ROUND(SUM(H40*5%)+(L40*10%),0)))))</f>
        <v>0</v>
      </c>
      <c r="T40" s="134"/>
      <c r="U40" s="134"/>
      <c r="V40" s="134"/>
      <c r="W40" s="71">
        <f>S40*W28</f>
        <v>0</v>
      </c>
      <c r="X40" s="5">
        <f>S40*W30</f>
        <v>0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6" t="s">
        <v>21</v>
      </c>
      <c r="B41" s="110" t="s">
        <v>53</v>
      </c>
      <c r="C41" s="110"/>
      <c r="D41" s="110"/>
      <c r="E41" s="110"/>
      <c r="F41" s="110"/>
      <c r="G41" s="37"/>
      <c r="H41" s="167"/>
      <c r="I41" s="167"/>
      <c r="J41" s="167"/>
      <c r="K41" s="37"/>
      <c r="L41" s="167"/>
      <c r="M41" s="167"/>
      <c r="N41" s="167"/>
      <c r="O41" s="167"/>
      <c r="P41" s="167"/>
      <c r="Q41" s="153">
        <v>164</v>
      </c>
      <c r="R41" s="153"/>
      <c r="S41" s="134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0</v>
      </c>
      <c r="T41" s="134">
        <f>+ROUND((T40*IF(T30=0,0,T28/T30)),0)</f>
        <v>0</v>
      </c>
      <c r="U41" s="134">
        <f>+ROUND((U40*IF(U30=0,0,U28/U30)),0)</f>
        <v>0</v>
      </c>
      <c r="V41" s="134">
        <f>+ROUND((V40*IF(V30=0,0,V28/V30)),0)</f>
        <v>0</v>
      </c>
      <c r="W41" s="79">
        <f>S40-S41</f>
        <v>0</v>
      </c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6" t="s">
        <v>23</v>
      </c>
      <c r="B42" s="109" t="s">
        <v>54</v>
      </c>
      <c r="C42" s="109"/>
      <c r="D42" s="109"/>
      <c r="E42" s="109"/>
      <c r="F42" s="109"/>
      <c r="G42" s="37"/>
      <c r="H42" s="167"/>
      <c r="I42" s="167"/>
      <c r="J42" s="167"/>
      <c r="K42" s="37"/>
      <c r="L42" s="167"/>
      <c r="M42" s="167"/>
      <c r="N42" s="167"/>
      <c r="O42" s="167"/>
      <c r="P42" s="167"/>
      <c r="Q42" s="153">
        <v>165</v>
      </c>
      <c r="R42" s="153"/>
      <c r="S42" s="169">
        <v>0</v>
      </c>
      <c r="T42" s="169"/>
      <c r="U42" s="169"/>
      <c r="V42" s="169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6" t="s">
        <v>25</v>
      </c>
      <c r="B43" s="109" t="s">
        <v>55</v>
      </c>
      <c r="C43" s="109"/>
      <c r="D43" s="109"/>
      <c r="E43" s="109"/>
      <c r="F43" s="109"/>
      <c r="G43" s="38">
        <v>34</v>
      </c>
      <c r="H43" s="144"/>
      <c r="I43" s="144"/>
      <c r="J43" s="144"/>
      <c r="K43" s="25">
        <v>37</v>
      </c>
      <c r="L43" s="144"/>
      <c r="M43" s="144"/>
      <c r="N43" s="144"/>
      <c r="O43" s="144"/>
      <c r="P43" s="144"/>
      <c r="Q43" s="153">
        <v>42</v>
      </c>
      <c r="R43" s="153"/>
      <c r="S43" s="134">
        <f>+IF(AND(H43="",L43=""),0,IF(AND(H43&gt;=0,L43=""),ROUND(H43*5%,0),IF(AND(H43="",L43&gt;=0),ROUND(L43*10%,0),IF(AND(H43&gt;=0,L43&gt;=0),ROUND(SUM(H43*5%)+(L43*10%),0)))))</f>
        <v>0</v>
      </c>
      <c r="T43" s="134"/>
      <c r="U43" s="134"/>
      <c r="V43" s="134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4" t="s">
        <v>27</v>
      </c>
      <c r="B44" s="110" t="s">
        <v>56</v>
      </c>
      <c r="C44" s="110"/>
      <c r="D44" s="110"/>
      <c r="E44" s="110"/>
      <c r="F44" s="110"/>
      <c r="G44" s="39"/>
      <c r="H44" s="166"/>
      <c r="I44" s="166"/>
      <c r="J44" s="166"/>
      <c r="K44" s="39"/>
      <c r="L44" s="166"/>
      <c r="M44" s="166"/>
      <c r="N44" s="166"/>
      <c r="O44" s="166"/>
      <c r="P44" s="166"/>
      <c r="Q44" s="152">
        <v>43</v>
      </c>
      <c r="R44" s="152"/>
      <c r="S44" s="134">
        <f>+IF(OR(S39&gt;=0,S40&gt;=0,S41&gt;=0,S42&gt;=0,S43&gt;=0),SUM(S39,S41,S42,S43),"")</f>
        <v>0</v>
      </c>
      <c r="T44" s="134"/>
      <c r="U44" s="134"/>
      <c r="V44" s="134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55" t="s">
        <v>11</v>
      </c>
      <c r="B45" s="154" t="s">
        <v>57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6"/>
      <c r="R45" s="107"/>
      <c r="S45" s="108"/>
      <c r="T45" s="151" t="s">
        <v>58</v>
      </c>
      <c r="U45" s="151"/>
      <c r="V45" s="151"/>
    </row>
    <row r="46" spans="1:1074" ht="12.75" customHeight="1" x14ac:dyDescent="0.25">
      <c r="A46" s="24" t="s">
        <v>17</v>
      </c>
      <c r="B46" s="109" t="s">
        <v>59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52">
        <v>44</v>
      </c>
      <c r="S46" s="152"/>
      <c r="T46" s="134">
        <f>+IF(OR(M26&gt;=0,S26&gt;=0),M26+S26,0)</f>
        <v>0</v>
      </c>
      <c r="U46" s="134"/>
      <c r="V46" s="134"/>
    </row>
    <row r="47" spans="1:1074" ht="12.75" customHeight="1" x14ac:dyDescent="0.25">
      <c r="A47" s="24" t="s">
        <v>19</v>
      </c>
      <c r="B47" s="109" t="s">
        <v>60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52">
        <v>45</v>
      </c>
      <c r="S47" s="152"/>
      <c r="T47" s="134">
        <f>+IF(S44="",0,S44)</f>
        <v>0</v>
      </c>
      <c r="U47" s="134"/>
      <c r="V47" s="134"/>
    </row>
    <row r="48" spans="1:1074" ht="22.5" customHeight="1" x14ac:dyDescent="0.25">
      <c r="A48" s="24" t="s">
        <v>21</v>
      </c>
      <c r="B48" s="109" t="s">
        <v>61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2">
        <v>46</v>
      </c>
      <c r="S48" s="152"/>
      <c r="T48" s="144">
        <v>0</v>
      </c>
      <c r="U48" s="144"/>
      <c r="V48" s="144"/>
    </row>
    <row r="49" spans="1:22" ht="12.75" customHeight="1" x14ac:dyDescent="0.25">
      <c r="A49" s="24" t="s">
        <v>23</v>
      </c>
      <c r="B49" s="110" t="s">
        <v>62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52">
        <v>166</v>
      </c>
      <c r="S49" s="152"/>
      <c r="T49" s="134">
        <f>+IF(SUM(T48,T47)&gt;T46,T48+T47-T46,0)</f>
        <v>0</v>
      </c>
      <c r="U49" s="134"/>
      <c r="V49" s="134"/>
    </row>
    <row r="50" spans="1:22" ht="12.75" customHeight="1" x14ac:dyDescent="0.25">
      <c r="A50" s="72" t="s">
        <v>115</v>
      </c>
      <c r="B50" s="225" t="s">
        <v>116</v>
      </c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6">
        <v>167</v>
      </c>
      <c r="S50" s="226"/>
      <c r="T50" s="227">
        <v>0</v>
      </c>
      <c r="U50" s="227"/>
      <c r="V50" s="227"/>
    </row>
    <row r="51" spans="1:22" ht="12.75" customHeight="1" x14ac:dyDescent="0.25">
      <c r="A51" s="24" t="s">
        <v>27</v>
      </c>
      <c r="B51" s="110" t="s">
        <v>64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52">
        <v>47</v>
      </c>
      <c r="S51" s="152"/>
      <c r="T51" s="134">
        <f>+IF(AND(T49&gt;0,T50&gt;0),T49-T50,T49)</f>
        <v>0</v>
      </c>
      <c r="U51" s="134"/>
      <c r="V51" s="134"/>
    </row>
    <row r="52" spans="1:22" ht="12.75" customHeight="1" x14ac:dyDescent="0.25">
      <c r="A52" s="24" t="s">
        <v>29</v>
      </c>
      <c r="B52" s="109" t="s">
        <v>65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52">
        <v>48</v>
      </c>
      <c r="S52" s="152"/>
      <c r="T52" s="134">
        <f>+IF(SUM(T47,T48)&gt;T46,0,T46-T47-T48)</f>
        <v>0</v>
      </c>
      <c r="U52" s="134"/>
      <c r="V52" s="134"/>
    </row>
    <row r="53" spans="1:22" ht="19.5" customHeight="1" x14ac:dyDescent="0.25">
      <c r="A53" s="24" t="s">
        <v>31</v>
      </c>
      <c r="B53" s="109" t="s">
        <v>66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52">
        <v>49</v>
      </c>
      <c r="S53" s="152"/>
      <c r="T53" s="134">
        <v>0</v>
      </c>
      <c r="U53" s="134"/>
      <c r="V53" s="134"/>
    </row>
    <row r="54" spans="1:22" ht="31.5" customHeight="1" x14ac:dyDescent="0.25">
      <c r="A54" s="26" t="s">
        <v>33</v>
      </c>
      <c r="B54" s="109" t="s">
        <v>67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53">
        <v>168</v>
      </c>
      <c r="S54" s="153"/>
      <c r="T54" s="144">
        <v>0</v>
      </c>
      <c r="U54" s="144"/>
      <c r="V54" s="144"/>
    </row>
    <row r="55" spans="1:22" ht="17.25" customHeight="1" x14ac:dyDescent="0.25">
      <c r="A55" s="40" t="s">
        <v>101</v>
      </c>
      <c r="B55" s="110" t="s">
        <v>68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52">
        <v>50</v>
      </c>
      <c r="S55" s="152"/>
      <c r="T55" s="134">
        <f>+IF(T52&gt;T53,T52-T53,0)</f>
        <v>0</v>
      </c>
      <c r="U55" s="134"/>
      <c r="V55" s="134"/>
    </row>
    <row r="56" spans="1:22" ht="0.75" customHeight="1" x14ac:dyDescent="0.25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3"/>
      <c r="R56" s="44"/>
      <c r="S56" s="44"/>
      <c r="T56" s="45"/>
      <c r="U56" s="45"/>
      <c r="V56" s="45"/>
    </row>
    <row r="57" spans="1:22" ht="1.5" hidden="1" customHeight="1" x14ac:dyDescent="0.25">
      <c r="A57" s="41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8"/>
      <c r="S57" s="48"/>
      <c r="T57" s="49"/>
      <c r="U57" s="49"/>
      <c r="V57" s="49"/>
    </row>
    <row r="58" spans="1:22" ht="12.75" customHeight="1" x14ac:dyDescent="0.25">
      <c r="A58" s="164" t="s">
        <v>11</v>
      </c>
      <c r="B58" s="165" t="s">
        <v>69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41" t="s">
        <v>70</v>
      </c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 ht="21.75" customHeight="1" x14ac:dyDescent="0.25">
      <c r="A59" s="164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42" t="s">
        <v>71</v>
      </c>
      <c r="M59" s="142"/>
      <c r="N59" s="142"/>
      <c r="O59" s="142"/>
      <c r="P59" s="142"/>
      <c r="Q59" s="142"/>
      <c r="R59" s="142"/>
      <c r="S59" s="145" t="s">
        <v>72</v>
      </c>
      <c r="T59" s="146"/>
      <c r="U59" s="146"/>
      <c r="V59" s="147"/>
    </row>
    <row r="60" spans="1:22" ht="24.9" customHeight="1" x14ac:dyDescent="0.25">
      <c r="A60" s="24" t="s">
        <v>17</v>
      </c>
      <c r="B60" s="130" t="s">
        <v>73</v>
      </c>
      <c r="C60" s="130"/>
      <c r="D60" s="130"/>
      <c r="E60" s="130"/>
      <c r="F60" s="130"/>
      <c r="G60" s="130"/>
      <c r="H60" s="130"/>
      <c r="I60" s="130"/>
      <c r="J60" s="130"/>
      <c r="K60" s="51"/>
      <c r="L60" s="143"/>
      <c r="M60" s="143"/>
      <c r="N60" s="143"/>
      <c r="O60" s="143"/>
      <c r="P60" s="143"/>
      <c r="Q60" s="143"/>
      <c r="R60" s="25">
        <v>55</v>
      </c>
      <c r="S60" s="131">
        <f>+IF(T55&gt;0,T55,0)</f>
        <v>0</v>
      </c>
      <c r="T60" s="131"/>
      <c r="U60" s="131"/>
      <c r="V60" s="131"/>
    </row>
    <row r="61" spans="1:22" ht="24.9" customHeight="1" x14ac:dyDescent="0.25">
      <c r="A61" s="24" t="s">
        <v>19</v>
      </c>
      <c r="B61" s="130" t="s">
        <v>74</v>
      </c>
      <c r="C61" s="130"/>
      <c r="D61" s="130"/>
      <c r="E61" s="130"/>
      <c r="F61" s="130"/>
      <c r="G61" s="130"/>
      <c r="H61" s="130"/>
      <c r="I61" s="130"/>
      <c r="J61" s="130"/>
      <c r="K61" s="52">
        <v>51</v>
      </c>
      <c r="L61" s="144"/>
      <c r="M61" s="144"/>
      <c r="N61" s="144"/>
      <c r="O61" s="144"/>
      <c r="P61" s="144"/>
      <c r="Q61" s="144"/>
      <c r="R61" s="27"/>
      <c r="S61" s="124"/>
      <c r="T61" s="124"/>
      <c r="U61" s="124"/>
      <c r="V61" s="124"/>
    </row>
    <row r="62" spans="1:22" ht="24.9" customHeight="1" x14ac:dyDescent="0.25">
      <c r="A62" s="84" t="s">
        <v>118</v>
      </c>
      <c r="B62" s="242" t="s">
        <v>102</v>
      </c>
      <c r="C62" s="242"/>
      <c r="D62" s="242"/>
      <c r="E62" s="242"/>
      <c r="F62" s="242"/>
      <c r="G62" s="242"/>
      <c r="H62" s="242"/>
      <c r="I62" s="242"/>
      <c r="J62" s="242"/>
      <c r="K62" s="85">
        <v>52</v>
      </c>
      <c r="L62" s="243"/>
      <c r="M62" s="244"/>
      <c r="N62" s="244"/>
      <c r="O62" s="244"/>
      <c r="P62" s="244"/>
      <c r="Q62" s="245"/>
      <c r="R62" s="27"/>
      <c r="S62" s="124"/>
      <c r="T62" s="124"/>
      <c r="U62" s="124"/>
      <c r="V62" s="124"/>
    </row>
    <row r="63" spans="1:22" ht="24.9" customHeight="1" x14ac:dyDescent="0.25">
      <c r="A63" s="84" t="s">
        <v>119</v>
      </c>
      <c r="B63" s="246" t="s">
        <v>120</v>
      </c>
      <c r="C63" s="246"/>
      <c r="D63" s="246"/>
      <c r="E63" s="246"/>
      <c r="F63" s="246"/>
      <c r="G63" s="246"/>
      <c r="H63" s="246"/>
      <c r="I63" s="246"/>
      <c r="J63" s="246"/>
      <c r="K63" s="85">
        <v>169</v>
      </c>
      <c r="L63" s="243"/>
      <c r="M63" s="244"/>
      <c r="N63" s="244"/>
      <c r="O63" s="244"/>
      <c r="P63" s="244"/>
      <c r="Q63" s="245"/>
      <c r="R63" s="27"/>
      <c r="S63" s="124"/>
      <c r="T63" s="124"/>
      <c r="U63" s="124"/>
      <c r="V63" s="124"/>
    </row>
    <row r="64" spans="1:22" ht="24.9" customHeight="1" x14ac:dyDescent="0.25">
      <c r="A64" s="24" t="s">
        <v>25</v>
      </c>
      <c r="B64" s="130" t="s">
        <v>76</v>
      </c>
      <c r="C64" s="130"/>
      <c r="D64" s="130"/>
      <c r="E64" s="130"/>
      <c r="F64" s="130"/>
      <c r="G64" s="130"/>
      <c r="H64" s="130"/>
      <c r="I64" s="130"/>
      <c r="J64" s="130"/>
      <c r="K64" s="51"/>
      <c r="L64" s="125"/>
      <c r="M64" s="125"/>
      <c r="N64" s="125"/>
      <c r="O64" s="125"/>
      <c r="P64" s="125"/>
      <c r="Q64" s="125"/>
      <c r="R64" s="25">
        <v>56</v>
      </c>
      <c r="S64" s="120"/>
      <c r="T64" s="120"/>
      <c r="U64" s="120"/>
      <c r="V64" s="120"/>
    </row>
    <row r="65" spans="1:25" ht="24.9" customHeight="1" x14ac:dyDescent="0.25">
      <c r="A65" s="24" t="s">
        <v>27</v>
      </c>
      <c r="B65" s="133" t="s">
        <v>77</v>
      </c>
      <c r="C65" s="133"/>
      <c r="D65" s="133"/>
      <c r="E65" s="133"/>
      <c r="F65" s="133"/>
      <c r="G65" s="133"/>
      <c r="H65" s="133"/>
      <c r="I65" s="133"/>
      <c r="J65" s="133"/>
      <c r="K65" s="52">
        <v>53</v>
      </c>
      <c r="L65" s="135">
        <f>+IF(OR(L61&gt;=0,L62&gt;=0,L63&gt;=0,L64="",S65&gt;0),L61+L62+L63)</f>
        <v>0</v>
      </c>
      <c r="M65" s="136"/>
      <c r="N65" s="136"/>
      <c r="O65" s="136"/>
      <c r="P65" s="136"/>
      <c r="Q65" s="137"/>
      <c r="R65" s="25">
        <v>57</v>
      </c>
      <c r="S65" s="131">
        <f>+IF(AND(S60&gt;0,S64&gt;=0),S60+S64,IF(AND(S60=0,S64&gt;0),S64,IF(AND(S60=0,S64=""),0)))</f>
        <v>0</v>
      </c>
      <c r="T65" s="131"/>
      <c r="U65" s="131"/>
      <c r="V65" s="131"/>
    </row>
    <row r="66" spans="1:25" ht="36" customHeight="1" x14ac:dyDescent="0.25">
      <c r="A66" s="26" t="s">
        <v>29</v>
      </c>
      <c r="B66" s="133" t="s">
        <v>78</v>
      </c>
      <c r="C66" s="133"/>
      <c r="D66" s="133"/>
      <c r="E66" s="133"/>
      <c r="F66" s="133"/>
      <c r="G66" s="133"/>
      <c r="H66" s="133"/>
      <c r="I66" s="133"/>
      <c r="J66" s="133"/>
      <c r="K66" s="53">
        <v>54</v>
      </c>
      <c r="L66" s="134">
        <f>+IF(L65&gt;S65,L65-S65,0)</f>
        <v>0</v>
      </c>
      <c r="M66" s="134"/>
      <c r="N66" s="134"/>
      <c r="O66" s="134"/>
      <c r="P66" s="134"/>
      <c r="Q66" s="134"/>
      <c r="R66" s="27"/>
      <c r="S66" s="124"/>
      <c r="T66" s="124"/>
      <c r="U66" s="124"/>
      <c r="V66" s="124"/>
    </row>
    <row r="67" spans="1:25" ht="24.9" customHeight="1" x14ac:dyDescent="0.25">
      <c r="A67" s="24" t="s">
        <v>31</v>
      </c>
      <c r="B67" s="133" t="s">
        <v>79</v>
      </c>
      <c r="C67" s="133"/>
      <c r="D67" s="133"/>
      <c r="E67" s="133"/>
      <c r="F67" s="133"/>
      <c r="G67" s="133"/>
      <c r="H67" s="133"/>
      <c r="I67" s="133"/>
      <c r="J67" s="133"/>
      <c r="K67" s="51"/>
      <c r="L67" s="125"/>
      <c r="M67" s="125"/>
      <c r="N67" s="125"/>
      <c r="O67" s="125"/>
      <c r="P67" s="125"/>
      <c r="Q67" s="125"/>
      <c r="R67" s="54">
        <v>58</v>
      </c>
      <c r="S67" s="131">
        <f>+IF(L65=S65,L65-S65,IF(AND(L65&gt;0,S64=50000,S60=0),0,IF(S65&gt;L65,S65-L65,0)))</f>
        <v>0</v>
      </c>
      <c r="T67" s="131"/>
      <c r="U67" s="131"/>
      <c r="V67" s="131"/>
    </row>
    <row r="68" spans="1:25" ht="33" customHeight="1" x14ac:dyDescent="0.25">
      <c r="A68" s="55" t="s">
        <v>11</v>
      </c>
      <c r="B68" s="163" t="s">
        <v>80</v>
      </c>
      <c r="C68" s="163"/>
      <c r="D68" s="163"/>
      <c r="E68" s="163"/>
      <c r="F68" s="163"/>
      <c r="G68" s="163"/>
      <c r="H68" s="163"/>
      <c r="I68" s="163"/>
      <c r="J68" s="163"/>
      <c r="K68" s="50"/>
      <c r="L68" s="129" t="s">
        <v>81</v>
      </c>
      <c r="M68" s="129"/>
      <c r="N68" s="129"/>
      <c r="O68" s="129"/>
      <c r="P68" s="129"/>
      <c r="Q68" s="129"/>
      <c r="R68" s="56"/>
      <c r="S68" s="138" t="s">
        <v>82</v>
      </c>
      <c r="T68" s="139"/>
      <c r="U68" s="139"/>
      <c r="V68" s="140"/>
      <c r="X68" s="7"/>
    </row>
    <row r="69" spans="1:25" ht="23.25" customHeight="1" x14ac:dyDescent="0.25">
      <c r="A69" s="26" t="s">
        <v>17</v>
      </c>
      <c r="B69" s="233" t="s">
        <v>83</v>
      </c>
      <c r="C69" s="233"/>
      <c r="D69" s="233"/>
      <c r="E69" s="233"/>
      <c r="F69" s="233"/>
      <c r="G69" s="233"/>
      <c r="H69" s="233"/>
      <c r="I69" s="233"/>
      <c r="J69" s="233"/>
      <c r="K69" s="52">
        <v>59</v>
      </c>
      <c r="L69" s="120">
        <v>26741500</v>
      </c>
      <c r="M69" s="120"/>
      <c r="N69" s="120"/>
      <c r="O69" s="120"/>
      <c r="P69" s="120"/>
      <c r="Q69" s="120"/>
      <c r="R69" s="25">
        <v>65</v>
      </c>
      <c r="S69" s="123">
        <f>+IF(L69="",0,IF(L69&gt;0,ROUND(L69*10%,0),0))</f>
        <v>2674150</v>
      </c>
      <c r="T69" s="123"/>
      <c r="U69" s="123"/>
      <c r="V69" s="123"/>
      <c r="X69" s="7"/>
    </row>
    <row r="70" spans="1:25" ht="23.25" customHeight="1" x14ac:dyDescent="0.25">
      <c r="A70" s="26" t="s">
        <v>19</v>
      </c>
      <c r="B70" s="233" t="s">
        <v>84</v>
      </c>
      <c r="C70" s="233"/>
      <c r="D70" s="233"/>
      <c r="E70" s="233"/>
      <c r="F70" s="233"/>
      <c r="G70" s="233"/>
      <c r="H70" s="233"/>
      <c r="I70" s="233"/>
      <c r="J70" s="233"/>
      <c r="K70" s="52">
        <v>60</v>
      </c>
      <c r="L70" s="120"/>
      <c r="M70" s="120"/>
      <c r="N70" s="120"/>
      <c r="O70" s="120"/>
      <c r="P70" s="120"/>
      <c r="Q70" s="120"/>
      <c r="R70" s="25">
        <v>66</v>
      </c>
      <c r="S70" s="123">
        <f>+IF(L70="",0,IF(L70&gt;=0,ROUND(L70*5%,0),0))</f>
        <v>0</v>
      </c>
      <c r="T70" s="123"/>
      <c r="U70" s="123"/>
      <c r="V70" s="123"/>
      <c r="X70" s="7"/>
    </row>
    <row r="71" spans="1:25" ht="20.25" customHeight="1" x14ac:dyDescent="0.25">
      <c r="A71" s="26" t="s">
        <v>21</v>
      </c>
      <c r="B71" s="233" t="s">
        <v>85</v>
      </c>
      <c r="C71" s="233"/>
      <c r="D71" s="233"/>
      <c r="E71" s="233"/>
      <c r="F71" s="233"/>
      <c r="G71" s="233"/>
      <c r="H71" s="233"/>
      <c r="I71" s="233"/>
      <c r="J71" s="233"/>
      <c r="K71" s="52">
        <v>61</v>
      </c>
      <c r="L71" s="120"/>
      <c r="M71" s="120"/>
      <c r="N71" s="120"/>
      <c r="O71" s="120"/>
      <c r="P71" s="120"/>
      <c r="Q71" s="120"/>
      <c r="R71" s="39"/>
      <c r="S71" s="124"/>
      <c r="T71" s="124"/>
      <c r="U71" s="124"/>
      <c r="V71" s="124"/>
      <c r="Y71" s="7"/>
    </row>
    <row r="72" spans="1:25" ht="22.5" customHeight="1" x14ac:dyDescent="0.25">
      <c r="A72" s="26" t="s">
        <v>23</v>
      </c>
      <c r="B72" s="233" t="s">
        <v>86</v>
      </c>
      <c r="C72" s="233"/>
      <c r="D72" s="233"/>
      <c r="E72" s="233"/>
      <c r="F72" s="233"/>
      <c r="G72" s="233"/>
      <c r="H72" s="233"/>
      <c r="I72" s="233"/>
      <c r="J72" s="233"/>
      <c r="K72" s="52">
        <v>62</v>
      </c>
      <c r="L72" s="120"/>
      <c r="M72" s="120"/>
      <c r="N72" s="120"/>
      <c r="O72" s="120"/>
      <c r="P72" s="120"/>
      <c r="Q72" s="120"/>
      <c r="R72" s="39"/>
      <c r="S72" s="124"/>
      <c r="T72" s="124"/>
      <c r="U72" s="124"/>
      <c r="V72" s="124"/>
      <c r="X72" s="7"/>
    </row>
    <row r="73" spans="1:25" ht="31.5" customHeight="1" x14ac:dyDescent="0.25">
      <c r="A73" s="26" t="s">
        <v>25</v>
      </c>
      <c r="B73" s="233" t="s">
        <v>87</v>
      </c>
      <c r="C73" s="233"/>
      <c r="D73" s="233"/>
      <c r="E73" s="233"/>
      <c r="F73" s="233"/>
      <c r="G73" s="233"/>
      <c r="H73" s="233"/>
      <c r="I73" s="233"/>
      <c r="J73" s="233"/>
      <c r="K73" s="53">
        <v>63</v>
      </c>
      <c r="L73" s="120"/>
      <c r="M73" s="120"/>
      <c r="N73" s="120"/>
      <c r="O73" s="120"/>
      <c r="P73" s="120"/>
      <c r="Q73" s="120"/>
      <c r="R73" s="39"/>
      <c r="S73" s="124"/>
      <c r="T73" s="124"/>
      <c r="U73" s="124"/>
      <c r="V73" s="124"/>
    </row>
    <row r="74" spans="1:25" ht="21.75" customHeight="1" x14ac:dyDescent="0.25">
      <c r="A74" s="24" t="s">
        <v>27</v>
      </c>
      <c r="B74" s="130" t="s">
        <v>88</v>
      </c>
      <c r="C74" s="130"/>
      <c r="D74" s="130"/>
      <c r="E74" s="130"/>
      <c r="F74" s="130"/>
      <c r="G74" s="130"/>
      <c r="H74" s="130"/>
      <c r="I74" s="130"/>
      <c r="J74" s="130"/>
      <c r="K74" s="52">
        <v>64</v>
      </c>
      <c r="L74" s="123">
        <f>S69+W41</f>
        <v>2674150</v>
      </c>
      <c r="M74" s="123"/>
      <c r="N74" s="123"/>
      <c r="O74" s="123"/>
      <c r="P74" s="123"/>
      <c r="Q74" s="123"/>
      <c r="R74" s="39"/>
      <c r="S74" s="124"/>
      <c r="T74" s="124"/>
      <c r="U74" s="124"/>
      <c r="V74" s="124"/>
    </row>
    <row r="75" spans="1:25" ht="23.25" customHeight="1" x14ac:dyDescent="0.25">
      <c r="A75" s="24" t="s">
        <v>29</v>
      </c>
      <c r="B75" s="130" t="s">
        <v>89</v>
      </c>
      <c r="C75" s="130"/>
      <c r="D75" s="130"/>
      <c r="E75" s="130"/>
      <c r="F75" s="130"/>
      <c r="G75" s="130"/>
      <c r="H75" s="130"/>
      <c r="I75" s="130"/>
      <c r="J75" s="130"/>
      <c r="K75" s="52">
        <v>170</v>
      </c>
      <c r="L75" s="123">
        <f>+IF(T50="","",IF(T50=0,0,IF(T50&gt;0,T50,"")))</f>
        <v>0</v>
      </c>
      <c r="M75" s="123"/>
      <c r="N75" s="123"/>
      <c r="O75" s="123"/>
      <c r="P75" s="123"/>
      <c r="Q75" s="123"/>
      <c r="R75" s="39"/>
      <c r="S75" s="125"/>
      <c r="T75" s="125"/>
      <c r="U75" s="125"/>
      <c r="V75" s="125"/>
    </row>
    <row r="76" spans="1:25" ht="9.75" customHeigh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4"/>
      <c r="L76" s="32"/>
      <c r="M76" s="32"/>
      <c r="N76" s="32"/>
      <c r="O76" s="32"/>
      <c r="P76" s="32"/>
      <c r="Q76" s="32"/>
      <c r="R76" s="33"/>
      <c r="S76" s="34"/>
      <c r="T76" s="34"/>
      <c r="U76" s="34"/>
      <c r="V76" s="35"/>
    </row>
    <row r="77" spans="1:25" ht="12.75" customHeight="1" x14ac:dyDescent="0.25">
      <c r="A77" s="126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8"/>
    </row>
    <row r="78" spans="1:25" x14ac:dyDescent="0.25">
      <c r="A78" s="126" t="s">
        <v>91</v>
      </c>
      <c r="B78" s="127"/>
      <c r="C78" s="111"/>
      <c r="D78" s="111"/>
      <c r="E78" s="111"/>
      <c r="F78" s="111"/>
      <c r="G78" s="111"/>
      <c r="H78" s="111"/>
      <c r="I78" s="127" t="s">
        <v>92</v>
      </c>
      <c r="J78" s="127"/>
      <c r="K78" s="127"/>
      <c r="L78" s="127"/>
      <c r="M78" s="127"/>
      <c r="N78" s="127"/>
      <c r="O78" s="111"/>
      <c r="P78" s="111"/>
      <c r="Q78" s="111"/>
      <c r="R78" s="111"/>
      <c r="S78" s="111"/>
      <c r="T78" s="111"/>
      <c r="U78" s="111"/>
      <c r="V78" s="112"/>
    </row>
    <row r="79" spans="1:25" x14ac:dyDescent="0.25">
      <c r="A79" s="10" t="s">
        <v>93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58" t="s">
        <v>94</v>
      </c>
      <c r="B80" s="159"/>
      <c r="C80" s="159"/>
      <c r="D80" s="159"/>
      <c r="E80" s="159"/>
      <c r="F80" s="159"/>
      <c r="G80" s="159"/>
      <c r="H80" s="159"/>
      <c r="V80" s="11"/>
    </row>
    <row r="81" spans="1:22" ht="12.75" customHeight="1" x14ac:dyDescent="0.25">
      <c r="A81" s="160"/>
      <c r="B81" s="161"/>
      <c r="H81" s="113" t="s">
        <v>95</v>
      </c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4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15" t="s">
        <v>96</v>
      </c>
      <c r="B84" s="113"/>
      <c r="C84" s="113"/>
      <c r="D84" s="113"/>
      <c r="E84" s="113"/>
      <c r="F84" s="9"/>
      <c r="G84" s="9"/>
      <c r="H84" s="9"/>
      <c r="V84" s="11"/>
    </row>
    <row r="85" spans="1:22" ht="22.5" customHeight="1" x14ac:dyDescent="0.25">
      <c r="A85" s="116" t="s">
        <v>97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</mergeCells>
  <dataValidations count="12">
    <dataValidation type="whole" allowBlank="1" showInputMessage="1" showErrorMessage="1" errorTitle="ERROR" error="SOLO PUEDE INGRESAR UN VALOR NUMERICO, FAVOR VERIFIQUE E INTENTE DE NUEVO" sqref="H15:J25" xr:uid="{14884A1E-8065-4085-8467-71FC2DF52CDD}">
      <formula1>0</formula1>
      <formula2>500000000000000000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6C2CF311-473D-4927-881A-0786DB7DD19C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T48:V48 T54:V54" xr:uid="{75B4D35F-80CA-45EA-ABAF-178676E1750E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511657D2-1795-4399-B2FC-70688F5287EE}">
      <formula1>0</formula1>
      <formula2>50000000000</formula2>
    </dataValidation>
    <dataValidation type="whole" allowBlank="1" showInputMessage="1" showErrorMessage="1" errorTitle="ERROR!" error="SOLO PUEDE INGRESAR UN VALOR NUMERICO, FAVOR VERIFIQUE E INTENTE DE NUEVO" sqref="L69:Q73" xr:uid="{F652E65C-B2F5-46ED-867D-15CD662C90AE}">
      <formula1>0</formula1>
      <formula2>500000000000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8DA72677-F701-4407-9B08-975DDF34939C}">
      <formula1>50000</formula1>
      <formula2>50000</formula2>
    </dataValidation>
    <dataValidation type="whole" allowBlank="1" showErrorMessage="1" errorTitle="ERROR" error="SOLO SE PERMITE INGRESAR EL VALOR 0 O EL VALOR 1, FAVOR VERIFIQUE E INTENTE DE NUEVO" sqref="M9" xr:uid="{3D3B2B86-C8EC-4814-8AB2-51898208E366}">
      <formula1>0</formula1>
      <formula2>1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F80C972F-D00C-4A66-9B1B-D65149A9DE0C}">
      <formula1>1</formula1>
      <formula2>9</formula2>
    </dataValidation>
    <dataValidation type="whole" allowBlank="1" showInputMessage="1" showErrorMessage="1" errorTitle="ERROR" error="SOLO SE PERMITE INGRESAR EL VALOR 2" sqref="O9 T9" xr:uid="{5B898E6A-5EA6-49F6-857B-7DEDE8C635E6}">
      <formula1>2</formula1>
      <formula2>2</formula2>
    </dataValidation>
    <dataValidation type="whole" allowBlank="1" showInputMessage="1" showErrorMessage="1" errorTitle="ERROR" error="SOLO SE PERMITE INGRESAR EL VALOR 0" sqref="P9:S9" xr:uid="{93121E2C-F1DA-46C2-9E1F-A4978DF29F30}">
      <formula1>0</formula1>
      <formula2>0</formula2>
    </dataValidation>
    <dataValidation type="whole" allowBlank="1" showInputMessage="1" showErrorMessage="1" errorTitle="ERROR" error="SOLO SE PERMITE INGRESAR VALORES DESDE EL 1 AL 9" sqref="U9" xr:uid="{B3FF48F5-93B3-4525-A0E3-00040E0F1DA3}">
      <formula1>0</formula1>
      <formula2>9</formula2>
    </dataValidation>
    <dataValidation type="whole" operator="greaterThanOrEqual" allowBlank="1" showInputMessage="1" showErrorMessage="1" errorTitle="ERROR" error="SOLO SE PERMITE INGRESAR VALORES NUMERICOS" sqref="S32:V34 S28:V30" xr:uid="{D5B0D66E-4C68-4B12-8F58-909F283E7B76}">
      <formula1>0</formula1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03F9D28F-4625-45D2-BF2C-4EA7C65F5038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EA6214B0-2C04-4EF2-8624-9671AAF77147}"/>
    <hyperlink ref="G11:K11" location="'HOJA DE CALCULO'!A1" tooltip="Haga click para ir a la hoja de &quot;HOJA DE CALCULO&quot; de la SET del Formulario n° 120 v4" display="Hoja de Calculo" xr:uid="{D11EDCC1-3BCC-4F24-B21A-DAB916FD2D7C}"/>
    <hyperlink ref="C11:E11" location="'ANEXO EXPORTADOR'!A1" tooltip="Haga click para ir a la hoja de &quot;ANEXO EXPORTADOR&quot; DEL FORMULARIO N° 120 V4" display="Anexo Exportador" xr:uid="{B61D1E46-36F8-473E-8330-440F0170D889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97C11-EC2C-4C6D-954E-5B4C879A3F39}">
  <sheetPr>
    <tabColor rgb="FF002060"/>
  </sheetPr>
  <dimension ref="A1:AOH87"/>
  <sheetViews>
    <sheetView showRowColHeaders="0" zoomScale="110" zoomScaleNormal="110" workbookViewId="0">
      <selection activeCell="H19" sqref="H19:J19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200" t="s">
        <v>106</v>
      </c>
      <c r="B1" s="201"/>
      <c r="C1" s="202" t="s">
        <v>0</v>
      </c>
      <c r="D1" s="202"/>
      <c r="E1" s="202"/>
      <c r="F1" s="202"/>
      <c r="G1" s="202"/>
      <c r="H1" s="202"/>
      <c r="I1" s="202"/>
      <c r="J1" s="157" t="s">
        <v>99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201"/>
      <c r="B2" s="201"/>
      <c r="C2" s="203" t="s">
        <v>1</v>
      </c>
      <c r="D2" s="203"/>
      <c r="E2" s="203"/>
      <c r="F2" s="203"/>
      <c r="G2" s="203"/>
      <c r="H2" s="203"/>
      <c r="I2" s="203"/>
      <c r="J2" s="217" t="s">
        <v>108</v>
      </c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18" t="s">
        <v>107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201"/>
      <c r="B3" s="201"/>
      <c r="C3" s="204" t="s">
        <v>114</v>
      </c>
      <c r="D3" s="205"/>
      <c r="E3" s="205"/>
      <c r="F3" s="205"/>
      <c r="G3" s="205"/>
      <c r="H3" s="205"/>
      <c r="I3" s="205"/>
      <c r="J3" s="206" t="s">
        <v>2</v>
      </c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201"/>
      <c r="B4" s="201"/>
      <c r="C4" s="206" t="s">
        <v>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201"/>
      <c r="B5" s="201"/>
      <c r="C5" s="20">
        <v>1</v>
      </c>
      <c r="D5" s="21"/>
      <c r="E5" s="207" t="s">
        <v>4</v>
      </c>
      <c r="F5" s="207"/>
      <c r="G5" s="207"/>
      <c r="H5" s="207"/>
      <c r="I5" s="208" t="s">
        <v>5</v>
      </c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201"/>
      <c r="B6" s="201"/>
      <c r="C6" s="20">
        <v>2</v>
      </c>
      <c r="D6" s="21"/>
      <c r="E6" s="207" t="s">
        <v>6</v>
      </c>
      <c r="F6" s="207"/>
      <c r="G6" s="207"/>
      <c r="H6" s="207"/>
      <c r="I6" s="22">
        <v>3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201"/>
      <c r="B7" s="201"/>
      <c r="C7" s="210">
        <v>5</v>
      </c>
      <c r="D7" s="203"/>
      <c r="E7" s="207" t="s">
        <v>7</v>
      </c>
      <c r="F7" s="207"/>
      <c r="G7" s="207"/>
      <c r="H7" s="207"/>
      <c r="I7" s="211">
        <v>4</v>
      </c>
      <c r="J7" s="212" t="s">
        <v>8</v>
      </c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201"/>
      <c r="B8" s="201"/>
      <c r="C8" s="210"/>
      <c r="D8" s="203"/>
      <c r="E8" s="207"/>
      <c r="F8" s="207"/>
      <c r="G8" s="207"/>
      <c r="H8" s="207"/>
      <c r="I8" s="211"/>
      <c r="J8" s="213"/>
      <c r="K8" s="213"/>
      <c r="L8" s="213"/>
      <c r="M8" s="214" t="s">
        <v>9</v>
      </c>
      <c r="N8" s="214"/>
      <c r="O8" s="215" t="s">
        <v>10</v>
      </c>
      <c r="P8" s="215"/>
      <c r="Q8" s="215"/>
      <c r="R8" s="215"/>
      <c r="S8" s="215"/>
      <c r="T8" s="215"/>
      <c r="U8" s="215"/>
      <c r="V8" s="213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201"/>
      <c r="B9" s="201"/>
      <c r="C9" s="210"/>
      <c r="D9" s="203"/>
      <c r="E9" s="207"/>
      <c r="F9" s="207"/>
      <c r="G9" s="207"/>
      <c r="H9" s="207"/>
      <c r="I9" s="211"/>
      <c r="J9" s="213"/>
      <c r="K9" s="213"/>
      <c r="L9" s="213"/>
      <c r="M9" s="23">
        <v>0</v>
      </c>
      <c r="N9" s="23">
        <v>1</v>
      </c>
      <c r="O9" s="23">
        <v>2</v>
      </c>
      <c r="P9" s="216">
        <v>0</v>
      </c>
      <c r="Q9" s="216"/>
      <c r="R9" s="216"/>
      <c r="S9" s="216"/>
      <c r="T9" s="23">
        <v>2</v>
      </c>
      <c r="U9" s="23">
        <v>0</v>
      </c>
      <c r="V9" s="213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90" t="s">
        <v>98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95" t="s">
        <v>103</v>
      </c>
      <c r="B11" s="196"/>
      <c r="C11" s="197" t="s">
        <v>104</v>
      </c>
      <c r="D11" s="197"/>
      <c r="E11" s="197"/>
      <c r="F11" s="57"/>
      <c r="G11" s="197" t="s">
        <v>105</v>
      </c>
      <c r="H11" s="197"/>
      <c r="I11" s="197"/>
      <c r="J11" s="197"/>
      <c r="K11" s="197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9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8"/>
      <c r="B12" s="59"/>
      <c r="C12" s="60"/>
      <c r="D12" s="60"/>
      <c r="E12" s="60"/>
      <c r="F12" s="61"/>
      <c r="G12" s="60"/>
      <c r="H12" s="60"/>
      <c r="I12" s="60"/>
      <c r="J12" s="60"/>
      <c r="K12" s="60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76" t="s">
        <v>11</v>
      </c>
      <c r="B13" s="176" t="s">
        <v>12</v>
      </c>
      <c r="C13" s="176"/>
      <c r="D13" s="176"/>
      <c r="E13" s="176"/>
      <c r="F13" s="191" t="s">
        <v>13</v>
      </c>
      <c r="G13" s="191"/>
      <c r="H13" s="191"/>
      <c r="I13" s="191"/>
      <c r="J13" s="191"/>
      <c r="K13" s="193" t="s">
        <v>14</v>
      </c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77"/>
      <c r="B14" s="177"/>
      <c r="C14" s="177"/>
      <c r="D14" s="177"/>
      <c r="E14" s="177"/>
      <c r="F14" s="192"/>
      <c r="G14" s="192"/>
      <c r="H14" s="192"/>
      <c r="I14" s="192"/>
      <c r="J14" s="192"/>
      <c r="K14" s="194" t="s">
        <v>15</v>
      </c>
      <c r="L14" s="194"/>
      <c r="M14" s="194"/>
      <c r="N14" s="194"/>
      <c r="O14" s="194"/>
      <c r="P14" s="194"/>
      <c r="Q14" s="194"/>
      <c r="R14" s="194" t="s">
        <v>16</v>
      </c>
      <c r="S14" s="194"/>
      <c r="T14" s="194"/>
      <c r="U14" s="194"/>
      <c r="V14" s="19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6" t="s">
        <v>17</v>
      </c>
      <c r="B15" s="184" t="s">
        <v>18</v>
      </c>
      <c r="C15" s="184"/>
      <c r="D15" s="184"/>
      <c r="E15" s="184"/>
      <c r="F15" s="153">
        <v>10</v>
      </c>
      <c r="G15" s="153"/>
      <c r="H15" s="144">
        <v>0</v>
      </c>
      <c r="I15" s="144"/>
      <c r="J15" s="144"/>
      <c r="K15" s="125"/>
      <c r="L15" s="125"/>
      <c r="M15" s="125"/>
      <c r="N15" s="125"/>
      <c r="O15" s="125"/>
      <c r="P15" s="125"/>
      <c r="Q15" s="125"/>
      <c r="R15" s="25">
        <v>22</v>
      </c>
      <c r="S15" s="134">
        <f>+IF(H15="",0,IF(H15&gt;0,ROUND(H15*10%,0),0))</f>
        <v>0</v>
      </c>
      <c r="T15" s="134"/>
      <c r="U15" s="134"/>
      <c r="V15" s="134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6" t="s">
        <v>19</v>
      </c>
      <c r="B16" s="184" t="s">
        <v>20</v>
      </c>
      <c r="C16" s="184"/>
      <c r="D16" s="184"/>
      <c r="E16" s="184"/>
      <c r="F16" s="153">
        <v>150</v>
      </c>
      <c r="G16" s="153"/>
      <c r="H16" s="144"/>
      <c r="I16" s="144"/>
      <c r="J16" s="144"/>
      <c r="K16" s="153">
        <v>156</v>
      </c>
      <c r="L16" s="153"/>
      <c r="M16" s="134">
        <f>+IF(H16="",0,IF(H16&gt;=0,ROUND(H16*5%,0),0))</f>
        <v>0</v>
      </c>
      <c r="N16" s="134"/>
      <c r="O16" s="134"/>
      <c r="P16" s="134"/>
      <c r="Q16" s="134"/>
      <c r="R16" s="27"/>
      <c r="S16" s="125"/>
      <c r="T16" s="125"/>
      <c r="U16" s="125"/>
      <c r="V16" s="125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6" t="s">
        <v>21</v>
      </c>
      <c r="B17" s="184" t="s">
        <v>22</v>
      </c>
      <c r="C17" s="184"/>
      <c r="D17" s="184"/>
      <c r="E17" s="184"/>
      <c r="F17" s="153">
        <v>151</v>
      </c>
      <c r="G17" s="153"/>
      <c r="H17" s="144"/>
      <c r="I17" s="144"/>
      <c r="J17" s="144"/>
      <c r="K17" s="153">
        <v>157</v>
      </c>
      <c r="L17" s="153"/>
      <c r="M17" s="144">
        <f>+IF(H17="",0,IF(H17&gt;=0,ROUND(H17*5%,0),0))</f>
        <v>0</v>
      </c>
      <c r="N17" s="144"/>
      <c r="O17" s="144"/>
      <c r="P17" s="144"/>
      <c r="Q17" s="144"/>
      <c r="R17" s="27"/>
      <c r="S17" s="125"/>
      <c r="T17" s="125"/>
      <c r="U17" s="125"/>
      <c r="V17" s="189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103" t="s">
        <v>23</v>
      </c>
      <c r="B18" s="219" t="s">
        <v>24</v>
      </c>
      <c r="C18" s="219"/>
      <c r="D18" s="219"/>
      <c r="E18" s="219"/>
      <c r="F18" s="220">
        <v>12</v>
      </c>
      <c r="G18" s="220"/>
      <c r="H18" s="185">
        <v>0</v>
      </c>
      <c r="I18" s="185"/>
      <c r="J18" s="185"/>
      <c r="K18" s="125"/>
      <c r="L18" s="125"/>
      <c r="M18" s="125"/>
      <c r="N18" s="125"/>
      <c r="O18" s="125"/>
      <c r="P18" s="125"/>
      <c r="Q18" s="125"/>
      <c r="R18" s="27"/>
      <c r="S18" s="125"/>
      <c r="T18" s="125"/>
      <c r="U18" s="125"/>
      <c r="V18" s="189"/>
      <c r="W18" s="64"/>
      <c r="X18" s="65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106" t="s">
        <v>25</v>
      </c>
      <c r="B19" s="249" t="s">
        <v>26</v>
      </c>
      <c r="C19" s="249"/>
      <c r="D19" s="249"/>
      <c r="E19" s="249"/>
      <c r="F19" s="250">
        <v>152</v>
      </c>
      <c r="G19" s="250"/>
      <c r="H19" s="251"/>
      <c r="I19" s="251"/>
      <c r="J19" s="251"/>
      <c r="K19" s="125"/>
      <c r="L19" s="125"/>
      <c r="M19" s="125"/>
      <c r="N19" s="125"/>
      <c r="O19" s="125"/>
      <c r="P19" s="125"/>
      <c r="Q19" s="125"/>
      <c r="R19" s="27"/>
      <c r="S19" s="125"/>
      <c r="T19" s="125"/>
      <c r="U19" s="125"/>
      <c r="V19" s="189"/>
      <c r="W19" s="66"/>
      <c r="X19" s="65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106" t="s">
        <v>27</v>
      </c>
      <c r="B20" s="249" t="s">
        <v>28</v>
      </c>
      <c r="C20" s="249"/>
      <c r="D20" s="249"/>
      <c r="E20" s="249"/>
      <c r="F20" s="250">
        <v>153</v>
      </c>
      <c r="G20" s="250"/>
      <c r="H20" s="251"/>
      <c r="I20" s="251"/>
      <c r="J20" s="251"/>
      <c r="K20" s="125"/>
      <c r="L20" s="125"/>
      <c r="M20" s="125"/>
      <c r="N20" s="125"/>
      <c r="O20" s="125"/>
      <c r="P20" s="125"/>
      <c r="Q20" s="125"/>
      <c r="R20" s="27"/>
      <c r="S20" s="125"/>
      <c r="T20" s="125"/>
      <c r="U20" s="125"/>
      <c r="V20" s="189"/>
      <c r="W20" s="66"/>
      <c r="X20" s="67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106" t="s">
        <v>29</v>
      </c>
      <c r="B21" s="249" t="s">
        <v>30</v>
      </c>
      <c r="C21" s="249"/>
      <c r="D21" s="249"/>
      <c r="E21" s="249"/>
      <c r="F21" s="250">
        <v>14</v>
      </c>
      <c r="G21" s="250"/>
      <c r="H21" s="251"/>
      <c r="I21" s="251"/>
      <c r="J21" s="251"/>
      <c r="K21" s="125"/>
      <c r="L21" s="125"/>
      <c r="M21" s="125"/>
      <c r="N21" s="125"/>
      <c r="O21" s="125"/>
      <c r="P21" s="125"/>
      <c r="Q21" s="125"/>
      <c r="R21" s="27"/>
      <c r="S21" s="125"/>
      <c r="T21" s="125"/>
      <c r="U21" s="125"/>
      <c r="V21" s="125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6" t="s">
        <v>31</v>
      </c>
      <c r="B22" s="184" t="s">
        <v>32</v>
      </c>
      <c r="C22" s="184"/>
      <c r="D22" s="184"/>
      <c r="E22" s="184"/>
      <c r="F22" s="153">
        <v>15</v>
      </c>
      <c r="G22" s="153"/>
      <c r="H22" s="144"/>
      <c r="I22" s="144"/>
      <c r="J22" s="144"/>
      <c r="K22" s="125"/>
      <c r="L22" s="125"/>
      <c r="M22" s="125"/>
      <c r="N22" s="125"/>
      <c r="O22" s="125"/>
      <c r="P22" s="125"/>
      <c r="Q22" s="125"/>
      <c r="R22" s="25">
        <v>23</v>
      </c>
      <c r="S22" s="134" t="str">
        <f>+IF(H22="","0",IF(H22&gt;0,ROUND(H22*10%,0),0))</f>
        <v>0</v>
      </c>
      <c r="T22" s="134"/>
      <c r="U22" s="134"/>
      <c r="V22" s="134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6" t="s">
        <v>33</v>
      </c>
      <c r="B23" s="184" t="s">
        <v>34</v>
      </c>
      <c r="C23" s="184"/>
      <c r="D23" s="184"/>
      <c r="E23" s="184"/>
      <c r="F23" s="153">
        <v>154</v>
      </c>
      <c r="G23" s="153"/>
      <c r="H23" s="144"/>
      <c r="I23" s="144"/>
      <c r="J23" s="144"/>
      <c r="K23" s="153">
        <v>158</v>
      </c>
      <c r="L23" s="153"/>
      <c r="M23" s="134">
        <f>+IF(H23="",0,IF(H23&gt;=0,ROUND(H23*5%,0),0))</f>
        <v>0</v>
      </c>
      <c r="N23" s="134"/>
      <c r="O23" s="134"/>
      <c r="P23" s="134"/>
      <c r="Q23" s="134"/>
      <c r="R23" s="27"/>
      <c r="S23" s="125"/>
      <c r="T23" s="125"/>
      <c r="U23" s="125"/>
      <c r="V23" s="125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6" t="s">
        <v>35</v>
      </c>
      <c r="B24" s="184" t="s">
        <v>36</v>
      </c>
      <c r="C24" s="184"/>
      <c r="D24" s="184"/>
      <c r="E24" s="184"/>
      <c r="F24" s="153">
        <v>155</v>
      </c>
      <c r="G24" s="153"/>
      <c r="H24" s="144"/>
      <c r="I24" s="144"/>
      <c r="J24" s="144"/>
      <c r="K24" s="153">
        <v>159</v>
      </c>
      <c r="L24" s="153"/>
      <c r="M24" s="134">
        <f>+IF(H24="",0,IF(H24&gt;=0,ROUND(H24*5%,0),0))</f>
        <v>0</v>
      </c>
      <c r="N24" s="134"/>
      <c r="O24" s="134"/>
      <c r="P24" s="134"/>
      <c r="Q24" s="134"/>
      <c r="R24" s="27"/>
      <c r="S24" s="125"/>
      <c r="T24" s="125"/>
      <c r="U24" s="125"/>
      <c r="V24" s="125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6" t="s">
        <v>37</v>
      </c>
      <c r="B25" s="184" t="s">
        <v>38</v>
      </c>
      <c r="C25" s="184"/>
      <c r="D25" s="184"/>
      <c r="E25" s="184"/>
      <c r="F25" s="153">
        <v>17</v>
      </c>
      <c r="G25" s="153"/>
      <c r="H25" s="144"/>
      <c r="I25" s="144"/>
      <c r="J25" s="144"/>
      <c r="K25" s="125"/>
      <c r="L25" s="125"/>
      <c r="M25" s="125"/>
      <c r="N25" s="125"/>
      <c r="O25" s="125"/>
      <c r="P25" s="125"/>
      <c r="Q25" s="125"/>
      <c r="R25" s="27"/>
      <c r="S25" s="125"/>
      <c r="T25" s="125"/>
      <c r="U25" s="125"/>
      <c r="V25" s="125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6" t="s">
        <v>39</v>
      </c>
      <c r="B26" s="186" t="s">
        <v>40</v>
      </c>
      <c r="C26" s="186"/>
      <c r="D26" s="186"/>
      <c r="E26" s="186"/>
      <c r="F26" s="153">
        <v>18</v>
      </c>
      <c r="G26" s="153"/>
      <c r="H26" s="134">
        <f>+IF(OR(H15&lt;&gt;"",H16&lt;&gt;"",H17&lt;&gt;"",H18&lt;&gt;"",H19&lt;&gt;"",H20&lt;&gt;"",H21&lt;&gt;"",H22&lt;&gt;"",H23&lt;&gt;"",H24&lt;&gt;"",H25&lt;&gt;""),ROUND(SUM(H15:J25),0),0)</f>
        <v>0</v>
      </c>
      <c r="I26" s="134"/>
      <c r="J26" s="134"/>
      <c r="K26" s="153">
        <v>21</v>
      </c>
      <c r="L26" s="153"/>
      <c r="M26" s="134">
        <f>+IF(OR(M16&lt;&gt;"",M17&lt;&gt;"",M23&lt;&gt;"",M24&lt;&gt;""),ROUND(SUM(M24+M23+M17+M16),0),"")</f>
        <v>0</v>
      </c>
      <c r="N26" s="134"/>
      <c r="O26" s="134"/>
      <c r="P26" s="134"/>
      <c r="Q26" s="134"/>
      <c r="R26" s="25">
        <v>24</v>
      </c>
      <c r="S26" s="134">
        <f>+IF(OR(S15&lt;&gt;"",S22&lt;&gt;""),ROUND(SUM(S22+S15),0),"")</f>
        <v>0</v>
      </c>
      <c r="T26" s="134"/>
      <c r="U26" s="134"/>
      <c r="V26" s="134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8" t="s">
        <v>11</v>
      </c>
      <c r="B27" s="187" t="s">
        <v>41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 t="s">
        <v>42</v>
      </c>
      <c r="R27" s="188"/>
      <c r="S27" s="188"/>
      <c r="T27" s="188"/>
      <c r="U27" s="188"/>
      <c r="V27" s="18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6" t="s">
        <v>17</v>
      </c>
      <c r="B28" s="184" t="s">
        <v>43</v>
      </c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53">
        <v>160</v>
      </c>
      <c r="R28" s="153"/>
      <c r="S28" s="144">
        <f>H15</f>
        <v>0</v>
      </c>
      <c r="T28" s="144"/>
      <c r="U28" s="144"/>
      <c r="V28" s="144"/>
      <c r="W28" s="7" t="e">
        <f>S28/S31</f>
        <v>#DIV/0!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6" t="s">
        <v>19</v>
      </c>
      <c r="B29" s="184" t="s">
        <v>44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53">
        <v>161</v>
      </c>
      <c r="R29" s="153"/>
      <c r="S29" s="144"/>
      <c r="T29" s="144"/>
      <c r="U29" s="144"/>
      <c r="V29" s="144"/>
      <c r="W29" s="1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6" t="s">
        <v>21</v>
      </c>
      <c r="B30" s="184" t="s">
        <v>45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53">
        <v>26</v>
      </c>
      <c r="R30" s="153"/>
      <c r="S30" s="144">
        <f>H18</f>
        <v>0</v>
      </c>
      <c r="T30" s="144"/>
      <c r="U30" s="144"/>
      <c r="V30" s="144"/>
      <c r="W30" s="7" t="e">
        <f>S30/S31</f>
        <v>#DIV/0!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6" t="s">
        <v>23</v>
      </c>
      <c r="B31" s="172" t="s">
        <v>109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53">
        <v>27</v>
      </c>
      <c r="R31" s="153"/>
      <c r="S31" s="173">
        <f>+IF(OR(S28&lt;&gt;"",S29&lt;&gt;"",S30&lt;&gt;""),ROUND(SUM(S28+S29+S30),0),0)</f>
        <v>0</v>
      </c>
      <c r="T31" s="173"/>
      <c r="U31" s="173"/>
      <c r="V31" s="173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6" t="s">
        <v>25</v>
      </c>
      <c r="B32" s="184" t="s">
        <v>26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53">
        <v>162</v>
      </c>
      <c r="R32" s="153"/>
      <c r="S32" s="144"/>
      <c r="T32" s="144"/>
      <c r="U32" s="144"/>
      <c r="V32" s="144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6" t="s">
        <v>27</v>
      </c>
      <c r="B33" s="184" t="s">
        <v>46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53">
        <v>163</v>
      </c>
      <c r="R33" s="153"/>
      <c r="S33" s="144"/>
      <c r="T33" s="144"/>
      <c r="U33" s="144"/>
      <c r="V33" s="144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6" t="s">
        <v>29</v>
      </c>
      <c r="B34" s="184" t="s">
        <v>30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53">
        <v>29</v>
      </c>
      <c r="R34" s="153"/>
      <c r="S34" s="144"/>
      <c r="T34" s="144"/>
      <c r="U34" s="144"/>
      <c r="V34" s="144"/>
      <c r="W34" s="1"/>
      <c r="X34" s="65"/>
      <c r="Y34" s="74">
        <v>100000000</v>
      </c>
      <c r="Z34" s="7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9" t="s">
        <v>110</v>
      </c>
      <c r="B35" s="172" t="s">
        <v>111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53">
        <v>30</v>
      </c>
      <c r="R35" s="153"/>
      <c r="S35" s="173">
        <f>+IF(OR(S32&lt;&gt;"",S33&lt;&gt;"",S34&lt;&gt;""),ROUND(SUM(S32+S33+S34),0),0)</f>
        <v>0</v>
      </c>
      <c r="T35" s="173"/>
      <c r="U35" s="173"/>
      <c r="V35" s="173"/>
      <c r="W35" s="1"/>
      <c r="X35" s="65"/>
      <c r="Y35" s="75">
        <v>10000000</v>
      </c>
      <c r="Z35" s="76" t="s">
        <v>117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9" t="s">
        <v>112</v>
      </c>
      <c r="B36" s="174" t="s">
        <v>113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5">
        <v>31</v>
      </c>
      <c r="R36" s="175"/>
      <c r="S36" s="173">
        <f>+IF(OR(S35&gt;=0,S31&gt;=0),S31+S35,0)</f>
        <v>0</v>
      </c>
      <c r="T36" s="173"/>
      <c r="U36" s="173"/>
      <c r="V36" s="173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76" t="s">
        <v>11</v>
      </c>
      <c r="B37" s="178" t="s">
        <v>47</v>
      </c>
      <c r="C37" s="178"/>
      <c r="D37" s="178"/>
      <c r="E37" s="178"/>
      <c r="F37" s="178"/>
      <c r="G37" s="180" t="s">
        <v>48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1" t="s">
        <v>49</v>
      </c>
      <c r="R37" s="181"/>
      <c r="S37" s="181"/>
      <c r="T37" s="181"/>
      <c r="U37" s="181"/>
      <c r="V37" s="181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77"/>
      <c r="B38" s="179"/>
      <c r="C38" s="179"/>
      <c r="D38" s="179"/>
      <c r="E38" s="179"/>
      <c r="F38" s="179"/>
      <c r="G38" s="183" t="s">
        <v>50</v>
      </c>
      <c r="H38" s="183"/>
      <c r="I38" s="183"/>
      <c r="J38" s="183"/>
      <c r="K38" s="183" t="s">
        <v>51</v>
      </c>
      <c r="L38" s="183"/>
      <c r="M38" s="183"/>
      <c r="N38" s="183"/>
      <c r="O38" s="183"/>
      <c r="P38" s="183"/>
      <c r="Q38" s="182"/>
      <c r="R38" s="182"/>
      <c r="S38" s="182"/>
      <c r="T38" s="182"/>
      <c r="U38" s="182"/>
      <c r="V38" s="182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4" t="s">
        <v>17</v>
      </c>
      <c r="B39" s="109" t="s">
        <v>52</v>
      </c>
      <c r="C39" s="109"/>
      <c r="D39" s="109"/>
      <c r="E39" s="109"/>
      <c r="F39" s="109"/>
      <c r="G39" s="36">
        <v>32</v>
      </c>
      <c r="H39" s="144"/>
      <c r="I39" s="144"/>
      <c r="J39" s="144"/>
      <c r="K39" s="36">
        <v>35</v>
      </c>
      <c r="L39" s="144"/>
      <c r="M39" s="144"/>
      <c r="N39" s="144"/>
      <c r="O39" s="144"/>
      <c r="P39" s="144"/>
      <c r="Q39" s="152">
        <v>38</v>
      </c>
      <c r="R39" s="152"/>
      <c r="S39" s="134">
        <f>+IF(AND(H39="",L39=""),0,IF(AND(H39&gt;=0,L39=""),ROUND(H39*5%,0),IF(AND(H39="",L39&gt;=0),ROUND(L39*10%,0),IF(AND(H39&gt;=0,L39&gt;=0),ROUND(SUM(H39*5%)+(L39*10%),0)))))</f>
        <v>0</v>
      </c>
      <c r="T39" s="134"/>
      <c r="U39" s="134"/>
      <c r="V39" s="134"/>
      <c r="W39" s="1"/>
      <c r="X39" s="5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4" t="s">
        <v>19</v>
      </c>
      <c r="B40" s="171" t="s">
        <v>100</v>
      </c>
      <c r="C40" s="109"/>
      <c r="D40" s="109"/>
      <c r="E40" s="109"/>
      <c r="F40" s="109"/>
      <c r="G40" s="36">
        <v>33</v>
      </c>
      <c r="H40" s="144"/>
      <c r="I40" s="144"/>
      <c r="J40" s="144"/>
      <c r="K40" s="36">
        <v>36</v>
      </c>
      <c r="L40" s="144">
        <v>96381818.181818187</v>
      </c>
      <c r="M40" s="144"/>
      <c r="N40" s="144"/>
      <c r="O40" s="144"/>
      <c r="P40" s="144"/>
      <c r="Q40" s="152">
        <v>39</v>
      </c>
      <c r="R40" s="152"/>
      <c r="S40" s="134">
        <f>+IF(AND(H40="",L40=""),0,IF(AND(H40&gt;=0,L40=""),ROUND(H40*5%,0),IF(AND(H40="",L40&gt;=0),ROUND(L40*10%,0),IF(AND(H40&gt;=0,L40&gt;=0),ROUND(SUM(H40*5%)+(L40*10%),0)))))</f>
        <v>9638182</v>
      </c>
      <c r="T40" s="134"/>
      <c r="U40" s="134"/>
      <c r="V40" s="134"/>
      <c r="W40" s="71" t="e">
        <f>S40*W28</f>
        <v>#DIV/0!</v>
      </c>
      <c r="X40" s="5" t="e">
        <f>S40*W30</f>
        <v>#DIV/0!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6" t="s">
        <v>21</v>
      </c>
      <c r="B41" s="110" t="s">
        <v>53</v>
      </c>
      <c r="C41" s="110"/>
      <c r="D41" s="110"/>
      <c r="E41" s="110"/>
      <c r="F41" s="110"/>
      <c r="G41" s="37"/>
      <c r="H41" s="167"/>
      <c r="I41" s="167"/>
      <c r="J41" s="167"/>
      <c r="K41" s="37"/>
      <c r="L41" s="167"/>
      <c r="M41" s="167"/>
      <c r="N41" s="167"/>
      <c r="O41" s="167"/>
      <c r="P41" s="167"/>
      <c r="Q41" s="153">
        <v>164</v>
      </c>
      <c r="R41" s="153"/>
      <c r="S41" s="134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0</v>
      </c>
      <c r="T41" s="134">
        <f>+ROUND((T40*IF(T30=0,0,T28/T30)),0)</f>
        <v>0</v>
      </c>
      <c r="U41" s="134">
        <f>+ROUND((U40*IF(U30=0,0,U28/U30)),0)</f>
        <v>0</v>
      </c>
      <c r="V41" s="134">
        <f>+ROUND((V40*IF(V30=0,0,V28/V30)),0)</f>
        <v>0</v>
      </c>
      <c r="W41" s="79">
        <f>S40-S41</f>
        <v>9638182</v>
      </c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6" t="s">
        <v>23</v>
      </c>
      <c r="B42" s="109" t="s">
        <v>54</v>
      </c>
      <c r="C42" s="109"/>
      <c r="D42" s="109"/>
      <c r="E42" s="109"/>
      <c r="F42" s="109"/>
      <c r="G42" s="37"/>
      <c r="H42" s="167"/>
      <c r="I42" s="167"/>
      <c r="J42" s="167"/>
      <c r="K42" s="37"/>
      <c r="L42" s="167"/>
      <c r="M42" s="167"/>
      <c r="N42" s="167"/>
      <c r="O42" s="167"/>
      <c r="P42" s="167"/>
      <c r="Q42" s="153">
        <v>165</v>
      </c>
      <c r="R42" s="153"/>
      <c r="S42" s="169">
        <v>0</v>
      </c>
      <c r="T42" s="169"/>
      <c r="U42" s="169"/>
      <c r="V42" s="169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6" t="s">
        <v>25</v>
      </c>
      <c r="B43" s="109" t="s">
        <v>55</v>
      </c>
      <c r="C43" s="109"/>
      <c r="D43" s="109"/>
      <c r="E43" s="109"/>
      <c r="F43" s="109"/>
      <c r="G43" s="38">
        <v>34</v>
      </c>
      <c r="H43" s="144"/>
      <c r="I43" s="144"/>
      <c r="J43" s="144"/>
      <c r="K43" s="25">
        <v>37</v>
      </c>
      <c r="L43" s="144"/>
      <c r="M43" s="144"/>
      <c r="N43" s="144"/>
      <c r="O43" s="144"/>
      <c r="P43" s="144"/>
      <c r="Q43" s="153">
        <v>42</v>
      </c>
      <c r="R43" s="153"/>
      <c r="S43" s="134">
        <f>+IF(AND(H43="",L43=""),0,IF(AND(H43&gt;=0,L43=""),ROUND(H43*5%,0),IF(AND(H43="",L43&gt;=0),ROUND(L43*10%,0),IF(AND(H43&gt;=0,L43&gt;=0),ROUND(SUM(H43*5%)+(L43*10%),0)))))</f>
        <v>0</v>
      </c>
      <c r="T43" s="134"/>
      <c r="U43" s="134"/>
      <c r="V43" s="134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4" t="s">
        <v>27</v>
      </c>
      <c r="B44" s="110" t="s">
        <v>56</v>
      </c>
      <c r="C44" s="110"/>
      <c r="D44" s="110"/>
      <c r="E44" s="110"/>
      <c r="F44" s="110"/>
      <c r="G44" s="39"/>
      <c r="H44" s="166"/>
      <c r="I44" s="166"/>
      <c r="J44" s="166"/>
      <c r="K44" s="39"/>
      <c r="L44" s="166"/>
      <c r="M44" s="166"/>
      <c r="N44" s="166"/>
      <c r="O44" s="166"/>
      <c r="P44" s="166"/>
      <c r="Q44" s="152">
        <v>43</v>
      </c>
      <c r="R44" s="152"/>
      <c r="S44" s="134">
        <f>+IF(OR(S39&gt;=0,S40&gt;=0,S41&gt;=0,S42&gt;=0,S43&gt;=0),SUM(S39,S41,S42,S43),"")</f>
        <v>0</v>
      </c>
      <c r="T44" s="134"/>
      <c r="U44" s="134"/>
      <c r="V44" s="134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55" t="s">
        <v>11</v>
      </c>
      <c r="B45" s="154" t="s">
        <v>57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6"/>
      <c r="R45" s="107"/>
      <c r="S45" s="108"/>
      <c r="T45" s="151" t="s">
        <v>58</v>
      </c>
      <c r="U45" s="151"/>
      <c r="V45" s="151"/>
    </row>
    <row r="46" spans="1:1074" ht="12.75" customHeight="1" x14ac:dyDescent="0.25">
      <c r="A46" s="24" t="s">
        <v>17</v>
      </c>
      <c r="B46" s="109" t="s">
        <v>59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52">
        <v>44</v>
      </c>
      <c r="S46" s="152"/>
      <c r="T46" s="134">
        <f>+IF(OR(M26&gt;=0,S26&gt;=0),M26+S26,0)</f>
        <v>0</v>
      </c>
      <c r="U46" s="134"/>
      <c r="V46" s="134"/>
    </row>
    <row r="47" spans="1:1074" ht="12.75" customHeight="1" x14ac:dyDescent="0.25">
      <c r="A47" s="24" t="s">
        <v>19</v>
      </c>
      <c r="B47" s="109" t="s">
        <v>60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52">
        <v>45</v>
      </c>
      <c r="S47" s="152"/>
      <c r="T47" s="134">
        <f>+IF(S44="",0,S44)</f>
        <v>0</v>
      </c>
      <c r="U47" s="134"/>
      <c r="V47" s="134"/>
    </row>
    <row r="48" spans="1:1074" ht="22.5" customHeight="1" x14ac:dyDescent="0.25">
      <c r="A48" s="24" t="s">
        <v>21</v>
      </c>
      <c r="B48" s="109" t="s">
        <v>61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2">
        <v>46</v>
      </c>
      <c r="S48" s="152"/>
      <c r="T48" s="144">
        <v>0</v>
      </c>
      <c r="U48" s="144"/>
      <c r="V48" s="144"/>
    </row>
    <row r="49" spans="1:22" ht="12.75" customHeight="1" x14ac:dyDescent="0.25">
      <c r="A49" s="24" t="s">
        <v>23</v>
      </c>
      <c r="B49" s="110" t="s">
        <v>62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52">
        <v>166</v>
      </c>
      <c r="S49" s="152"/>
      <c r="T49" s="134">
        <f>+IF(SUM(T48,T47)&gt;T46,T48+T47-T46,0)</f>
        <v>0</v>
      </c>
      <c r="U49" s="134"/>
      <c r="V49" s="134"/>
    </row>
    <row r="50" spans="1:22" ht="12.75" customHeight="1" x14ac:dyDescent="0.25">
      <c r="A50" s="72" t="s">
        <v>115</v>
      </c>
      <c r="B50" s="225" t="s">
        <v>116</v>
      </c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6">
        <v>167</v>
      </c>
      <c r="S50" s="226"/>
      <c r="T50" s="227">
        <v>0</v>
      </c>
      <c r="U50" s="227"/>
      <c r="V50" s="227"/>
    </row>
    <row r="51" spans="1:22" ht="12.75" customHeight="1" x14ac:dyDescent="0.25">
      <c r="A51" s="24" t="s">
        <v>27</v>
      </c>
      <c r="B51" s="110" t="s">
        <v>64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52">
        <v>47</v>
      </c>
      <c r="S51" s="152"/>
      <c r="T51" s="134">
        <f>+IF(AND(T49&gt;0,T50&gt;0),T49-T50,T49)</f>
        <v>0</v>
      </c>
      <c r="U51" s="134"/>
      <c r="V51" s="134"/>
    </row>
    <row r="52" spans="1:22" ht="12.75" customHeight="1" x14ac:dyDescent="0.25">
      <c r="A52" s="24" t="s">
        <v>29</v>
      </c>
      <c r="B52" s="109" t="s">
        <v>65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52">
        <v>48</v>
      </c>
      <c r="S52" s="152"/>
      <c r="T52" s="134">
        <f>+IF(SUM(T47,T48)&gt;T46,0,T46-T47-T48)</f>
        <v>0</v>
      </c>
      <c r="U52" s="134"/>
      <c r="V52" s="134"/>
    </row>
    <row r="53" spans="1:22" ht="19.5" customHeight="1" x14ac:dyDescent="0.25">
      <c r="A53" s="24" t="s">
        <v>31</v>
      </c>
      <c r="B53" s="109" t="s">
        <v>66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52">
        <v>49</v>
      </c>
      <c r="S53" s="152"/>
      <c r="T53" s="134">
        <v>0</v>
      </c>
      <c r="U53" s="134"/>
      <c r="V53" s="134"/>
    </row>
    <row r="54" spans="1:22" ht="31.5" customHeight="1" x14ac:dyDescent="0.25">
      <c r="A54" s="26" t="s">
        <v>33</v>
      </c>
      <c r="B54" s="109" t="s">
        <v>67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53">
        <v>168</v>
      </c>
      <c r="S54" s="153"/>
      <c r="T54" s="144">
        <v>0</v>
      </c>
      <c r="U54" s="144"/>
      <c r="V54" s="144"/>
    </row>
    <row r="55" spans="1:22" ht="17.25" customHeight="1" x14ac:dyDescent="0.25">
      <c r="A55" s="40" t="s">
        <v>101</v>
      </c>
      <c r="B55" s="110" t="s">
        <v>68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52">
        <v>50</v>
      </c>
      <c r="S55" s="152"/>
      <c r="T55" s="134">
        <f>+IF(T52&gt;T53,T52-T53,0)</f>
        <v>0</v>
      </c>
      <c r="U55" s="134"/>
      <c r="V55" s="134"/>
    </row>
    <row r="56" spans="1:22" ht="0.75" customHeight="1" x14ac:dyDescent="0.25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3"/>
      <c r="R56" s="44"/>
      <c r="S56" s="44"/>
      <c r="T56" s="45"/>
      <c r="U56" s="45"/>
      <c r="V56" s="45"/>
    </row>
    <row r="57" spans="1:22" ht="1.5" hidden="1" customHeight="1" x14ac:dyDescent="0.25">
      <c r="A57" s="41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8"/>
      <c r="S57" s="48"/>
      <c r="T57" s="49"/>
      <c r="U57" s="49"/>
      <c r="V57" s="49"/>
    </row>
    <row r="58" spans="1:22" ht="12.75" customHeight="1" x14ac:dyDescent="0.25">
      <c r="A58" s="164" t="s">
        <v>11</v>
      </c>
      <c r="B58" s="165" t="s">
        <v>69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41" t="s">
        <v>70</v>
      </c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 ht="21.75" customHeight="1" x14ac:dyDescent="0.25">
      <c r="A59" s="164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42" t="s">
        <v>71</v>
      </c>
      <c r="M59" s="142"/>
      <c r="N59" s="142"/>
      <c r="O59" s="142"/>
      <c r="P59" s="142"/>
      <c r="Q59" s="142"/>
      <c r="R59" s="142"/>
      <c r="S59" s="145" t="s">
        <v>72</v>
      </c>
      <c r="T59" s="146"/>
      <c r="U59" s="146"/>
      <c r="V59" s="147"/>
    </row>
    <row r="60" spans="1:22" ht="24.9" customHeight="1" x14ac:dyDescent="0.25">
      <c r="A60" s="24" t="s">
        <v>17</v>
      </c>
      <c r="B60" s="130" t="s">
        <v>73</v>
      </c>
      <c r="C60" s="130"/>
      <c r="D60" s="130"/>
      <c r="E60" s="130"/>
      <c r="F60" s="130"/>
      <c r="G60" s="130"/>
      <c r="H60" s="130"/>
      <c r="I60" s="130"/>
      <c r="J60" s="130"/>
      <c r="K60" s="51"/>
      <c r="L60" s="143"/>
      <c r="M60" s="143"/>
      <c r="N60" s="143"/>
      <c r="O60" s="143"/>
      <c r="P60" s="143"/>
      <c r="Q60" s="143"/>
      <c r="R60" s="25">
        <v>55</v>
      </c>
      <c r="S60" s="131">
        <f>+IF(T55&gt;0,T55,0)</f>
        <v>0</v>
      </c>
      <c r="T60" s="131"/>
      <c r="U60" s="131"/>
      <c r="V60" s="131"/>
    </row>
    <row r="61" spans="1:22" ht="24.9" customHeight="1" x14ac:dyDescent="0.25">
      <c r="A61" s="24" t="s">
        <v>19</v>
      </c>
      <c r="B61" s="130" t="s">
        <v>74</v>
      </c>
      <c r="C61" s="130"/>
      <c r="D61" s="130"/>
      <c r="E61" s="130"/>
      <c r="F61" s="130"/>
      <c r="G61" s="130"/>
      <c r="H61" s="130"/>
      <c r="I61" s="130"/>
      <c r="J61" s="130"/>
      <c r="K61" s="52">
        <v>51</v>
      </c>
      <c r="L61" s="144"/>
      <c r="M61" s="144"/>
      <c r="N61" s="144"/>
      <c r="O61" s="144"/>
      <c r="P61" s="144"/>
      <c r="Q61" s="144"/>
      <c r="R61" s="27"/>
      <c r="S61" s="124"/>
      <c r="T61" s="124"/>
      <c r="U61" s="124"/>
      <c r="V61" s="124"/>
    </row>
    <row r="62" spans="1:22" ht="24.9" customHeight="1" x14ac:dyDescent="0.25">
      <c r="A62" s="84" t="s">
        <v>118</v>
      </c>
      <c r="B62" s="242" t="s">
        <v>102</v>
      </c>
      <c r="C62" s="242"/>
      <c r="D62" s="242"/>
      <c r="E62" s="242"/>
      <c r="F62" s="242"/>
      <c r="G62" s="242"/>
      <c r="H62" s="242"/>
      <c r="I62" s="242"/>
      <c r="J62" s="242"/>
      <c r="K62" s="85">
        <v>52</v>
      </c>
      <c r="L62" s="243"/>
      <c r="M62" s="244"/>
      <c r="N62" s="244"/>
      <c r="O62" s="244"/>
      <c r="P62" s="244"/>
      <c r="Q62" s="245"/>
      <c r="R62" s="27"/>
      <c r="S62" s="124"/>
      <c r="T62" s="124"/>
      <c r="U62" s="124"/>
      <c r="V62" s="124"/>
    </row>
    <row r="63" spans="1:22" ht="24.9" customHeight="1" x14ac:dyDescent="0.25">
      <c r="A63" s="84" t="s">
        <v>119</v>
      </c>
      <c r="B63" s="246" t="s">
        <v>120</v>
      </c>
      <c r="C63" s="246"/>
      <c r="D63" s="246"/>
      <c r="E63" s="246"/>
      <c r="F63" s="246"/>
      <c r="G63" s="246"/>
      <c r="H63" s="246"/>
      <c r="I63" s="246"/>
      <c r="J63" s="246"/>
      <c r="K63" s="85">
        <v>169</v>
      </c>
      <c r="L63" s="243"/>
      <c r="M63" s="244"/>
      <c r="N63" s="244"/>
      <c r="O63" s="244"/>
      <c r="P63" s="244"/>
      <c r="Q63" s="245"/>
      <c r="R63" s="27"/>
      <c r="S63" s="124"/>
      <c r="T63" s="124"/>
      <c r="U63" s="124"/>
      <c r="V63" s="124"/>
    </row>
    <row r="64" spans="1:22" ht="24.9" customHeight="1" x14ac:dyDescent="0.25">
      <c r="A64" s="24" t="s">
        <v>25</v>
      </c>
      <c r="B64" s="130" t="s">
        <v>76</v>
      </c>
      <c r="C64" s="130"/>
      <c r="D64" s="130"/>
      <c r="E64" s="130"/>
      <c r="F64" s="130"/>
      <c r="G64" s="130"/>
      <c r="H64" s="130"/>
      <c r="I64" s="130"/>
      <c r="J64" s="130"/>
      <c r="K64" s="51"/>
      <c r="L64" s="125"/>
      <c r="M64" s="125"/>
      <c r="N64" s="125"/>
      <c r="O64" s="125"/>
      <c r="P64" s="125"/>
      <c r="Q64" s="125"/>
      <c r="R64" s="25">
        <v>56</v>
      </c>
      <c r="S64" s="120"/>
      <c r="T64" s="120"/>
      <c r="U64" s="120"/>
      <c r="V64" s="120"/>
    </row>
    <row r="65" spans="1:25" ht="24.9" customHeight="1" x14ac:dyDescent="0.25">
      <c r="A65" s="24" t="s">
        <v>27</v>
      </c>
      <c r="B65" s="133" t="s">
        <v>77</v>
      </c>
      <c r="C65" s="133"/>
      <c r="D65" s="133"/>
      <c r="E65" s="133"/>
      <c r="F65" s="133"/>
      <c r="G65" s="133"/>
      <c r="H65" s="133"/>
      <c r="I65" s="133"/>
      <c r="J65" s="133"/>
      <c r="K65" s="52">
        <v>53</v>
      </c>
      <c r="L65" s="135">
        <f>+IF(OR(L61&gt;=0,L62&gt;=0,L63&gt;=0,L64="",S65&gt;0),L61+L62+L63)</f>
        <v>0</v>
      </c>
      <c r="M65" s="136"/>
      <c r="N65" s="136"/>
      <c r="O65" s="136"/>
      <c r="P65" s="136"/>
      <c r="Q65" s="137"/>
      <c r="R65" s="25">
        <v>57</v>
      </c>
      <c r="S65" s="131">
        <f>+IF(AND(S60&gt;0,S64&gt;=0),S60+S64,IF(AND(S60=0,S64&gt;0),S64,IF(AND(S60=0,S64=""),0)))</f>
        <v>0</v>
      </c>
      <c r="T65" s="131"/>
      <c r="U65" s="131"/>
      <c r="V65" s="131"/>
    </row>
    <row r="66" spans="1:25" ht="36" customHeight="1" x14ac:dyDescent="0.25">
      <c r="A66" s="26" t="s">
        <v>29</v>
      </c>
      <c r="B66" s="133" t="s">
        <v>78</v>
      </c>
      <c r="C66" s="133"/>
      <c r="D66" s="133"/>
      <c r="E66" s="133"/>
      <c r="F66" s="133"/>
      <c r="G66" s="133"/>
      <c r="H66" s="133"/>
      <c r="I66" s="133"/>
      <c r="J66" s="133"/>
      <c r="K66" s="53">
        <v>54</v>
      </c>
      <c r="L66" s="134">
        <f>+IF(L65&gt;S65,L65-S65,0)</f>
        <v>0</v>
      </c>
      <c r="M66" s="134"/>
      <c r="N66" s="134"/>
      <c r="O66" s="134"/>
      <c r="P66" s="134"/>
      <c r="Q66" s="134"/>
      <c r="R66" s="27"/>
      <c r="S66" s="124"/>
      <c r="T66" s="124"/>
      <c r="U66" s="124"/>
      <c r="V66" s="124"/>
    </row>
    <row r="67" spans="1:25" ht="24.9" customHeight="1" x14ac:dyDescent="0.25">
      <c r="A67" s="24" t="s">
        <v>31</v>
      </c>
      <c r="B67" s="133" t="s">
        <v>79</v>
      </c>
      <c r="C67" s="133"/>
      <c r="D67" s="133"/>
      <c r="E67" s="133"/>
      <c r="F67" s="133"/>
      <c r="G67" s="133"/>
      <c r="H67" s="133"/>
      <c r="I67" s="133"/>
      <c r="J67" s="133"/>
      <c r="K67" s="51"/>
      <c r="L67" s="125"/>
      <c r="M67" s="125"/>
      <c r="N67" s="125"/>
      <c r="O67" s="125"/>
      <c r="P67" s="125"/>
      <c r="Q67" s="125"/>
      <c r="R67" s="54">
        <v>58</v>
      </c>
      <c r="S67" s="131">
        <f>+IF(L65=S65,L65-S65,IF(AND(L65&gt;0,S64=50000,S60=0),0,IF(S65&gt;L65,S65-L65,0)))</f>
        <v>0</v>
      </c>
      <c r="T67" s="131"/>
      <c r="U67" s="131"/>
      <c r="V67" s="131"/>
    </row>
    <row r="68" spans="1:25" ht="33" customHeight="1" x14ac:dyDescent="0.25">
      <c r="A68" s="55" t="s">
        <v>11</v>
      </c>
      <c r="B68" s="163" t="s">
        <v>80</v>
      </c>
      <c r="C68" s="163"/>
      <c r="D68" s="163"/>
      <c r="E68" s="163"/>
      <c r="F68" s="163"/>
      <c r="G68" s="163"/>
      <c r="H68" s="163"/>
      <c r="I68" s="163"/>
      <c r="J68" s="163"/>
      <c r="K68" s="50"/>
      <c r="L68" s="129" t="s">
        <v>81</v>
      </c>
      <c r="M68" s="129"/>
      <c r="N68" s="129"/>
      <c r="O68" s="129"/>
      <c r="P68" s="129"/>
      <c r="Q68" s="129"/>
      <c r="R68" s="56"/>
      <c r="S68" s="138" t="s">
        <v>82</v>
      </c>
      <c r="T68" s="139"/>
      <c r="U68" s="139"/>
      <c r="V68" s="140"/>
      <c r="X68" s="7"/>
    </row>
    <row r="69" spans="1:25" ht="23.25" customHeight="1" x14ac:dyDescent="0.25">
      <c r="A69" s="26" t="s">
        <v>17</v>
      </c>
      <c r="B69" s="233" t="s">
        <v>83</v>
      </c>
      <c r="C69" s="233"/>
      <c r="D69" s="233"/>
      <c r="E69" s="233"/>
      <c r="F69" s="233"/>
      <c r="G69" s="233"/>
      <c r="H69" s="233"/>
      <c r="I69" s="233"/>
      <c r="J69" s="233"/>
      <c r="K69" s="52">
        <v>59</v>
      </c>
      <c r="L69" s="119"/>
      <c r="M69" s="119"/>
      <c r="N69" s="119"/>
      <c r="O69" s="119"/>
      <c r="P69" s="119"/>
      <c r="Q69" s="119"/>
      <c r="R69" s="25">
        <v>65</v>
      </c>
      <c r="S69" s="123">
        <f>+IF(L69="",0,IF(L69&gt;0,ROUND(L69*10%,0),0))</f>
        <v>0</v>
      </c>
      <c r="T69" s="123"/>
      <c r="U69" s="123"/>
      <c r="V69" s="123"/>
      <c r="X69" s="7"/>
    </row>
    <row r="70" spans="1:25" ht="23.25" customHeight="1" x14ac:dyDescent="0.25">
      <c r="A70" s="26" t="s">
        <v>19</v>
      </c>
      <c r="B70" s="233" t="s">
        <v>84</v>
      </c>
      <c r="C70" s="233"/>
      <c r="D70" s="233"/>
      <c r="E70" s="233"/>
      <c r="F70" s="233"/>
      <c r="G70" s="233"/>
      <c r="H70" s="233"/>
      <c r="I70" s="233"/>
      <c r="J70" s="233"/>
      <c r="K70" s="52">
        <v>60</v>
      </c>
      <c r="L70" s="119"/>
      <c r="M70" s="119"/>
      <c r="N70" s="119"/>
      <c r="O70" s="119"/>
      <c r="P70" s="119"/>
      <c r="Q70" s="119"/>
      <c r="R70" s="25">
        <v>66</v>
      </c>
      <c r="S70" s="123">
        <f>+IF(L70="",0,IF(L70&gt;=0,ROUND(L70*5%,0),0))</f>
        <v>0</v>
      </c>
      <c r="T70" s="123"/>
      <c r="U70" s="123"/>
      <c r="V70" s="123"/>
      <c r="X70" s="7"/>
    </row>
    <row r="71" spans="1:25" ht="20.25" customHeight="1" x14ac:dyDescent="0.25">
      <c r="A71" s="26" t="s">
        <v>21</v>
      </c>
      <c r="B71" s="233" t="s">
        <v>85</v>
      </c>
      <c r="C71" s="233"/>
      <c r="D71" s="233"/>
      <c r="E71" s="233"/>
      <c r="F71" s="233"/>
      <c r="G71" s="233"/>
      <c r="H71" s="233"/>
      <c r="I71" s="233"/>
      <c r="J71" s="233"/>
      <c r="K71" s="52">
        <v>61</v>
      </c>
      <c r="L71" s="119"/>
      <c r="M71" s="119"/>
      <c r="N71" s="119"/>
      <c r="O71" s="119"/>
      <c r="P71" s="119"/>
      <c r="Q71" s="119"/>
      <c r="R71" s="39"/>
      <c r="S71" s="124"/>
      <c r="T71" s="124"/>
      <c r="U71" s="124"/>
      <c r="V71" s="124"/>
      <c r="Y71" s="7"/>
    </row>
    <row r="72" spans="1:25" ht="22.5" customHeight="1" x14ac:dyDescent="0.25">
      <c r="A72" s="26" t="s">
        <v>23</v>
      </c>
      <c r="B72" s="233" t="s">
        <v>86</v>
      </c>
      <c r="C72" s="233"/>
      <c r="D72" s="233"/>
      <c r="E72" s="233"/>
      <c r="F72" s="233"/>
      <c r="G72" s="233"/>
      <c r="H72" s="233"/>
      <c r="I72" s="233"/>
      <c r="J72" s="233"/>
      <c r="K72" s="52">
        <v>62</v>
      </c>
      <c r="L72" s="120"/>
      <c r="M72" s="120"/>
      <c r="N72" s="120"/>
      <c r="O72" s="120"/>
      <c r="P72" s="120"/>
      <c r="Q72" s="120"/>
      <c r="R72" s="39"/>
      <c r="S72" s="124"/>
      <c r="T72" s="124"/>
      <c r="U72" s="124"/>
      <c r="V72" s="124"/>
      <c r="X72" s="7"/>
    </row>
    <row r="73" spans="1:25" ht="31.5" customHeight="1" x14ac:dyDescent="0.25">
      <c r="A73" s="26" t="s">
        <v>25</v>
      </c>
      <c r="B73" s="233" t="s">
        <v>87</v>
      </c>
      <c r="C73" s="233"/>
      <c r="D73" s="233"/>
      <c r="E73" s="233"/>
      <c r="F73" s="233"/>
      <c r="G73" s="233"/>
      <c r="H73" s="233"/>
      <c r="I73" s="233"/>
      <c r="J73" s="233"/>
      <c r="K73" s="53">
        <v>63</v>
      </c>
      <c r="L73" s="120"/>
      <c r="M73" s="120"/>
      <c r="N73" s="120"/>
      <c r="O73" s="120"/>
      <c r="P73" s="120"/>
      <c r="Q73" s="120"/>
      <c r="R73" s="39"/>
      <c r="S73" s="124"/>
      <c r="T73" s="124"/>
      <c r="U73" s="124"/>
      <c r="V73" s="124"/>
    </row>
    <row r="74" spans="1:25" ht="21.75" customHeight="1" x14ac:dyDescent="0.25">
      <c r="A74" s="24" t="s">
        <v>27</v>
      </c>
      <c r="B74" s="130" t="s">
        <v>88</v>
      </c>
      <c r="C74" s="130"/>
      <c r="D74" s="130"/>
      <c r="E74" s="130"/>
      <c r="F74" s="130"/>
      <c r="G74" s="130"/>
      <c r="H74" s="130"/>
      <c r="I74" s="130"/>
      <c r="J74" s="130"/>
      <c r="K74" s="52">
        <v>64</v>
      </c>
      <c r="L74" s="123">
        <f>S69+W41</f>
        <v>9638182</v>
      </c>
      <c r="M74" s="123"/>
      <c r="N74" s="123"/>
      <c r="O74" s="123"/>
      <c r="P74" s="123"/>
      <c r="Q74" s="123"/>
      <c r="R74" s="39"/>
      <c r="S74" s="124"/>
      <c r="T74" s="124"/>
      <c r="U74" s="124"/>
      <c r="V74" s="124"/>
    </row>
    <row r="75" spans="1:25" ht="23.25" customHeight="1" x14ac:dyDescent="0.25">
      <c r="A75" s="24" t="s">
        <v>29</v>
      </c>
      <c r="B75" s="130" t="s">
        <v>89</v>
      </c>
      <c r="C75" s="130"/>
      <c r="D75" s="130"/>
      <c r="E75" s="130"/>
      <c r="F75" s="130"/>
      <c r="G75" s="130"/>
      <c r="H75" s="130"/>
      <c r="I75" s="130"/>
      <c r="J75" s="130"/>
      <c r="K75" s="52">
        <v>170</v>
      </c>
      <c r="L75" s="123">
        <f>+IF(T50="","",IF(T50=0,0,IF(T50&gt;0,T50,"")))</f>
        <v>0</v>
      </c>
      <c r="M75" s="123"/>
      <c r="N75" s="123"/>
      <c r="O75" s="123"/>
      <c r="P75" s="123"/>
      <c r="Q75" s="123"/>
      <c r="R75" s="39"/>
      <c r="S75" s="125"/>
      <c r="T75" s="125"/>
      <c r="U75" s="125"/>
      <c r="V75" s="125"/>
    </row>
    <row r="76" spans="1:25" ht="9.75" customHeigh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4"/>
      <c r="L76" s="32"/>
      <c r="M76" s="32"/>
      <c r="N76" s="32"/>
      <c r="O76" s="32"/>
      <c r="P76" s="32"/>
      <c r="Q76" s="32"/>
      <c r="R76" s="33"/>
      <c r="S76" s="34"/>
      <c r="T76" s="34"/>
      <c r="U76" s="34"/>
      <c r="V76" s="35"/>
    </row>
    <row r="77" spans="1:25" ht="12.75" customHeight="1" x14ac:dyDescent="0.25">
      <c r="A77" s="126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8"/>
    </row>
    <row r="78" spans="1:25" x14ac:dyDescent="0.25">
      <c r="A78" s="126" t="s">
        <v>91</v>
      </c>
      <c r="B78" s="127"/>
      <c r="C78" s="111"/>
      <c r="D78" s="111"/>
      <c r="E78" s="111"/>
      <c r="F78" s="111"/>
      <c r="G78" s="111"/>
      <c r="H78" s="111"/>
      <c r="I78" s="127" t="s">
        <v>92</v>
      </c>
      <c r="J78" s="127"/>
      <c r="K78" s="127"/>
      <c r="L78" s="127"/>
      <c r="M78" s="127"/>
      <c r="N78" s="127"/>
      <c r="O78" s="111"/>
      <c r="P78" s="111"/>
      <c r="Q78" s="111"/>
      <c r="R78" s="111"/>
      <c r="S78" s="111"/>
      <c r="T78" s="111"/>
      <c r="U78" s="111"/>
      <c r="V78" s="112"/>
    </row>
    <row r="79" spans="1:25" x14ac:dyDescent="0.25">
      <c r="A79" s="10" t="s">
        <v>93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58" t="s">
        <v>94</v>
      </c>
      <c r="B80" s="159"/>
      <c r="C80" s="159"/>
      <c r="D80" s="159"/>
      <c r="E80" s="159"/>
      <c r="F80" s="159"/>
      <c r="G80" s="159"/>
      <c r="H80" s="159"/>
      <c r="V80" s="11"/>
    </row>
    <row r="81" spans="1:22" ht="12.75" customHeight="1" x14ac:dyDescent="0.25">
      <c r="A81" s="160"/>
      <c r="B81" s="161"/>
      <c r="H81" s="113" t="s">
        <v>95</v>
      </c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4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15" t="s">
        <v>96</v>
      </c>
      <c r="B84" s="113"/>
      <c r="C84" s="113"/>
      <c r="D84" s="113"/>
      <c r="E84" s="113"/>
      <c r="F84" s="9"/>
      <c r="G84" s="9"/>
      <c r="H84" s="9"/>
      <c r="V84" s="11"/>
    </row>
    <row r="85" spans="1:22" ht="22.5" customHeight="1" x14ac:dyDescent="0.25">
      <c r="A85" s="116" t="s">
        <v>97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</mergeCells>
  <dataValidations count="12">
    <dataValidation type="whole" allowBlank="1" showInputMessage="1" showErrorMessage="1" errorTitle="ERROR" error="SOLO PUEDE INGRESAR UN VALOR NUMERICO, FAVOR VERIFIQUE E INTENTE DE NUEVO" sqref="H15:J25" xr:uid="{92912C9D-663A-4E8D-8272-228ED6A58529}">
      <formula1>0</formula1>
      <formula2>500000000000000000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B5041DBD-FFFE-45A1-B507-41485667974E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T48:V48 T54:V54" xr:uid="{9F4874EF-66C2-46D5-83CF-7A997B8E7CBC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2F3E0C31-8B0E-4409-A207-2BB13D421614}">
      <formula1>0</formula1>
      <formula2>50000000000</formula2>
    </dataValidation>
    <dataValidation type="whole" allowBlank="1" showInputMessage="1" showErrorMessage="1" errorTitle="ERROR!" error="SOLO PUEDE INGRESAR UN VALOR NUMERICO, FAVOR VERIFIQUE E INTENTE DE NUEVO" sqref="L69:Q73" xr:uid="{45582A6F-1A45-4524-B219-F675FE96CB52}">
      <formula1>0</formula1>
      <formula2>500000000000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CE6544F9-0639-4651-9B11-57EBE38B6532}">
      <formula1>50000</formula1>
      <formula2>50000</formula2>
    </dataValidation>
    <dataValidation type="whole" allowBlank="1" showErrorMessage="1" errorTitle="ERROR" error="SOLO SE PERMITE INGRESAR EL VALOR 0 O EL VALOR 1, FAVOR VERIFIQUE E INTENTE DE NUEVO" sqref="M9" xr:uid="{76D29CD1-97F5-4CCE-9198-78F7549AEDBD}">
      <formula1>0</formula1>
      <formula2>1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ED1CDC74-AEDC-4060-AE47-EAFA0C476B1F}">
      <formula1>1</formula1>
      <formula2>9</formula2>
    </dataValidation>
    <dataValidation type="whole" allowBlank="1" showInputMessage="1" showErrorMessage="1" errorTitle="ERROR" error="SOLO SE PERMITE INGRESAR EL VALOR 2" sqref="O9 T9" xr:uid="{FCC19C7F-FDE2-4D49-A590-AC7276CE04F1}">
      <formula1>2</formula1>
      <formula2>2</formula2>
    </dataValidation>
    <dataValidation type="whole" allowBlank="1" showInputMessage="1" showErrorMessage="1" errorTitle="ERROR" error="SOLO SE PERMITE INGRESAR EL VALOR 0" sqref="P9:S9" xr:uid="{E10F118B-5302-427D-BF08-E91358546C46}">
      <formula1>0</formula1>
      <formula2>0</formula2>
    </dataValidation>
    <dataValidation type="whole" allowBlank="1" showInputMessage="1" showErrorMessage="1" errorTitle="ERROR" error="SOLO SE PERMITE INGRESAR VALORES DESDE EL 1 AL 9" sqref="U9" xr:uid="{DBCACE70-9406-4AB1-B63D-EFCC35E1F75D}">
      <formula1>0</formula1>
      <formula2>9</formula2>
    </dataValidation>
    <dataValidation type="whole" operator="greaterThanOrEqual" allowBlank="1" showInputMessage="1" showErrorMessage="1" errorTitle="ERROR" error="SOLO SE PERMITE INGRESAR VALORES NUMERICOS" sqref="S32:V34 S28:V30" xr:uid="{E0935304-302A-429C-AAFE-D7A1D2E3A98A}">
      <formula1>0</formula1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2EBF1F36-4F7B-4237-942F-625256CAB10E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E859F0B0-1F51-4997-B81E-695E1D8419FE}"/>
    <hyperlink ref="G11:K11" location="'HOJA DE CALCULO'!A1" tooltip="Haga click para ir a la hoja de &quot;HOJA DE CALCULO&quot; de la SET del Formulario n° 120 v4" display="Hoja de Calculo" xr:uid="{50D85178-C5C3-4A63-9D34-8196168455DC}"/>
    <hyperlink ref="C11:E11" location="'ANEXO EXPORTADOR'!A1" tooltip="Haga click para ir a la hoja de &quot;ANEXO EXPORTADOR&quot; DEL FORMULARIO N° 120 V4" display="Anexo Exportador" xr:uid="{E127DCE8-F981-441A-A273-FD3893AEC641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BCCB2-3F88-4C3F-84BC-4B1F64166254}">
  <sheetPr>
    <tabColor rgb="FF002060"/>
  </sheetPr>
  <dimension ref="A1:AOH87"/>
  <sheetViews>
    <sheetView showRowColHeaders="0" topLeftCell="A99" zoomScale="120" zoomScaleNormal="120" workbookViewId="0">
      <selection activeCell="K69" sqref="K69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200" t="s">
        <v>106</v>
      </c>
      <c r="B1" s="201"/>
      <c r="C1" s="202" t="s">
        <v>0</v>
      </c>
      <c r="D1" s="202"/>
      <c r="E1" s="202"/>
      <c r="F1" s="202"/>
      <c r="G1" s="202"/>
      <c r="H1" s="202"/>
      <c r="I1" s="202"/>
      <c r="J1" s="157" t="s">
        <v>99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201"/>
      <c r="B2" s="201"/>
      <c r="C2" s="203" t="s">
        <v>1</v>
      </c>
      <c r="D2" s="203"/>
      <c r="E2" s="203"/>
      <c r="F2" s="203"/>
      <c r="G2" s="203"/>
      <c r="H2" s="203"/>
      <c r="I2" s="203"/>
      <c r="J2" s="217" t="s">
        <v>108</v>
      </c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18" t="s">
        <v>107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201"/>
      <c r="B3" s="201"/>
      <c r="C3" s="204" t="s">
        <v>114</v>
      </c>
      <c r="D3" s="205"/>
      <c r="E3" s="205"/>
      <c r="F3" s="205"/>
      <c r="G3" s="205"/>
      <c r="H3" s="205"/>
      <c r="I3" s="205"/>
      <c r="J3" s="206" t="s">
        <v>2</v>
      </c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201"/>
      <c r="B4" s="201"/>
      <c r="C4" s="206" t="s">
        <v>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201"/>
      <c r="B5" s="201"/>
      <c r="C5" s="20">
        <v>1</v>
      </c>
      <c r="D5" s="21"/>
      <c r="E5" s="207" t="s">
        <v>4</v>
      </c>
      <c r="F5" s="207"/>
      <c r="G5" s="207"/>
      <c r="H5" s="207"/>
      <c r="I5" s="208" t="s">
        <v>5</v>
      </c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201"/>
      <c r="B6" s="201"/>
      <c r="C6" s="20">
        <v>2</v>
      </c>
      <c r="D6" s="21"/>
      <c r="E6" s="207" t="s">
        <v>6</v>
      </c>
      <c r="F6" s="207"/>
      <c r="G6" s="207"/>
      <c r="H6" s="207"/>
      <c r="I6" s="22">
        <v>3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201"/>
      <c r="B7" s="201"/>
      <c r="C7" s="210">
        <v>5</v>
      </c>
      <c r="D7" s="203"/>
      <c r="E7" s="207" t="s">
        <v>7</v>
      </c>
      <c r="F7" s="207"/>
      <c r="G7" s="207"/>
      <c r="H7" s="207"/>
      <c r="I7" s="211">
        <v>4</v>
      </c>
      <c r="J7" s="212" t="s">
        <v>8</v>
      </c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201"/>
      <c r="B8" s="201"/>
      <c r="C8" s="210"/>
      <c r="D8" s="203"/>
      <c r="E8" s="207"/>
      <c r="F8" s="207"/>
      <c r="G8" s="207"/>
      <c r="H8" s="207"/>
      <c r="I8" s="211"/>
      <c r="J8" s="213"/>
      <c r="K8" s="213"/>
      <c r="L8" s="213"/>
      <c r="M8" s="214" t="s">
        <v>9</v>
      </c>
      <c r="N8" s="214"/>
      <c r="O8" s="215" t="s">
        <v>10</v>
      </c>
      <c r="P8" s="215"/>
      <c r="Q8" s="215"/>
      <c r="R8" s="215"/>
      <c r="S8" s="215"/>
      <c r="T8" s="215"/>
      <c r="U8" s="215"/>
      <c r="V8" s="213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201"/>
      <c r="B9" s="201"/>
      <c r="C9" s="210"/>
      <c r="D9" s="203"/>
      <c r="E9" s="207"/>
      <c r="F9" s="207"/>
      <c r="G9" s="207"/>
      <c r="H9" s="207"/>
      <c r="I9" s="211"/>
      <c r="J9" s="213"/>
      <c r="K9" s="213"/>
      <c r="L9" s="213"/>
      <c r="M9" s="23">
        <v>0</v>
      </c>
      <c r="N9" s="23">
        <v>1</v>
      </c>
      <c r="O9" s="23">
        <v>2</v>
      </c>
      <c r="P9" s="216">
        <v>0</v>
      </c>
      <c r="Q9" s="216"/>
      <c r="R9" s="216"/>
      <c r="S9" s="216"/>
      <c r="T9" s="23">
        <v>2</v>
      </c>
      <c r="U9" s="23">
        <v>0</v>
      </c>
      <c r="V9" s="213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90" t="s">
        <v>98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95" t="s">
        <v>103</v>
      </c>
      <c r="B11" s="196"/>
      <c r="C11" s="197" t="s">
        <v>104</v>
      </c>
      <c r="D11" s="197"/>
      <c r="E11" s="197"/>
      <c r="F11" s="57"/>
      <c r="G11" s="197" t="s">
        <v>105</v>
      </c>
      <c r="H11" s="197"/>
      <c r="I11" s="197"/>
      <c r="J11" s="197"/>
      <c r="K11" s="197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9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8"/>
      <c r="B12" s="59"/>
      <c r="C12" s="60"/>
      <c r="D12" s="60"/>
      <c r="E12" s="60"/>
      <c r="F12" s="61"/>
      <c r="G12" s="60"/>
      <c r="H12" s="60"/>
      <c r="I12" s="60"/>
      <c r="J12" s="60"/>
      <c r="K12" s="60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76" t="s">
        <v>11</v>
      </c>
      <c r="B13" s="176" t="s">
        <v>12</v>
      </c>
      <c r="C13" s="176"/>
      <c r="D13" s="176"/>
      <c r="E13" s="176"/>
      <c r="F13" s="191" t="s">
        <v>13</v>
      </c>
      <c r="G13" s="191"/>
      <c r="H13" s="191"/>
      <c r="I13" s="191"/>
      <c r="J13" s="191"/>
      <c r="K13" s="193" t="s">
        <v>14</v>
      </c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77"/>
      <c r="B14" s="177"/>
      <c r="C14" s="177"/>
      <c r="D14" s="177"/>
      <c r="E14" s="177"/>
      <c r="F14" s="192"/>
      <c r="G14" s="192"/>
      <c r="H14" s="192"/>
      <c r="I14" s="192"/>
      <c r="J14" s="192"/>
      <c r="K14" s="194" t="s">
        <v>15</v>
      </c>
      <c r="L14" s="194"/>
      <c r="M14" s="194"/>
      <c r="N14" s="194"/>
      <c r="O14" s="194"/>
      <c r="P14" s="194"/>
      <c r="Q14" s="194"/>
      <c r="R14" s="194" t="s">
        <v>16</v>
      </c>
      <c r="S14" s="194"/>
      <c r="T14" s="194"/>
      <c r="U14" s="194"/>
      <c r="V14" s="19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6" t="s">
        <v>17</v>
      </c>
      <c r="B15" s="184" t="s">
        <v>18</v>
      </c>
      <c r="C15" s="184"/>
      <c r="D15" s="184"/>
      <c r="E15" s="184"/>
      <c r="F15" s="153">
        <v>10</v>
      </c>
      <c r="G15" s="153"/>
      <c r="H15" s="144">
        <v>25000000</v>
      </c>
      <c r="I15" s="144"/>
      <c r="J15" s="144"/>
      <c r="K15" s="125"/>
      <c r="L15" s="125"/>
      <c r="M15" s="125"/>
      <c r="N15" s="125"/>
      <c r="O15" s="125"/>
      <c r="P15" s="125"/>
      <c r="Q15" s="125"/>
      <c r="R15" s="25">
        <v>22</v>
      </c>
      <c r="S15" s="134">
        <f>+IF(H15="",0,IF(H15&gt;0,ROUND(H15*10%,0),0))</f>
        <v>2500000</v>
      </c>
      <c r="T15" s="134"/>
      <c r="U15" s="134"/>
      <c r="V15" s="134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6" t="s">
        <v>19</v>
      </c>
      <c r="B16" s="184" t="s">
        <v>20</v>
      </c>
      <c r="C16" s="184"/>
      <c r="D16" s="184"/>
      <c r="E16" s="184"/>
      <c r="F16" s="153">
        <v>150</v>
      </c>
      <c r="G16" s="153"/>
      <c r="H16" s="144"/>
      <c r="I16" s="144"/>
      <c r="J16" s="144"/>
      <c r="K16" s="153">
        <v>156</v>
      </c>
      <c r="L16" s="153"/>
      <c r="M16" s="134">
        <f>+IF(H16="",0,IF(H16&gt;=0,ROUND(H16*5%,0),0))</f>
        <v>0</v>
      </c>
      <c r="N16" s="134"/>
      <c r="O16" s="134"/>
      <c r="P16" s="134"/>
      <c r="Q16" s="134"/>
      <c r="R16" s="27"/>
      <c r="S16" s="125"/>
      <c r="T16" s="125"/>
      <c r="U16" s="125"/>
      <c r="V16" s="125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6" t="s">
        <v>21</v>
      </c>
      <c r="B17" s="184" t="s">
        <v>22</v>
      </c>
      <c r="C17" s="184"/>
      <c r="D17" s="184"/>
      <c r="E17" s="184"/>
      <c r="F17" s="153">
        <v>151</v>
      </c>
      <c r="G17" s="153"/>
      <c r="H17" s="144">
        <v>500000000</v>
      </c>
      <c r="I17" s="144"/>
      <c r="J17" s="144"/>
      <c r="K17" s="153">
        <v>157</v>
      </c>
      <c r="L17" s="153"/>
      <c r="M17" s="144">
        <f>+IF(H17="",0,IF(H17&gt;=0,ROUND(H17*5%,0),0))</f>
        <v>25000000</v>
      </c>
      <c r="N17" s="144"/>
      <c r="O17" s="144"/>
      <c r="P17" s="144"/>
      <c r="Q17" s="144"/>
      <c r="R17" s="27"/>
      <c r="S17" s="125"/>
      <c r="T17" s="125"/>
      <c r="U17" s="125"/>
      <c r="V17" s="189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6" t="s">
        <v>23</v>
      </c>
      <c r="B18" s="184" t="s">
        <v>24</v>
      </c>
      <c r="C18" s="184"/>
      <c r="D18" s="184"/>
      <c r="E18" s="184"/>
      <c r="F18" s="153">
        <v>12</v>
      </c>
      <c r="G18" s="153"/>
      <c r="H18" s="144">
        <v>800000000</v>
      </c>
      <c r="I18" s="144"/>
      <c r="J18" s="144"/>
      <c r="K18" s="125"/>
      <c r="L18" s="125"/>
      <c r="M18" s="125"/>
      <c r="N18" s="125"/>
      <c r="O18" s="125"/>
      <c r="P18" s="125"/>
      <c r="Q18" s="125"/>
      <c r="R18" s="27"/>
      <c r="S18" s="125"/>
      <c r="T18" s="125"/>
      <c r="U18" s="125"/>
      <c r="V18" s="189"/>
      <c r="W18" s="64"/>
      <c r="X18" s="65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6" t="s">
        <v>25</v>
      </c>
      <c r="B19" s="184" t="s">
        <v>26</v>
      </c>
      <c r="C19" s="184"/>
      <c r="D19" s="184"/>
      <c r="E19" s="184"/>
      <c r="F19" s="153">
        <v>152</v>
      </c>
      <c r="G19" s="153"/>
      <c r="H19" s="144"/>
      <c r="I19" s="144"/>
      <c r="J19" s="144"/>
      <c r="K19" s="125"/>
      <c r="L19" s="125"/>
      <c r="M19" s="125"/>
      <c r="N19" s="125"/>
      <c r="O19" s="125"/>
      <c r="P19" s="125"/>
      <c r="Q19" s="125"/>
      <c r="R19" s="27"/>
      <c r="S19" s="125"/>
      <c r="T19" s="125"/>
      <c r="U19" s="125"/>
      <c r="V19" s="189"/>
      <c r="W19" s="66"/>
      <c r="X19" s="65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6" t="s">
        <v>27</v>
      </c>
      <c r="B20" s="184" t="s">
        <v>28</v>
      </c>
      <c r="C20" s="184"/>
      <c r="D20" s="184"/>
      <c r="E20" s="184"/>
      <c r="F20" s="153">
        <v>153</v>
      </c>
      <c r="G20" s="153"/>
      <c r="H20" s="144"/>
      <c r="I20" s="144"/>
      <c r="J20" s="144"/>
      <c r="K20" s="125"/>
      <c r="L20" s="125"/>
      <c r="M20" s="125"/>
      <c r="N20" s="125"/>
      <c r="O20" s="125"/>
      <c r="P20" s="125"/>
      <c r="Q20" s="125"/>
      <c r="R20" s="27"/>
      <c r="S20" s="125"/>
      <c r="T20" s="125"/>
      <c r="U20" s="125"/>
      <c r="V20" s="189"/>
      <c r="W20" s="66"/>
      <c r="X20" s="67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6" t="s">
        <v>29</v>
      </c>
      <c r="B21" s="184" t="s">
        <v>30</v>
      </c>
      <c r="C21" s="184"/>
      <c r="D21" s="184"/>
      <c r="E21" s="184"/>
      <c r="F21" s="153">
        <v>14</v>
      </c>
      <c r="G21" s="153"/>
      <c r="H21" s="144"/>
      <c r="I21" s="144"/>
      <c r="J21" s="144"/>
      <c r="K21" s="125"/>
      <c r="L21" s="125"/>
      <c r="M21" s="125"/>
      <c r="N21" s="125"/>
      <c r="O21" s="125"/>
      <c r="P21" s="125"/>
      <c r="Q21" s="125"/>
      <c r="R21" s="27"/>
      <c r="S21" s="125"/>
      <c r="T21" s="125"/>
      <c r="U21" s="125"/>
      <c r="V21" s="125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6" t="s">
        <v>31</v>
      </c>
      <c r="B22" s="184" t="s">
        <v>32</v>
      </c>
      <c r="C22" s="184"/>
      <c r="D22" s="184"/>
      <c r="E22" s="184"/>
      <c r="F22" s="153">
        <v>15</v>
      </c>
      <c r="G22" s="153"/>
      <c r="H22" s="144"/>
      <c r="I22" s="144"/>
      <c r="J22" s="144"/>
      <c r="K22" s="125"/>
      <c r="L22" s="125"/>
      <c r="M22" s="125"/>
      <c r="N22" s="125"/>
      <c r="O22" s="125"/>
      <c r="P22" s="125"/>
      <c r="Q22" s="125"/>
      <c r="R22" s="25">
        <v>23</v>
      </c>
      <c r="S22" s="134" t="str">
        <f>+IF(H22="","0",IF(H22&gt;0,ROUND(H22*10%,0),0))</f>
        <v>0</v>
      </c>
      <c r="T22" s="134"/>
      <c r="U22" s="134"/>
      <c r="V22" s="134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6" t="s">
        <v>33</v>
      </c>
      <c r="B23" s="184" t="s">
        <v>34</v>
      </c>
      <c r="C23" s="184"/>
      <c r="D23" s="184"/>
      <c r="E23" s="184"/>
      <c r="F23" s="153">
        <v>154</v>
      </c>
      <c r="G23" s="153"/>
      <c r="H23" s="144"/>
      <c r="I23" s="144"/>
      <c r="J23" s="144"/>
      <c r="K23" s="153">
        <v>158</v>
      </c>
      <c r="L23" s="153"/>
      <c r="M23" s="134">
        <f>+IF(H23="",0,IF(H23&gt;=0,ROUND(H23*5%,0),0))</f>
        <v>0</v>
      </c>
      <c r="N23" s="134"/>
      <c r="O23" s="134"/>
      <c r="P23" s="134"/>
      <c r="Q23" s="134"/>
      <c r="R23" s="27"/>
      <c r="S23" s="125"/>
      <c r="T23" s="125"/>
      <c r="U23" s="125"/>
      <c r="V23" s="125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6" t="s">
        <v>35</v>
      </c>
      <c r="B24" s="184" t="s">
        <v>36</v>
      </c>
      <c r="C24" s="184"/>
      <c r="D24" s="184"/>
      <c r="E24" s="184"/>
      <c r="F24" s="153">
        <v>155</v>
      </c>
      <c r="G24" s="153"/>
      <c r="H24" s="144"/>
      <c r="I24" s="144"/>
      <c r="J24" s="144"/>
      <c r="K24" s="153">
        <v>159</v>
      </c>
      <c r="L24" s="153"/>
      <c r="M24" s="134">
        <f>+IF(H24="",0,IF(H24&gt;=0,ROUND(H24*5%,0),0))</f>
        <v>0</v>
      </c>
      <c r="N24" s="134"/>
      <c r="O24" s="134"/>
      <c r="P24" s="134"/>
      <c r="Q24" s="134"/>
      <c r="R24" s="27"/>
      <c r="S24" s="125"/>
      <c r="T24" s="125"/>
      <c r="U24" s="125"/>
      <c r="V24" s="125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6" t="s">
        <v>37</v>
      </c>
      <c r="B25" s="184" t="s">
        <v>38</v>
      </c>
      <c r="C25" s="184"/>
      <c r="D25" s="184"/>
      <c r="E25" s="184"/>
      <c r="F25" s="153">
        <v>17</v>
      </c>
      <c r="G25" s="153"/>
      <c r="H25" s="144"/>
      <c r="I25" s="144"/>
      <c r="J25" s="144"/>
      <c r="K25" s="125"/>
      <c r="L25" s="125"/>
      <c r="M25" s="125"/>
      <c r="N25" s="125"/>
      <c r="O25" s="125"/>
      <c r="P25" s="125"/>
      <c r="Q25" s="125"/>
      <c r="R25" s="27"/>
      <c r="S25" s="125"/>
      <c r="T25" s="125"/>
      <c r="U25" s="125"/>
      <c r="V25" s="125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6" t="s">
        <v>39</v>
      </c>
      <c r="B26" s="186" t="s">
        <v>40</v>
      </c>
      <c r="C26" s="186"/>
      <c r="D26" s="186"/>
      <c r="E26" s="186"/>
      <c r="F26" s="153">
        <v>18</v>
      </c>
      <c r="G26" s="153"/>
      <c r="H26" s="134">
        <f>+IF(OR(H15&lt;&gt;"",H16&lt;&gt;"",H17&lt;&gt;"",H18&lt;&gt;"",H19&lt;&gt;"",H20&lt;&gt;"",H21&lt;&gt;"",H22&lt;&gt;"",H23&lt;&gt;"",H24&lt;&gt;"",H25&lt;&gt;""),ROUND(SUM(H15:J25),0),0)</f>
        <v>1325000000</v>
      </c>
      <c r="I26" s="134"/>
      <c r="J26" s="134"/>
      <c r="K26" s="153">
        <v>21</v>
      </c>
      <c r="L26" s="153"/>
      <c r="M26" s="134">
        <f>+IF(OR(M16&lt;&gt;"",M17&lt;&gt;"",M23&lt;&gt;"",M24&lt;&gt;""),ROUND(SUM(M24+M23+M17+M16),0),"")</f>
        <v>25000000</v>
      </c>
      <c r="N26" s="134"/>
      <c r="O26" s="134"/>
      <c r="P26" s="134"/>
      <c r="Q26" s="134"/>
      <c r="R26" s="25">
        <v>24</v>
      </c>
      <c r="S26" s="134">
        <f>+IF(OR(S15&lt;&gt;"",S22&lt;&gt;""),ROUND(SUM(S22+S15),0),"")</f>
        <v>2500000</v>
      </c>
      <c r="T26" s="134"/>
      <c r="U26" s="134"/>
      <c r="V26" s="134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8" t="s">
        <v>11</v>
      </c>
      <c r="B27" s="187" t="s">
        <v>41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 t="s">
        <v>42</v>
      </c>
      <c r="R27" s="188"/>
      <c r="S27" s="188"/>
      <c r="T27" s="188"/>
      <c r="U27" s="188"/>
      <c r="V27" s="18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6" t="s">
        <v>17</v>
      </c>
      <c r="B28" s="184" t="s">
        <v>43</v>
      </c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53">
        <v>160</v>
      </c>
      <c r="R28" s="153"/>
      <c r="S28" s="144">
        <v>1215000000</v>
      </c>
      <c r="T28" s="144"/>
      <c r="U28" s="144"/>
      <c r="V28" s="144"/>
      <c r="W28" s="7">
        <f>S28/S31</f>
        <v>0.18367346938775511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6" t="s">
        <v>19</v>
      </c>
      <c r="B29" s="184" t="s">
        <v>44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53">
        <v>161</v>
      </c>
      <c r="R29" s="153"/>
      <c r="S29" s="144"/>
      <c r="T29" s="144"/>
      <c r="U29" s="144"/>
      <c r="V29" s="144"/>
      <c r="W29" s="1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6" t="s">
        <v>21</v>
      </c>
      <c r="B30" s="184" t="s">
        <v>45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53">
        <v>26</v>
      </c>
      <c r="R30" s="153"/>
      <c r="S30" s="144">
        <v>5400000000</v>
      </c>
      <c r="T30" s="144"/>
      <c r="U30" s="144"/>
      <c r="V30" s="144"/>
      <c r="W30" s="7">
        <f>S30/S31</f>
        <v>0.81632653061224492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6" t="s">
        <v>23</v>
      </c>
      <c r="B31" s="172" t="s">
        <v>109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53">
        <v>27</v>
      </c>
      <c r="R31" s="153"/>
      <c r="S31" s="173">
        <f>+IF(OR(S28&lt;&gt;"",S29&lt;&gt;"",S30&lt;&gt;""),ROUND(SUM(S28+S29+S30),0),0)</f>
        <v>6615000000</v>
      </c>
      <c r="T31" s="173"/>
      <c r="U31" s="173"/>
      <c r="V31" s="173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6" t="s">
        <v>25</v>
      </c>
      <c r="B32" s="184" t="s">
        <v>26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53">
        <v>162</v>
      </c>
      <c r="R32" s="153"/>
      <c r="S32" s="144"/>
      <c r="T32" s="144"/>
      <c r="U32" s="144"/>
      <c r="V32" s="144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6" t="s">
        <v>27</v>
      </c>
      <c r="B33" s="184" t="s">
        <v>46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53">
        <v>163</v>
      </c>
      <c r="R33" s="153"/>
      <c r="S33" s="144"/>
      <c r="T33" s="144"/>
      <c r="U33" s="144"/>
      <c r="V33" s="144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6" t="s">
        <v>29</v>
      </c>
      <c r="B34" s="184" t="s">
        <v>30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53">
        <v>29</v>
      </c>
      <c r="R34" s="153"/>
      <c r="S34" s="144"/>
      <c r="T34" s="144"/>
      <c r="U34" s="144"/>
      <c r="V34" s="144"/>
      <c r="W34" s="1"/>
      <c r="X34" s="65"/>
      <c r="Y34" s="74">
        <v>100000000</v>
      </c>
      <c r="Z34" s="7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9" t="s">
        <v>110</v>
      </c>
      <c r="B35" s="172" t="s">
        <v>111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53">
        <v>30</v>
      </c>
      <c r="R35" s="153"/>
      <c r="S35" s="173">
        <f>+IF(OR(S32&lt;&gt;"",S33&lt;&gt;"",S34&lt;&gt;""),ROUND(SUM(S32+S33+S34),0),0)</f>
        <v>0</v>
      </c>
      <c r="T35" s="173"/>
      <c r="U35" s="173"/>
      <c r="V35" s="173"/>
      <c r="W35" s="1"/>
      <c r="X35" s="65"/>
      <c r="Y35" s="75">
        <v>10000000</v>
      </c>
      <c r="Z35" s="76" t="s">
        <v>117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9" t="s">
        <v>112</v>
      </c>
      <c r="B36" s="174" t="s">
        <v>113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5">
        <v>31</v>
      </c>
      <c r="R36" s="175"/>
      <c r="S36" s="173">
        <f>+IF(OR(S35&gt;=0,S31&gt;=0),S31+S35,0)</f>
        <v>6615000000</v>
      </c>
      <c r="T36" s="173"/>
      <c r="U36" s="173"/>
      <c r="V36" s="173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76" t="s">
        <v>11</v>
      </c>
      <c r="B37" s="178" t="s">
        <v>47</v>
      </c>
      <c r="C37" s="178"/>
      <c r="D37" s="178"/>
      <c r="E37" s="178"/>
      <c r="F37" s="178"/>
      <c r="G37" s="180" t="s">
        <v>48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1" t="s">
        <v>49</v>
      </c>
      <c r="R37" s="181"/>
      <c r="S37" s="181"/>
      <c r="T37" s="181"/>
      <c r="U37" s="181"/>
      <c r="V37" s="181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77"/>
      <c r="B38" s="179"/>
      <c r="C38" s="179"/>
      <c r="D38" s="179"/>
      <c r="E38" s="179"/>
      <c r="F38" s="179"/>
      <c r="G38" s="183" t="s">
        <v>50</v>
      </c>
      <c r="H38" s="183"/>
      <c r="I38" s="183"/>
      <c r="J38" s="183"/>
      <c r="K38" s="183" t="s">
        <v>51</v>
      </c>
      <c r="L38" s="183"/>
      <c r="M38" s="183"/>
      <c r="N38" s="183"/>
      <c r="O38" s="183"/>
      <c r="P38" s="183"/>
      <c r="Q38" s="182"/>
      <c r="R38" s="182"/>
      <c r="S38" s="182"/>
      <c r="T38" s="182"/>
      <c r="U38" s="182"/>
      <c r="V38" s="182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105" t="s">
        <v>17</v>
      </c>
      <c r="B39" s="252" t="s">
        <v>52</v>
      </c>
      <c r="C39" s="252"/>
      <c r="D39" s="252"/>
      <c r="E39" s="252"/>
      <c r="F39" s="252"/>
      <c r="G39" s="104">
        <v>32</v>
      </c>
      <c r="H39" s="253"/>
      <c r="I39" s="253"/>
      <c r="J39" s="253"/>
      <c r="K39" s="104">
        <v>35</v>
      </c>
      <c r="L39" s="253">
        <v>78000000</v>
      </c>
      <c r="M39" s="253"/>
      <c r="N39" s="253"/>
      <c r="O39" s="253"/>
      <c r="P39" s="253"/>
      <c r="Q39" s="254">
        <v>38</v>
      </c>
      <c r="R39" s="254"/>
      <c r="S39" s="255">
        <f>+IF(AND(H39="",L39=""),0,IF(AND(H39&gt;=0,L39=""),ROUND(H39*5%,0),IF(AND(H39="",L39&gt;=0),ROUND(L39*10%,0),IF(AND(H39&gt;=0,L39&gt;=0),ROUND(SUM(H39*5%)+(L39*10%),0)))))</f>
        <v>7800000</v>
      </c>
      <c r="T39" s="255"/>
      <c r="U39" s="255"/>
      <c r="V39" s="255"/>
      <c r="W39" s="1"/>
      <c r="X39" s="5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105" t="s">
        <v>19</v>
      </c>
      <c r="B40" s="256" t="s">
        <v>100</v>
      </c>
      <c r="C40" s="252"/>
      <c r="D40" s="252"/>
      <c r="E40" s="252"/>
      <c r="F40" s="252"/>
      <c r="G40" s="104">
        <v>33</v>
      </c>
      <c r="H40" s="253"/>
      <c r="I40" s="253"/>
      <c r="J40" s="253"/>
      <c r="K40" s="104">
        <v>36</v>
      </c>
      <c r="L40" s="253">
        <v>16750000</v>
      </c>
      <c r="M40" s="253"/>
      <c r="N40" s="253"/>
      <c r="O40" s="253"/>
      <c r="P40" s="253"/>
      <c r="Q40" s="254">
        <v>39</v>
      </c>
      <c r="R40" s="254"/>
      <c r="S40" s="255">
        <f>+IF(AND(H40="",L40=""),0,IF(AND(H40&gt;=0,L40=""),ROUND(H40*5%,0),IF(AND(H40="",L40&gt;=0),ROUND(L40*10%,0),IF(AND(H40&gt;=0,L40&gt;=0),ROUND(SUM(H40*5%)+(L40*10%),0)))))</f>
        <v>1675000</v>
      </c>
      <c r="T40" s="255"/>
      <c r="U40" s="255"/>
      <c r="V40" s="255"/>
      <c r="W40" s="71">
        <f>S40*W28</f>
        <v>307653.06122448982</v>
      </c>
      <c r="X40" s="5">
        <f>S40*W30</f>
        <v>1367346.9387755103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6" t="s">
        <v>21</v>
      </c>
      <c r="B41" s="110" t="s">
        <v>53</v>
      </c>
      <c r="C41" s="110"/>
      <c r="D41" s="110"/>
      <c r="E41" s="110"/>
      <c r="F41" s="110"/>
      <c r="G41" s="37"/>
      <c r="H41" s="167"/>
      <c r="I41" s="167"/>
      <c r="J41" s="167"/>
      <c r="K41" s="37"/>
      <c r="L41" s="167"/>
      <c r="M41" s="167"/>
      <c r="N41" s="167"/>
      <c r="O41" s="167"/>
      <c r="P41" s="167"/>
      <c r="Q41" s="153">
        <v>164</v>
      </c>
      <c r="R41" s="153"/>
      <c r="S41" s="134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307653</v>
      </c>
      <c r="T41" s="134">
        <f>+ROUND((T40*IF(T30=0,0,T28/T30)),0)</f>
        <v>0</v>
      </c>
      <c r="U41" s="134">
        <f>+ROUND((U40*IF(U30=0,0,U28/U30)),0)</f>
        <v>0</v>
      </c>
      <c r="V41" s="134">
        <f>+ROUND((V40*IF(V30=0,0,V28/V30)),0)</f>
        <v>0</v>
      </c>
      <c r="W41" s="79">
        <f>S40-S41</f>
        <v>1367347</v>
      </c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6" t="s">
        <v>23</v>
      </c>
      <c r="B42" s="109" t="s">
        <v>54</v>
      </c>
      <c r="C42" s="109"/>
      <c r="D42" s="109"/>
      <c r="E42" s="109"/>
      <c r="F42" s="109"/>
      <c r="G42" s="37"/>
      <c r="H42" s="167"/>
      <c r="I42" s="167"/>
      <c r="J42" s="167"/>
      <c r="K42" s="37"/>
      <c r="L42" s="167"/>
      <c r="M42" s="167"/>
      <c r="N42" s="167"/>
      <c r="O42" s="167"/>
      <c r="P42" s="167"/>
      <c r="Q42" s="153">
        <v>165</v>
      </c>
      <c r="R42" s="153"/>
      <c r="S42" s="169">
        <v>0</v>
      </c>
      <c r="T42" s="169"/>
      <c r="U42" s="169"/>
      <c r="V42" s="169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6" t="s">
        <v>25</v>
      </c>
      <c r="B43" s="109" t="s">
        <v>55</v>
      </c>
      <c r="C43" s="109"/>
      <c r="D43" s="109"/>
      <c r="E43" s="109"/>
      <c r="F43" s="109"/>
      <c r="G43" s="38">
        <v>34</v>
      </c>
      <c r="H43" s="144"/>
      <c r="I43" s="144"/>
      <c r="J43" s="144"/>
      <c r="K43" s="25">
        <v>37</v>
      </c>
      <c r="L43" s="144"/>
      <c r="M43" s="144"/>
      <c r="N43" s="144"/>
      <c r="O43" s="144"/>
      <c r="P43" s="144"/>
      <c r="Q43" s="153">
        <v>42</v>
      </c>
      <c r="R43" s="153"/>
      <c r="S43" s="134">
        <f>+IF(AND(H43="",L43=""),0,IF(AND(H43&gt;=0,L43=""),ROUND(H43*5%,0),IF(AND(H43="",L43&gt;=0),ROUND(L43*10%,0),IF(AND(H43&gt;=0,L43&gt;=0),ROUND(SUM(H43*5%)+(L43*10%),0)))))</f>
        <v>0</v>
      </c>
      <c r="T43" s="134"/>
      <c r="U43" s="134"/>
      <c r="V43" s="134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4" t="s">
        <v>27</v>
      </c>
      <c r="B44" s="110" t="s">
        <v>56</v>
      </c>
      <c r="C44" s="110"/>
      <c r="D44" s="110"/>
      <c r="E44" s="110"/>
      <c r="F44" s="110"/>
      <c r="G44" s="39"/>
      <c r="H44" s="166"/>
      <c r="I44" s="166"/>
      <c r="J44" s="166"/>
      <c r="K44" s="39"/>
      <c r="L44" s="166"/>
      <c r="M44" s="166"/>
      <c r="N44" s="166"/>
      <c r="O44" s="166"/>
      <c r="P44" s="166"/>
      <c r="Q44" s="152">
        <v>43</v>
      </c>
      <c r="R44" s="152"/>
      <c r="S44" s="134">
        <f>+IF(OR(S39&gt;=0,S40&gt;=0,S41&gt;=0,S42&gt;=0,S43&gt;=0),SUM(S39,S41,S42,S43),"")</f>
        <v>8107653</v>
      </c>
      <c r="T44" s="134"/>
      <c r="U44" s="134"/>
      <c r="V44" s="134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55" t="s">
        <v>11</v>
      </c>
      <c r="B45" s="154" t="s">
        <v>57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6"/>
      <c r="R45" s="107"/>
      <c r="S45" s="108"/>
      <c r="T45" s="151" t="s">
        <v>58</v>
      </c>
      <c r="U45" s="151"/>
      <c r="V45" s="151"/>
    </row>
    <row r="46" spans="1:1074" ht="12.75" customHeight="1" x14ac:dyDescent="0.25">
      <c r="A46" s="24" t="s">
        <v>17</v>
      </c>
      <c r="B46" s="109" t="s">
        <v>59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52">
        <v>44</v>
      </c>
      <c r="S46" s="152"/>
      <c r="T46" s="134">
        <f>+IF(OR(M26&gt;=0,S26&gt;=0),M26+S26,0)</f>
        <v>27500000</v>
      </c>
      <c r="U46" s="134"/>
      <c r="V46" s="134"/>
    </row>
    <row r="47" spans="1:1074" ht="12.75" customHeight="1" x14ac:dyDescent="0.25">
      <c r="A47" s="24" t="s">
        <v>19</v>
      </c>
      <c r="B47" s="109" t="s">
        <v>60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52">
        <v>45</v>
      </c>
      <c r="S47" s="152"/>
      <c r="T47" s="134">
        <f>+IF(S44="",0,S44)</f>
        <v>8107653</v>
      </c>
      <c r="U47" s="134"/>
      <c r="V47" s="134"/>
    </row>
    <row r="48" spans="1:1074" ht="22.5" customHeight="1" x14ac:dyDescent="0.25">
      <c r="A48" s="24" t="s">
        <v>21</v>
      </c>
      <c r="B48" s="109" t="s">
        <v>61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2">
        <v>46</v>
      </c>
      <c r="S48" s="152"/>
      <c r="T48" s="144">
        <v>0</v>
      </c>
      <c r="U48" s="144"/>
      <c r="V48" s="144"/>
    </row>
    <row r="49" spans="1:22" ht="12.75" customHeight="1" x14ac:dyDescent="0.25">
      <c r="A49" s="24" t="s">
        <v>23</v>
      </c>
      <c r="B49" s="110" t="s">
        <v>62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52">
        <v>166</v>
      </c>
      <c r="S49" s="152"/>
      <c r="T49" s="134">
        <f>+IF(SUM(T48,T47)&gt;T46,T48+T47-T46,0)</f>
        <v>0</v>
      </c>
      <c r="U49" s="134"/>
      <c r="V49" s="134"/>
    </row>
    <row r="50" spans="1:22" ht="12.75" customHeight="1" x14ac:dyDescent="0.25">
      <c r="A50" s="72" t="s">
        <v>115</v>
      </c>
      <c r="B50" s="225" t="s">
        <v>116</v>
      </c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6">
        <v>167</v>
      </c>
      <c r="S50" s="226"/>
      <c r="T50" s="227">
        <v>0</v>
      </c>
      <c r="U50" s="227"/>
      <c r="V50" s="227"/>
    </row>
    <row r="51" spans="1:22" ht="12.75" customHeight="1" x14ac:dyDescent="0.25">
      <c r="A51" s="24" t="s">
        <v>27</v>
      </c>
      <c r="B51" s="110" t="s">
        <v>64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52">
        <v>47</v>
      </c>
      <c r="S51" s="152"/>
      <c r="T51" s="134">
        <f>+IF(AND(T49&gt;0,T50&gt;0),T49-T50,T49)</f>
        <v>0</v>
      </c>
      <c r="U51" s="134"/>
      <c r="V51" s="134"/>
    </row>
    <row r="52" spans="1:22" ht="12.75" customHeight="1" x14ac:dyDescent="0.25">
      <c r="A52" s="24" t="s">
        <v>29</v>
      </c>
      <c r="B52" s="109" t="s">
        <v>65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52">
        <v>48</v>
      </c>
      <c r="S52" s="152"/>
      <c r="T52" s="134">
        <f>+IF(SUM(T47,T48)&gt;T46,0,T46-T47-T48)</f>
        <v>19392347</v>
      </c>
      <c r="U52" s="134"/>
      <c r="V52" s="134"/>
    </row>
    <row r="53" spans="1:22" ht="19.5" customHeight="1" x14ac:dyDescent="0.25">
      <c r="A53" s="24" t="s">
        <v>31</v>
      </c>
      <c r="B53" s="109" t="s">
        <v>66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52">
        <v>49</v>
      </c>
      <c r="S53" s="152"/>
      <c r="T53" s="134">
        <v>0</v>
      </c>
      <c r="U53" s="134"/>
      <c r="V53" s="134"/>
    </row>
    <row r="54" spans="1:22" ht="31.5" customHeight="1" x14ac:dyDescent="0.25">
      <c r="A54" s="26" t="s">
        <v>33</v>
      </c>
      <c r="B54" s="109" t="s">
        <v>67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53">
        <v>168</v>
      </c>
      <c r="S54" s="153"/>
      <c r="T54" s="144">
        <v>0</v>
      </c>
      <c r="U54" s="144"/>
      <c r="V54" s="144"/>
    </row>
    <row r="55" spans="1:22" ht="17.25" customHeight="1" x14ac:dyDescent="0.25">
      <c r="A55" s="40" t="s">
        <v>101</v>
      </c>
      <c r="B55" s="110" t="s">
        <v>68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52">
        <v>50</v>
      </c>
      <c r="S55" s="152"/>
      <c r="T55" s="134">
        <f>+IF(T52&gt;T53,T52-T53,0)</f>
        <v>19392347</v>
      </c>
      <c r="U55" s="134"/>
      <c r="V55" s="134"/>
    </row>
    <row r="56" spans="1:22" ht="0.75" customHeight="1" x14ac:dyDescent="0.25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3"/>
      <c r="R56" s="44"/>
      <c r="S56" s="44"/>
      <c r="T56" s="45"/>
      <c r="U56" s="45"/>
      <c r="V56" s="45"/>
    </row>
    <row r="57" spans="1:22" ht="1.5" hidden="1" customHeight="1" x14ac:dyDescent="0.25">
      <c r="A57" s="41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8"/>
      <c r="S57" s="48"/>
      <c r="T57" s="49"/>
      <c r="U57" s="49"/>
      <c r="V57" s="49"/>
    </row>
    <row r="58" spans="1:22" ht="12.75" customHeight="1" x14ac:dyDescent="0.25">
      <c r="A58" s="164" t="s">
        <v>11</v>
      </c>
      <c r="B58" s="165" t="s">
        <v>69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41" t="s">
        <v>70</v>
      </c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 ht="21.75" customHeight="1" x14ac:dyDescent="0.25">
      <c r="A59" s="164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42" t="s">
        <v>71</v>
      </c>
      <c r="M59" s="142"/>
      <c r="N59" s="142"/>
      <c r="O59" s="142"/>
      <c r="P59" s="142"/>
      <c r="Q59" s="142"/>
      <c r="R59" s="142"/>
      <c r="S59" s="145" t="s">
        <v>72</v>
      </c>
      <c r="T59" s="146"/>
      <c r="U59" s="146"/>
      <c r="V59" s="147"/>
    </row>
    <row r="60" spans="1:22" ht="24.9" customHeight="1" x14ac:dyDescent="0.25">
      <c r="A60" s="24" t="s">
        <v>17</v>
      </c>
      <c r="B60" s="130" t="s">
        <v>73</v>
      </c>
      <c r="C60" s="130"/>
      <c r="D60" s="130"/>
      <c r="E60" s="130"/>
      <c r="F60" s="130"/>
      <c r="G60" s="130"/>
      <c r="H60" s="130"/>
      <c r="I60" s="130"/>
      <c r="J60" s="130"/>
      <c r="K60" s="51"/>
      <c r="L60" s="143"/>
      <c r="M60" s="143"/>
      <c r="N60" s="143"/>
      <c r="O60" s="143"/>
      <c r="P60" s="143"/>
      <c r="Q60" s="143"/>
      <c r="R60" s="25">
        <v>55</v>
      </c>
      <c r="S60" s="131">
        <f>+IF(T55&gt;0,T55,0)</f>
        <v>19392347</v>
      </c>
      <c r="T60" s="131"/>
      <c r="U60" s="131"/>
      <c r="V60" s="131"/>
    </row>
    <row r="61" spans="1:22" ht="24.9" customHeight="1" x14ac:dyDescent="0.25">
      <c r="A61" s="24" t="s">
        <v>19</v>
      </c>
      <c r="B61" s="130" t="s">
        <v>74</v>
      </c>
      <c r="C61" s="130"/>
      <c r="D61" s="130"/>
      <c r="E61" s="130"/>
      <c r="F61" s="130"/>
      <c r="G61" s="130"/>
      <c r="H61" s="130"/>
      <c r="I61" s="130"/>
      <c r="J61" s="130"/>
      <c r="K61" s="52">
        <v>51</v>
      </c>
      <c r="L61" s="144"/>
      <c r="M61" s="144"/>
      <c r="N61" s="144"/>
      <c r="O61" s="144"/>
      <c r="P61" s="144"/>
      <c r="Q61" s="144"/>
      <c r="R61" s="27"/>
      <c r="S61" s="124"/>
      <c r="T61" s="124"/>
      <c r="U61" s="124"/>
      <c r="V61" s="124"/>
    </row>
    <row r="62" spans="1:22" ht="24.9" customHeight="1" x14ac:dyDescent="0.25">
      <c r="A62" s="84" t="s">
        <v>118</v>
      </c>
      <c r="B62" s="242" t="s">
        <v>102</v>
      </c>
      <c r="C62" s="242"/>
      <c r="D62" s="242"/>
      <c r="E62" s="242"/>
      <c r="F62" s="242"/>
      <c r="G62" s="242"/>
      <c r="H62" s="242"/>
      <c r="I62" s="242"/>
      <c r="J62" s="242"/>
      <c r="K62" s="85">
        <v>52</v>
      </c>
      <c r="L62" s="243"/>
      <c r="M62" s="244"/>
      <c r="N62" s="244"/>
      <c r="O62" s="244"/>
      <c r="P62" s="244"/>
      <c r="Q62" s="245"/>
      <c r="R62" s="27"/>
      <c r="S62" s="124"/>
      <c r="T62" s="124"/>
      <c r="U62" s="124"/>
      <c r="V62" s="124"/>
    </row>
    <row r="63" spans="1:22" ht="24.9" customHeight="1" x14ac:dyDescent="0.25">
      <c r="A63" s="84" t="s">
        <v>119</v>
      </c>
      <c r="B63" s="246" t="s">
        <v>120</v>
      </c>
      <c r="C63" s="246"/>
      <c r="D63" s="246"/>
      <c r="E63" s="246"/>
      <c r="F63" s="246"/>
      <c r="G63" s="246"/>
      <c r="H63" s="246"/>
      <c r="I63" s="246"/>
      <c r="J63" s="246"/>
      <c r="K63" s="85">
        <v>169</v>
      </c>
      <c r="L63" s="243"/>
      <c r="M63" s="244"/>
      <c r="N63" s="244"/>
      <c r="O63" s="244"/>
      <c r="P63" s="244"/>
      <c r="Q63" s="245"/>
      <c r="R63" s="27"/>
      <c r="S63" s="124"/>
      <c r="T63" s="124"/>
      <c r="U63" s="124"/>
      <c r="V63" s="124"/>
    </row>
    <row r="64" spans="1:22" ht="24.9" customHeight="1" x14ac:dyDescent="0.25">
      <c r="A64" s="24" t="s">
        <v>25</v>
      </c>
      <c r="B64" s="130" t="s">
        <v>76</v>
      </c>
      <c r="C64" s="130"/>
      <c r="D64" s="130"/>
      <c r="E64" s="130"/>
      <c r="F64" s="130"/>
      <c r="G64" s="130"/>
      <c r="H64" s="130"/>
      <c r="I64" s="130"/>
      <c r="J64" s="130"/>
      <c r="K64" s="51"/>
      <c r="L64" s="125"/>
      <c r="M64" s="125"/>
      <c r="N64" s="125"/>
      <c r="O64" s="125"/>
      <c r="P64" s="125"/>
      <c r="Q64" s="125"/>
      <c r="R64" s="25">
        <v>56</v>
      </c>
      <c r="S64" s="120"/>
      <c r="T64" s="120"/>
      <c r="U64" s="120"/>
      <c r="V64" s="120"/>
    </row>
    <row r="65" spans="1:25" ht="24.9" customHeight="1" x14ac:dyDescent="0.25">
      <c r="A65" s="24" t="s">
        <v>27</v>
      </c>
      <c r="B65" s="133" t="s">
        <v>77</v>
      </c>
      <c r="C65" s="133"/>
      <c r="D65" s="133"/>
      <c r="E65" s="133"/>
      <c r="F65" s="133"/>
      <c r="G65" s="133"/>
      <c r="H65" s="133"/>
      <c r="I65" s="133"/>
      <c r="J65" s="133"/>
      <c r="K65" s="52">
        <v>53</v>
      </c>
      <c r="L65" s="135">
        <f>+IF(OR(L61&gt;=0,L62&gt;=0,L63&gt;=0,L64="",S65&gt;0),L61+L62+L63)</f>
        <v>0</v>
      </c>
      <c r="M65" s="136"/>
      <c r="N65" s="136"/>
      <c r="O65" s="136"/>
      <c r="P65" s="136"/>
      <c r="Q65" s="137"/>
      <c r="R65" s="25">
        <v>57</v>
      </c>
      <c r="S65" s="131">
        <f>+IF(AND(S60&gt;0,S64&gt;=0),S60+S64,IF(AND(S60=0,S64&gt;0),S64,IF(AND(S60=0,S64=""),0)))</f>
        <v>19392347</v>
      </c>
      <c r="T65" s="131"/>
      <c r="U65" s="131"/>
      <c r="V65" s="131"/>
    </row>
    <row r="66" spans="1:25" ht="36" customHeight="1" x14ac:dyDescent="0.25">
      <c r="A66" s="26" t="s">
        <v>29</v>
      </c>
      <c r="B66" s="133" t="s">
        <v>78</v>
      </c>
      <c r="C66" s="133"/>
      <c r="D66" s="133"/>
      <c r="E66" s="133"/>
      <c r="F66" s="133"/>
      <c r="G66" s="133"/>
      <c r="H66" s="133"/>
      <c r="I66" s="133"/>
      <c r="J66" s="133"/>
      <c r="K66" s="53">
        <v>54</v>
      </c>
      <c r="L66" s="134">
        <f>+IF(L65&gt;S65,L65-S65,0)</f>
        <v>0</v>
      </c>
      <c r="M66" s="134"/>
      <c r="N66" s="134"/>
      <c r="O66" s="134"/>
      <c r="P66" s="134"/>
      <c r="Q66" s="134"/>
      <c r="R66" s="27"/>
      <c r="S66" s="124"/>
      <c r="T66" s="124"/>
      <c r="U66" s="124"/>
      <c r="V66" s="124"/>
    </row>
    <row r="67" spans="1:25" ht="24.9" customHeight="1" x14ac:dyDescent="0.25">
      <c r="A67" s="24" t="s">
        <v>31</v>
      </c>
      <c r="B67" s="133" t="s">
        <v>79</v>
      </c>
      <c r="C67" s="133"/>
      <c r="D67" s="133"/>
      <c r="E67" s="133"/>
      <c r="F67" s="133"/>
      <c r="G67" s="133"/>
      <c r="H67" s="133"/>
      <c r="I67" s="133"/>
      <c r="J67" s="133"/>
      <c r="K67" s="51"/>
      <c r="L67" s="125"/>
      <c r="M67" s="125"/>
      <c r="N67" s="125"/>
      <c r="O67" s="125"/>
      <c r="P67" s="125"/>
      <c r="Q67" s="125"/>
      <c r="R67" s="54">
        <v>58</v>
      </c>
      <c r="S67" s="131">
        <f>+IF(L65=S65,L65-S65,IF(AND(L65&gt;0,S64=50000,S60=0),0,IF(S65&gt;L65,S65-L65,0)))</f>
        <v>19392347</v>
      </c>
      <c r="T67" s="131"/>
      <c r="U67" s="131"/>
      <c r="V67" s="131"/>
    </row>
    <row r="68" spans="1:25" ht="33" customHeight="1" x14ac:dyDescent="0.25">
      <c r="A68" s="55" t="s">
        <v>11</v>
      </c>
      <c r="B68" s="163" t="s">
        <v>80</v>
      </c>
      <c r="C68" s="163"/>
      <c r="D68" s="163"/>
      <c r="E68" s="163"/>
      <c r="F68" s="163"/>
      <c r="G68" s="163"/>
      <c r="H68" s="163"/>
      <c r="I68" s="163"/>
      <c r="J68" s="163"/>
      <c r="K68" s="50"/>
      <c r="L68" s="129" t="s">
        <v>81</v>
      </c>
      <c r="M68" s="129"/>
      <c r="N68" s="129"/>
      <c r="O68" s="129"/>
      <c r="P68" s="129"/>
      <c r="Q68" s="129"/>
      <c r="R68" s="56"/>
      <c r="S68" s="138" t="s">
        <v>82</v>
      </c>
      <c r="T68" s="139"/>
      <c r="U68" s="139"/>
      <c r="V68" s="140"/>
      <c r="X68" s="7"/>
    </row>
    <row r="69" spans="1:25" ht="23.25" customHeight="1" x14ac:dyDescent="0.25">
      <c r="A69" s="26" t="s">
        <v>17</v>
      </c>
      <c r="B69" s="233" t="s">
        <v>83</v>
      </c>
      <c r="C69" s="233"/>
      <c r="D69" s="233"/>
      <c r="E69" s="233"/>
      <c r="F69" s="233"/>
      <c r="G69" s="233"/>
      <c r="H69" s="233"/>
      <c r="I69" s="233"/>
      <c r="J69" s="233"/>
      <c r="K69" s="52">
        <v>59</v>
      </c>
      <c r="L69" s="119"/>
      <c r="M69" s="119"/>
      <c r="N69" s="119"/>
      <c r="O69" s="119"/>
      <c r="P69" s="119"/>
      <c r="Q69" s="119"/>
      <c r="R69" s="25">
        <v>65</v>
      </c>
      <c r="S69" s="123">
        <f>+IF(L69="",0,IF(L69&gt;0,ROUND(L69*10%,0),0))</f>
        <v>0</v>
      </c>
      <c r="T69" s="123"/>
      <c r="U69" s="123"/>
      <c r="V69" s="123"/>
      <c r="X69" s="7"/>
    </row>
    <row r="70" spans="1:25" ht="23.25" customHeight="1" x14ac:dyDescent="0.25">
      <c r="A70" s="26" t="s">
        <v>19</v>
      </c>
      <c r="B70" s="233" t="s">
        <v>84</v>
      </c>
      <c r="C70" s="233"/>
      <c r="D70" s="233"/>
      <c r="E70" s="233"/>
      <c r="F70" s="233"/>
      <c r="G70" s="233"/>
      <c r="H70" s="233"/>
      <c r="I70" s="233"/>
      <c r="J70" s="233"/>
      <c r="K70" s="52">
        <v>60</v>
      </c>
      <c r="L70" s="119"/>
      <c r="M70" s="119"/>
      <c r="N70" s="119"/>
      <c r="O70" s="119"/>
      <c r="P70" s="119"/>
      <c r="Q70" s="119"/>
      <c r="R70" s="25">
        <v>66</v>
      </c>
      <c r="S70" s="123">
        <f>+IF(L70="",0,IF(L70&gt;=0,ROUND(L70*5%,0),0))</f>
        <v>0</v>
      </c>
      <c r="T70" s="123"/>
      <c r="U70" s="123"/>
      <c r="V70" s="123"/>
      <c r="X70" s="7"/>
    </row>
    <row r="71" spans="1:25" ht="20.25" customHeight="1" x14ac:dyDescent="0.25">
      <c r="A71" s="26" t="s">
        <v>21</v>
      </c>
      <c r="B71" s="233" t="s">
        <v>85</v>
      </c>
      <c r="C71" s="233"/>
      <c r="D71" s="233"/>
      <c r="E71" s="233"/>
      <c r="F71" s="233"/>
      <c r="G71" s="233"/>
      <c r="H71" s="233"/>
      <c r="I71" s="233"/>
      <c r="J71" s="233"/>
      <c r="K71" s="52">
        <v>61</v>
      </c>
      <c r="L71" s="119"/>
      <c r="M71" s="119"/>
      <c r="N71" s="119"/>
      <c r="O71" s="119"/>
      <c r="P71" s="119"/>
      <c r="Q71" s="119"/>
      <c r="R71" s="39"/>
      <c r="S71" s="124"/>
      <c r="T71" s="124"/>
      <c r="U71" s="124"/>
      <c r="V71" s="124"/>
      <c r="Y71" s="7"/>
    </row>
    <row r="72" spans="1:25" ht="22.5" customHeight="1" x14ac:dyDescent="0.25">
      <c r="A72" s="26" t="s">
        <v>23</v>
      </c>
      <c r="B72" s="236" t="s">
        <v>86</v>
      </c>
      <c r="C72" s="236"/>
      <c r="D72" s="236"/>
      <c r="E72" s="236"/>
      <c r="F72" s="236"/>
      <c r="G72" s="236"/>
      <c r="H72" s="236"/>
      <c r="I72" s="236"/>
      <c r="J72" s="236"/>
      <c r="K72" s="73">
        <v>62</v>
      </c>
      <c r="L72" s="237">
        <v>660000000</v>
      </c>
      <c r="M72" s="237"/>
      <c r="N72" s="237"/>
      <c r="O72" s="237"/>
      <c r="P72" s="237"/>
      <c r="Q72" s="237"/>
      <c r="R72" s="39"/>
      <c r="S72" s="124"/>
      <c r="T72" s="124"/>
      <c r="U72" s="124"/>
      <c r="V72" s="124"/>
      <c r="X72" s="7"/>
    </row>
    <row r="73" spans="1:25" ht="31.5" customHeight="1" x14ac:dyDescent="0.25">
      <c r="A73" s="26" t="s">
        <v>25</v>
      </c>
      <c r="B73" s="233" t="s">
        <v>87</v>
      </c>
      <c r="C73" s="233"/>
      <c r="D73" s="233"/>
      <c r="E73" s="233"/>
      <c r="F73" s="233"/>
      <c r="G73" s="233"/>
      <c r="H73" s="233"/>
      <c r="I73" s="233"/>
      <c r="J73" s="233"/>
      <c r="K73" s="53">
        <v>63</v>
      </c>
      <c r="L73" s="120"/>
      <c r="M73" s="120"/>
      <c r="N73" s="120"/>
      <c r="O73" s="120"/>
      <c r="P73" s="120"/>
      <c r="Q73" s="120"/>
      <c r="R73" s="39"/>
      <c r="S73" s="124"/>
      <c r="T73" s="124"/>
      <c r="U73" s="124"/>
      <c r="V73" s="124"/>
    </row>
    <row r="74" spans="1:25" ht="21.75" customHeight="1" x14ac:dyDescent="0.25">
      <c r="A74" s="24" t="s">
        <v>27</v>
      </c>
      <c r="B74" s="130" t="s">
        <v>88</v>
      </c>
      <c r="C74" s="130"/>
      <c r="D74" s="130"/>
      <c r="E74" s="130"/>
      <c r="F74" s="130"/>
      <c r="G74" s="130"/>
      <c r="H74" s="130"/>
      <c r="I74" s="130"/>
      <c r="J74" s="130"/>
      <c r="K74" s="52">
        <v>64</v>
      </c>
      <c r="L74" s="123">
        <f>S69+W41</f>
        <v>1367347</v>
      </c>
      <c r="M74" s="123"/>
      <c r="N74" s="123"/>
      <c r="O74" s="123"/>
      <c r="P74" s="123"/>
      <c r="Q74" s="123"/>
      <c r="R74" s="39"/>
      <c r="S74" s="124"/>
      <c r="T74" s="124"/>
      <c r="U74" s="124"/>
      <c r="V74" s="124"/>
    </row>
    <row r="75" spans="1:25" ht="23.25" customHeight="1" x14ac:dyDescent="0.25">
      <c r="A75" s="24" t="s">
        <v>29</v>
      </c>
      <c r="B75" s="130" t="s">
        <v>89</v>
      </c>
      <c r="C75" s="130"/>
      <c r="D75" s="130"/>
      <c r="E75" s="130"/>
      <c r="F75" s="130"/>
      <c r="G75" s="130"/>
      <c r="H75" s="130"/>
      <c r="I75" s="130"/>
      <c r="J75" s="130"/>
      <c r="K75" s="52">
        <v>170</v>
      </c>
      <c r="L75" s="123">
        <f>+IF(T50="","",IF(T50=0,0,IF(T50&gt;0,T50,"")))</f>
        <v>0</v>
      </c>
      <c r="M75" s="123"/>
      <c r="N75" s="123"/>
      <c r="O75" s="123"/>
      <c r="P75" s="123"/>
      <c r="Q75" s="123"/>
      <c r="R75" s="39"/>
      <c r="S75" s="125"/>
      <c r="T75" s="125"/>
      <c r="U75" s="125"/>
      <c r="V75" s="125"/>
    </row>
    <row r="76" spans="1:25" ht="9.75" customHeigh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4"/>
      <c r="L76" s="32"/>
      <c r="M76" s="32"/>
      <c r="N76" s="32"/>
      <c r="O76" s="32"/>
      <c r="P76" s="32"/>
      <c r="Q76" s="32"/>
      <c r="R76" s="33"/>
      <c r="S76" s="34"/>
      <c r="T76" s="34"/>
      <c r="U76" s="34"/>
      <c r="V76" s="35"/>
    </row>
    <row r="77" spans="1:25" ht="12.75" customHeight="1" x14ac:dyDescent="0.25">
      <c r="A77" s="126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8"/>
    </row>
    <row r="78" spans="1:25" x14ac:dyDescent="0.25">
      <c r="A78" s="126" t="s">
        <v>91</v>
      </c>
      <c r="B78" s="127"/>
      <c r="C78" s="111"/>
      <c r="D78" s="111"/>
      <c r="E78" s="111"/>
      <c r="F78" s="111"/>
      <c r="G78" s="111"/>
      <c r="H78" s="111"/>
      <c r="I78" s="127" t="s">
        <v>92</v>
      </c>
      <c r="J78" s="127"/>
      <c r="K78" s="127"/>
      <c r="L78" s="127"/>
      <c r="M78" s="127"/>
      <c r="N78" s="127"/>
      <c r="O78" s="111"/>
      <c r="P78" s="111"/>
      <c r="Q78" s="111"/>
      <c r="R78" s="111"/>
      <c r="S78" s="111"/>
      <c r="T78" s="111"/>
      <c r="U78" s="111"/>
      <c r="V78" s="112"/>
    </row>
    <row r="79" spans="1:25" x14ac:dyDescent="0.25">
      <c r="A79" s="10" t="s">
        <v>93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58" t="s">
        <v>94</v>
      </c>
      <c r="B80" s="159"/>
      <c r="C80" s="159"/>
      <c r="D80" s="159"/>
      <c r="E80" s="159"/>
      <c r="F80" s="159"/>
      <c r="G80" s="159"/>
      <c r="H80" s="159"/>
      <c r="V80" s="11"/>
    </row>
    <row r="81" spans="1:22" ht="12.75" customHeight="1" x14ac:dyDescent="0.25">
      <c r="A81" s="160"/>
      <c r="B81" s="161"/>
      <c r="H81" s="113" t="s">
        <v>95</v>
      </c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4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15" t="s">
        <v>96</v>
      </c>
      <c r="B84" s="113"/>
      <c r="C84" s="113"/>
      <c r="D84" s="113"/>
      <c r="E84" s="113"/>
      <c r="F84" s="9"/>
      <c r="G84" s="9"/>
      <c r="H84" s="9"/>
      <c r="V84" s="11"/>
    </row>
    <row r="85" spans="1:22" ht="22.5" customHeight="1" x14ac:dyDescent="0.25">
      <c r="A85" s="116" t="s">
        <v>97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I5:V5"/>
    <mergeCell ref="E6:H6"/>
    <mergeCell ref="J6:V6"/>
    <mergeCell ref="C7:C9"/>
    <mergeCell ref="D7:D9"/>
    <mergeCell ref="E7:H9"/>
    <mergeCell ref="I7:I9"/>
    <mergeCell ref="J7:V7"/>
    <mergeCell ref="J8:L9"/>
    <mergeCell ref="M8:N8"/>
    <mergeCell ref="E5:H5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</mergeCells>
  <dataValidations count="12">
    <dataValidation type="whole" operator="greaterThanOrEqual" allowBlank="1" showInputMessage="1" showErrorMessage="1" errorTitle="ERROR" error="SOLO SE PERMITE INGRESAR VALORES NUMERICOS" sqref="S32:V34 S28:V30" xr:uid="{B1E51E44-C3C8-4676-BEAC-1B6736AC8325}">
      <formula1>0</formula1>
    </dataValidation>
    <dataValidation type="whole" allowBlank="1" showInputMessage="1" showErrorMessage="1" errorTitle="ERROR" error="SOLO SE PERMITE INGRESAR VALORES DESDE EL 1 AL 9" sqref="U9" xr:uid="{724938B6-1245-4042-9612-1C4EA4553201}">
      <formula1>0</formula1>
      <formula2>9</formula2>
    </dataValidation>
    <dataValidation type="whole" allowBlank="1" showInputMessage="1" showErrorMessage="1" errorTitle="ERROR" error="SOLO SE PERMITE INGRESAR EL VALOR 0" sqref="P9:S9" xr:uid="{0F97EDB2-8966-4833-A274-216642206CE0}">
      <formula1>0</formula1>
      <formula2>0</formula2>
    </dataValidation>
    <dataValidation type="whole" allowBlank="1" showInputMessage="1" showErrorMessage="1" errorTitle="ERROR" error="SOLO SE PERMITE INGRESAR EL VALOR 2" sqref="O9 T9" xr:uid="{B8C4F45C-1C47-4CFE-96AC-1CB8B4A59103}">
      <formula1>2</formula1>
      <formula2>2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822F40EB-71DA-4FF8-8D07-A6F37A74CED3}">
      <formula1>1</formula1>
      <formula2>9</formula2>
    </dataValidation>
    <dataValidation type="whole" allowBlank="1" showErrorMessage="1" errorTitle="ERROR" error="SOLO SE PERMITE INGRESAR EL VALOR 0 O EL VALOR 1, FAVOR VERIFIQUE E INTENTE DE NUEVO" sqref="M9" xr:uid="{67E2A2E2-933A-410B-BA90-4E63E044E039}">
      <formula1>0</formula1>
      <formula2>1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80A60721-ACA8-42B9-8763-778B61D2A64D}">
      <formula1>50000</formula1>
      <formula2>50000</formula2>
    </dataValidation>
    <dataValidation type="whole" allowBlank="1" showInputMessage="1" showErrorMessage="1" errorTitle="ERROR!" error="SOLO PUEDE INGRESAR UN VALOR NUMERICO, FAVOR VERIFIQUE E INTENTE DE NUEVO" sqref="L69:Q73" xr:uid="{4BC97A2E-70C1-48D8-B9E7-8843AFA65748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861A3CCA-D052-4DFF-AEB9-49D539B8B2FB}">
      <formula1>0</formula1>
      <formula2>50000000000</formula2>
    </dataValidation>
    <dataValidation type="whole" allowBlank="1" showInputMessage="1" showErrorMessage="1" errorTitle="ERROR" error="SOLO PUEDE INGRESAR UN VALOR NUMERICO, FAVOR VERIFIQUE E INTENTE DE NUEVO" sqref="T48:V48 T54:V54" xr:uid="{806A85A6-0D3D-4D98-B3C5-EF0B971E4164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07E84065-BCCB-4B66-94CC-7E5C4E346EAF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H15:J25" xr:uid="{F9321947-AECE-494B-B3BF-2FE38C16209B}">
      <formula1>0</formula1>
      <formula2>500000000000000000</formula2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8D6A8A54-2A7D-4DA5-BCAB-79A0FCE4B52B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54E355B9-B2B5-4C01-B86A-46C6A9D574AD}"/>
    <hyperlink ref="G11:K11" location="'HOJA DE CALCULO'!A1" tooltip="Haga click para ir a la hoja de &quot;HOJA DE CALCULO&quot; de la SET del Formulario n° 120 v4" display="Hoja de Calculo" xr:uid="{919AAA55-E5F1-4D8F-80B9-89BCF5EFBDE1}"/>
    <hyperlink ref="C11:E11" location="'ANEXO EXPORTADOR'!A1" tooltip="Haga click para ir a la hoja de &quot;ANEXO EXPORTADOR&quot; DEL FORMULARIO N° 120 V4" display="Anexo Exportador" xr:uid="{C2149CDF-659B-45FC-A20D-A40E6BE57F6D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10</vt:i4>
      </vt:variant>
    </vt:vector>
  </HeadingPairs>
  <TitlesOfParts>
    <vt:vector size="21" baseType="lpstr">
      <vt:lpstr>DDJJ FISICA</vt:lpstr>
      <vt:lpstr>IVA Servicios y Comerciales</vt:lpstr>
      <vt:lpstr>DDJJ JURIDICA</vt:lpstr>
      <vt:lpstr>Iglesia</vt:lpstr>
      <vt:lpstr>Alfareros</vt:lpstr>
      <vt:lpstr>Entidad educativa SFL 1</vt:lpstr>
      <vt:lpstr>Entidad educativa SFL (2)</vt:lpstr>
      <vt:lpstr>Entidad educativa CFL (3)</vt:lpstr>
      <vt:lpstr>Aso Docentes</vt:lpstr>
      <vt:lpstr>diplomatico</vt:lpstr>
      <vt:lpstr>Agricola - ganadero</vt:lpstr>
      <vt:lpstr>'Agricola - ganadero'!Área_de_impresión</vt:lpstr>
      <vt:lpstr>Alfareros!Área_de_impresión</vt:lpstr>
      <vt:lpstr>'Aso Docentes'!Área_de_impresión</vt:lpstr>
      <vt:lpstr>'DDJJ FISICA'!Área_de_impresión</vt:lpstr>
      <vt:lpstr>'DDJJ JURIDICA'!Área_de_impresión</vt:lpstr>
      <vt:lpstr>diplomatico!Área_de_impresión</vt:lpstr>
      <vt:lpstr>'Entidad educativa CFL (3)'!Área_de_impresión</vt:lpstr>
      <vt:lpstr>'Entidad educativa SFL (2)'!Área_de_impresión</vt:lpstr>
      <vt:lpstr>'Entidad educativa SFL 1'!Área_de_impresión</vt:lpstr>
      <vt:lpstr>Iglesia!Área_de_impresión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Viviana Mariel Sanabria Vazquez</cp:lastModifiedBy>
  <cp:lastPrinted>2020-02-11T11:51:52Z</cp:lastPrinted>
  <dcterms:created xsi:type="dcterms:W3CDTF">2020-02-07T14:04:30Z</dcterms:created>
  <dcterms:modified xsi:type="dcterms:W3CDTF">2024-06-26T00:03:17Z</dcterms:modified>
</cp:coreProperties>
</file>