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3DA32B3-2FB3-49AD-833F-D3B395263749}" xr6:coauthVersionLast="45" xr6:coauthVersionMax="45" xr10:uidLastSave="{00000000-0000-0000-0000-000000000000}"/>
  <bookViews>
    <workbookView xWindow="-108" yWindow="-108" windowWidth="23256" windowHeight="12576" xr2:uid="{7ADEB270-7C58-429B-9F3B-71A59281146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0" i="1" l="1"/>
  <c r="C70" i="1"/>
  <c r="C62" i="1"/>
  <c r="D54" i="1"/>
  <c r="C54" i="1"/>
  <c r="D62" i="1"/>
  <c r="D24" i="1"/>
  <c r="C24" i="1"/>
  <c r="D33" i="1"/>
  <c r="C33" i="1"/>
  <c r="G6" i="1"/>
  <c r="H6" i="1" s="1"/>
  <c r="G7" i="1"/>
  <c r="H7" i="1" s="1"/>
  <c r="G9" i="1"/>
  <c r="G10" i="1"/>
  <c r="H10" i="1" s="1"/>
  <c r="H9" i="1"/>
  <c r="G5" i="1"/>
  <c r="H5" i="1" s="1"/>
  <c r="E8" i="1"/>
  <c r="G8" i="1" s="1"/>
  <c r="E7" i="1"/>
  <c r="E5" i="1"/>
  <c r="E11" i="1" l="1"/>
  <c r="H8" i="1"/>
  <c r="H11" i="1" s="1"/>
</calcChain>
</file>

<file path=xl/sharedStrings.xml><?xml version="1.0" encoding="utf-8"?>
<sst xmlns="http://schemas.openxmlformats.org/spreadsheetml/2006/main" count="76" uniqueCount="56">
  <si>
    <t>Premio quiniela</t>
  </si>
  <si>
    <t>Fecha: 31/12/2020</t>
  </si>
  <si>
    <t>Premio Tele Bingo</t>
  </si>
  <si>
    <t>Fecha: 30/11/2020</t>
  </si>
  <si>
    <t>Fecha: 15/06/2020</t>
  </si>
  <si>
    <t>Fecha: 31/06/2020</t>
  </si>
  <si>
    <t>Fecha: 30/10/2020</t>
  </si>
  <si>
    <t>por juegos de apuesta en el casino el siguiente detalle:</t>
  </si>
  <si>
    <t>Monto del premio</t>
  </si>
  <si>
    <t>Monto gravado</t>
  </si>
  <si>
    <t>Tasa</t>
  </si>
  <si>
    <t>IRP RGC</t>
  </si>
  <si>
    <t>Monto recibido</t>
  </si>
  <si>
    <t>Venta de acciones</t>
  </si>
  <si>
    <t>Precio de Venta</t>
  </si>
  <si>
    <t>Precio de costo mas Gastos</t>
  </si>
  <si>
    <t>Venta de acciones SA</t>
  </si>
  <si>
    <t>Juegos de Azar</t>
  </si>
  <si>
    <t>Mascota de competición</t>
  </si>
  <si>
    <t>no tengo factura</t>
  </si>
  <si>
    <t>Yate</t>
  </si>
  <si>
    <t>si tengo factura</t>
  </si>
  <si>
    <t>Joyas</t>
  </si>
  <si>
    <t>Reloj</t>
  </si>
  <si>
    <t>Auto de compet</t>
  </si>
  <si>
    <t>no tenco factura</t>
  </si>
  <si>
    <t xml:space="preserve">Precio de costo </t>
  </si>
  <si>
    <t>Observación</t>
  </si>
  <si>
    <t>costo deducido</t>
  </si>
  <si>
    <t>Vehiculo</t>
  </si>
  <si>
    <t>no deduje</t>
  </si>
  <si>
    <t>si deduje</t>
  </si>
  <si>
    <t>Computadora</t>
  </si>
  <si>
    <t>Venta de articulos de lujo</t>
  </si>
  <si>
    <t>Venta de bienes Muebles</t>
  </si>
  <si>
    <t>Cynthia Sanabria</t>
  </si>
  <si>
    <t>Utilidad a recibir Sociedad Simple</t>
  </si>
  <si>
    <t>Utilidad</t>
  </si>
  <si>
    <t>Monto a Recibir</t>
  </si>
  <si>
    <t>Intereses y rendimientos</t>
  </si>
  <si>
    <t>Interes por prestamo a SA</t>
  </si>
  <si>
    <t>ya cobró</t>
  </si>
  <si>
    <t xml:space="preserve">Interés por pagaré </t>
  </si>
  <si>
    <t>Vencido, aún no cobro</t>
  </si>
  <si>
    <t>Gs</t>
  </si>
  <si>
    <t>Cobro Regalias</t>
  </si>
  <si>
    <t>Regalias recibidas empresa paraguaya</t>
  </si>
  <si>
    <t>Regalias recibidas empresa extranjera</t>
  </si>
  <si>
    <t>el abuelo, en efectivo Gs</t>
  </si>
  <si>
    <t>el novio, en efectivo Gs</t>
  </si>
  <si>
    <t>Un auto por valor de Gs</t>
  </si>
  <si>
    <t>Su  madre por la graduación, en efectivo Gs</t>
  </si>
  <si>
    <t>Regalos recibidos</t>
  </si>
  <si>
    <t>Arrendamiento</t>
  </si>
  <si>
    <t>Arrendamiento de 3 casas a Gs 5000000 c/u</t>
  </si>
  <si>
    <t>Gastos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</si>
</sst>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41" fontId="0" fillId="0" borderId="1" xfId="0" applyNumberFormat="1" applyBorder="1" applyProtection="1">
      <protection locked="0" hidden="1"/>
    </xf>
    <xf numFmtId="0" fontId="0" fillId="0" borderId="1" xfId="0" applyFill="1" applyBorder="1" applyProtection="1">
      <protection locked="0" hidden="1"/>
    </xf>
    <xf numFmtId="41" fontId="0" fillId="0" borderId="1" xfId="1" applyFont="1" applyFill="1" applyBorder="1" applyProtection="1">
      <protection locked="0" hidden="1"/>
    </xf>
    <xf numFmtId="41" fontId="0" fillId="0" borderId="1" xfId="0" applyNumberFormat="1" applyFill="1" applyBorder="1"/>
    <xf numFmtId="9" fontId="0" fillId="0" borderId="1" xfId="0" applyNumberFormat="1" applyFill="1" applyBorder="1" applyProtection="1">
      <protection locked="0" hidden="1"/>
    </xf>
    <xf numFmtId="41" fontId="0" fillId="0" borderId="1" xfId="0" applyNumberFormat="1" applyFill="1" applyBorder="1" applyProtection="1">
      <protection locked="0" hidden="1"/>
    </xf>
    <xf numFmtId="0" fontId="0" fillId="0" borderId="1" xfId="0" applyFill="1" applyBorder="1"/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0" fillId="2" borderId="1" xfId="0" applyFill="1" applyBorder="1"/>
    <xf numFmtId="41" fontId="0" fillId="2" borderId="1" xfId="0" applyNumberForma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41" fontId="0" fillId="0" borderId="1" xfId="1" applyFont="1" applyBorder="1"/>
    <xf numFmtId="0" fontId="2" fillId="2" borderId="1" xfId="0" applyFont="1" applyFill="1" applyBorder="1" applyAlignment="1">
      <alignment horizontal="center"/>
    </xf>
    <xf numFmtId="41" fontId="0" fillId="2" borderId="1" xfId="1" applyFont="1" applyFill="1" applyBorder="1"/>
    <xf numFmtId="9" fontId="0" fillId="0" borderId="1" xfId="0" applyNumberForma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1CC7E-531A-4C23-A9B7-533E3FA50DC9}">
  <dimension ref="B3:H70"/>
  <sheetViews>
    <sheetView tabSelected="1" topLeftCell="A43" workbookViewId="0">
      <selection activeCell="D66" sqref="D66"/>
    </sheetView>
  </sheetViews>
  <sheetFormatPr baseColWidth="10" defaultRowHeight="14.4" x14ac:dyDescent="0.3"/>
  <cols>
    <col min="2" max="2" width="36.33203125" customWidth="1"/>
    <col min="3" max="3" width="16.44140625" bestFit="1" customWidth="1"/>
    <col min="4" max="4" width="15.21875" customWidth="1"/>
    <col min="5" max="5" width="19.33203125" bestFit="1" customWidth="1"/>
    <col min="6" max="6" width="14.33203125" bestFit="1" customWidth="1"/>
    <col min="8" max="8" width="13.5546875" bestFit="1" customWidth="1"/>
  </cols>
  <sheetData>
    <row r="3" spans="2:8" ht="15.6" x14ac:dyDescent="0.3">
      <c r="B3" s="14"/>
    </row>
    <row r="4" spans="2:8" ht="28.8" x14ac:dyDescent="0.3">
      <c r="B4" s="15" t="s">
        <v>17</v>
      </c>
      <c r="C4" s="12"/>
      <c r="D4" s="13" t="s">
        <v>8</v>
      </c>
      <c r="E4" s="13" t="s">
        <v>9</v>
      </c>
      <c r="F4" s="13" t="s">
        <v>10</v>
      </c>
      <c r="G4" s="13" t="s">
        <v>11</v>
      </c>
      <c r="H4" s="13" t="s">
        <v>12</v>
      </c>
    </row>
    <row r="5" spans="2:8" x14ac:dyDescent="0.3">
      <c r="B5" s="3" t="s">
        <v>0</v>
      </c>
      <c r="C5" s="3" t="s">
        <v>1</v>
      </c>
      <c r="D5" s="4">
        <v>500000</v>
      </c>
      <c r="E5" s="5">
        <f>D5</f>
        <v>500000</v>
      </c>
      <c r="F5" s="6">
        <v>0.08</v>
      </c>
      <c r="G5" s="7">
        <f>E5*F5</f>
        <v>40000</v>
      </c>
      <c r="H5" s="2">
        <f>E5-G5</f>
        <v>460000</v>
      </c>
    </row>
    <row r="6" spans="2:8" x14ac:dyDescent="0.3">
      <c r="B6" s="3" t="s">
        <v>2</v>
      </c>
      <c r="C6" s="3" t="s">
        <v>3</v>
      </c>
      <c r="D6" s="4">
        <v>300000</v>
      </c>
      <c r="E6" s="8"/>
      <c r="F6" s="6">
        <v>0</v>
      </c>
      <c r="G6" s="7">
        <f t="shared" ref="G6:G10" si="0">E6*F6</f>
        <v>0</v>
      </c>
      <c r="H6" s="2">
        <f t="shared" ref="H6:H10" si="1">E6-G6</f>
        <v>0</v>
      </c>
    </row>
    <row r="7" spans="2:8" x14ac:dyDescent="0.3">
      <c r="B7" s="9" t="s">
        <v>7</v>
      </c>
      <c r="C7" s="3" t="s">
        <v>4</v>
      </c>
      <c r="D7" s="4">
        <v>100000000</v>
      </c>
      <c r="E7" s="7">
        <f>D7</f>
        <v>100000000</v>
      </c>
      <c r="F7" s="6">
        <v>0.08</v>
      </c>
      <c r="G7" s="7">
        <f t="shared" si="0"/>
        <v>8000000</v>
      </c>
      <c r="H7" s="2">
        <f t="shared" si="1"/>
        <v>92000000</v>
      </c>
    </row>
    <row r="8" spans="2:8" x14ac:dyDescent="0.3">
      <c r="B8" s="9"/>
      <c r="C8" s="3" t="s">
        <v>5</v>
      </c>
      <c r="D8" s="4">
        <v>1500000</v>
      </c>
      <c r="E8" s="7">
        <f>D8</f>
        <v>1500000</v>
      </c>
      <c r="F8" s="6">
        <v>0.08</v>
      </c>
      <c r="G8" s="7">
        <f t="shared" si="0"/>
        <v>120000</v>
      </c>
      <c r="H8" s="2">
        <f t="shared" si="1"/>
        <v>1380000</v>
      </c>
    </row>
    <row r="9" spans="2:8" x14ac:dyDescent="0.3">
      <c r="B9" s="9"/>
      <c r="C9" s="3" t="s">
        <v>6</v>
      </c>
      <c r="D9" s="4">
        <v>3000000</v>
      </c>
      <c r="E9" s="3">
        <v>3000000</v>
      </c>
      <c r="F9" s="6">
        <v>0.08</v>
      </c>
      <c r="G9" s="7">
        <f t="shared" si="0"/>
        <v>240000</v>
      </c>
      <c r="H9" s="2">
        <f t="shared" si="1"/>
        <v>2760000</v>
      </c>
    </row>
    <row r="10" spans="2:8" x14ac:dyDescent="0.3">
      <c r="B10" s="9"/>
      <c r="C10" s="3" t="s">
        <v>3</v>
      </c>
      <c r="D10" s="4">
        <v>490000</v>
      </c>
      <c r="E10" s="7">
        <v>490000</v>
      </c>
      <c r="F10" s="6">
        <v>0</v>
      </c>
      <c r="G10" s="7">
        <f t="shared" si="0"/>
        <v>0</v>
      </c>
      <c r="H10" s="2">
        <f t="shared" si="1"/>
        <v>490000</v>
      </c>
    </row>
    <row r="11" spans="2:8" x14ac:dyDescent="0.3">
      <c r="B11" s="10"/>
      <c r="C11" s="10"/>
      <c r="D11" s="10"/>
      <c r="E11" s="11">
        <f>SUM(E5:E10)</f>
        <v>105490000</v>
      </c>
      <c r="F11" s="10"/>
      <c r="G11" s="10"/>
      <c r="H11" s="11">
        <f>SUM(H5:H10)</f>
        <v>97090000</v>
      </c>
    </row>
    <row r="14" spans="2:8" ht="43.2" x14ac:dyDescent="0.3">
      <c r="B14" s="15" t="s">
        <v>13</v>
      </c>
      <c r="C14" s="13" t="s">
        <v>14</v>
      </c>
      <c r="D14" s="13" t="s">
        <v>15</v>
      </c>
    </row>
    <row r="15" spans="2:8" x14ac:dyDescent="0.3">
      <c r="B15" s="1" t="s">
        <v>16</v>
      </c>
      <c r="C15" s="16">
        <v>190000000</v>
      </c>
      <c r="D15" s="16">
        <v>96500000</v>
      </c>
    </row>
    <row r="18" spans="2:5" x14ac:dyDescent="0.3">
      <c r="B18" s="15" t="s">
        <v>33</v>
      </c>
      <c r="C18" s="13" t="s">
        <v>14</v>
      </c>
      <c r="D18" s="13" t="s">
        <v>26</v>
      </c>
      <c r="E18" s="17" t="s">
        <v>27</v>
      </c>
    </row>
    <row r="19" spans="2:5" x14ac:dyDescent="0.3">
      <c r="B19" s="1" t="s">
        <v>18</v>
      </c>
      <c r="C19" s="16">
        <v>8000000</v>
      </c>
      <c r="D19" s="16">
        <v>0</v>
      </c>
      <c r="E19" s="1" t="s">
        <v>19</v>
      </c>
    </row>
    <row r="20" spans="2:5" x14ac:dyDescent="0.3">
      <c r="B20" s="1" t="s">
        <v>20</v>
      </c>
      <c r="C20" s="16">
        <v>3000000</v>
      </c>
      <c r="D20" s="16">
        <v>4000000</v>
      </c>
      <c r="E20" s="1" t="s">
        <v>21</v>
      </c>
    </row>
    <row r="21" spans="2:5" x14ac:dyDescent="0.3">
      <c r="B21" s="1" t="s">
        <v>22</v>
      </c>
      <c r="C21" s="16">
        <v>1000000</v>
      </c>
      <c r="D21" s="16">
        <v>1000000</v>
      </c>
      <c r="E21" s="1" t="s">
        <v>21</v>
      </c>
    </row>
    <row r="22" spans="2:5" x14ac:dyDescent="0.3">
      <c r="B22" s="1" t="s">
        <v>23</v>
      </c>
      <c r="C22" s="16">
        <v>500000</v>
      </c>
      <c r="D22" s="16">
        <v>1500000</v>
      </c>
      <c r="E22" s="1" t="s">
        <v>21</v>
      </c>
    </row>
    <row r="23" spans="2:5" x14ac:dyDescent="0.3">
      <c r="B23" s="1" t="s">
        <v>24</v>
      </c>
      <c r="C23" s="16">
        <v>100000000</v>
      </c>
      <c r="D23" s="16">
        <v>200000000</v>
      </c>
      <c r="E23" s="1" t="s">
        <v>25</v>
      </c>
    </row>
    <row r="24" spans="2:5" x14ac:dyDescent="0.3">
      <c r="B24" s="10"/>
      <c r="C24" s="18">
        <f>SUM(C19:C23)</f>
        <v>112500000</v>
      </c>
      <c r="D24" s="18">
        <f>SUM(D19:D23)</f>
        <v>206500000</v>
      </c>
      <c r="E24" s="10"/>
    </row>
    <row r="27" spans="2:5" x14ac:dyDescent="0.3">
      <c r="B27" s="15" t="s">
        <v>34</v>
      </c>
      <c r="C27" s="13" t="s">
        <v>14</v>
      </c>
      <c r="D27" s="13" t="s">
        <v>26</v>
      </c>
      <c r="E27" s="17" t="s">
        <v>27</v>
      </c>
    </row>
    <row r="28" spans="2:5" x14ac:dyDescent="0.3">
      <c r="B28" s="1" t="s">
        <v>29</v>
      </c>
      <c r="C28" s="16">
        <v>30000000</v>
      </c>
      <c r="D28" s="16">
        <v>30000000</v>
      </c>
      <c r="E28" s="1" t="s">
        <v>28</v>
      </c>
    </row>
    <row r="29" spans="2:5" x14ac:dyDescent="0.3">
      <c r="B29" s="1" t="s">
        <v>29</v>
      </c>
      <c r="C29" s="16">
        <v>100000000</v>
      </c>
      <c r="D29" s="16">
        <v>150000000</v>
      </c>
      <c r="E29" s="1" t="s">
        <v>30</v>
      </c>
    </row>
    <row r="30" spans="2:5" x14ac:dyDescent="0.3">
      <c r="B30" s="1" t="s">
        <v>29</v>
      </c>
      <c r="C30" s="16">
        <v>100000000</v>
      </c>
      <c r="D30" s="16">
        <v>150000000</v>
      </c>
      <c r="E30" s="1" t="s">
        <v>31</v>
      </c>
    </row>
    <row r="31" spans="2:5" x14ac:dyDescent="0.3">
      <c r="B31" s="1" t="s">
        <v>32</v>
      </c>
      <c r="C31" s="16">
        <v>5000000</v>
      </c>
      <c r="D31" s="16">
        <v>7000000</v>
      </c>
      <c r="E31" s="1" t="s">
        <v>28</v>
      </c>
    </row>
    <row r="32" spans="2:5" x14ac:dyDescent="0.3">
      <c r="B32" s="1"/>
      <c r="C32" s="16"/>
      <c r="D32" s="16"/>
      <c r="E32" s="1"/>
    </row>
    <row r="33" spans="2:6" x14ac:dyDescent="0.3">
      <c r="B33" s="10"/>
      <c r="C33" s="18">
        <f>SUM(C28:C32)</f>
        <v>235000000</v>
      </c>
      <c r="D33" s="18">
        <f>SUM(D28:D32)</f>
        <v>337000000</v>
      </c>
      <c r="E33" s="10"/>
    </row>
    <row r="36" spans="2:6" x14ac:dyDescent="0.3">
      <c r="B36" s="17" t="s">
        <v>36</v>
      </c>
      <c r="C36" s="17" t="s">
        <v>37</v>
      </c>
      <c r="D36" s="12"/>
      <c r="E36" s="12"/>
      <c r="F36" s="12" t="s">
        <v>38</v>
      </c>
    </row>
    <row r="37" spans="2:6" x14ac:dyDescent="0.3">
      <c r="B37" s="1" t="s">
        <v>35</v>
      </c>
      <c r="C37" s="16">
        <v>2000000</v>
      </c>
      <c r="D37" s="19">
        <v>0.08</v>
      </c>
      <c r="E37" s="16">
        <v>160000</v>
      </c>
      <c r="F37" s="16">
        <v>1840000</v>
      </c>
    </row>
    <row r="40" spans="2:6" x14ac:dyDescent="0.3">
      <c r="B40" s="15" t="s">
        <v>39</v>
      </c>
      <c r="C40" s="13" t="s">
        <v>44</v>
      </c>
      <c r="D40" s="13" t="s">
        <v>26</v>
      </c>
      <c r="E40" s="17" t="s">
        <v>27</v>
      </c>
    </row>
    <row r="41" spans="2:6" x14ac:dyDescent="0.3">
      <c r="B41" s="1" t="s">
        <v>40</v>
      </c>
      <c r="C41" s="16">
        <v>10000000</v>
      </c>
      <c r="D41" s="16">
        <v>0</v>
      </c>
      <c r="E41" s="1" t="s">
        <v>41</v>
      </c>
    </row>
    <row r="42" spans="2:6" x14ac:dyDescent="0.3">
      <c r="B42" s="1" t="s">
        <v>42</v>
      </c>
      <c r="C42" s="16">
        <v>10000000</v>
      </c>
      <c r="D42" s="16">
        <v>0</v>
      </c>
      <c r="E42" s="1" t="s">
        <v>43</v>
      </c>
    </row>
    <row r="43" spans="2:6" x14ac:dyDescent="0.3">
      <c r="B43" s="1"/>
      <c r="C43" s="16"/>
      <c r="D43" s="16"/>
      <c r="E43" s="1"/>
    </row>
    <row r="44" spans="2:6" x14ac:dyDescent="0.3">
      <c r="B44" s="1"/>
      <c r="C44" s="16"/>
      <c r="D44" s="16"/>
      <c r="E44" s="1"/>
    </row>
    <row r="45" spans="2:6" x14ac:dyDescent="0.3">
      <c r="B45" s="1"/>
      <c r="C45" s="16"/>
      <c r="D45" s="16"/>
      <c r="E45" s="1"/>
    </row>
    <row r="46" spans="2:6" x14ac:dyDescent="0.3">
      <c r="B46" s="10"/>
      <c r="C46" s="18">
        <v>112500000</v>
      </c>
      <c r="D46" s="18">
        <v>206500000</v>
      </c>
      <c r="E46" s="10"/>
    </row>
    <row r="49" spans="2:5" x14ac:dyDescent="0.3">
      <c r="B49" s="15" t="s">
        <v>45</v>
      </c>
      <c r="C49" s="13" t="s">
        <v>44</v>
      </c>
      <c r="D49" s="13" t="s">
        <v>26</v>
      </c>
      <c r="E49" s="17" t="s">
        <v>27</v>
      </c>
    </row>
    <row r="50" spans="2:5" x14ac:dyDescent="0.3">
      <c r="B50" s="1" t="s">
        <v>46</v>
      </c>
      <c r="C50" s="16">
        <v>50000000</v>
      </c>
      <c r="D50" s="16">
        <v>0</v>
      </c>
      <c r="E50" s="1"/>
    </row>
    <row r="51" spans="2:5" x14ac:dyDescent="0.3">
      <c r="B51" s="1" t="s">
        <v>47</v>
      </c>
      <c r="C51" s="16">
        <v>50000000</v>
      </c>
      <c r="D51" s="16">
        <v>0</v>
      </c>
      <c r="E51" s="1"/>
    </row>
    <row r="52" spans="2:5" x14ac:dyDescent="0.3">
      <c r="B52" s="1"/>
      <c r="C52" s="16"/>
      <c r="D52" s="16"/>
      <c r="E52" s="1"/>
    </row>
    <row r="53" spans="2:5" x14ac:dyDescent="0.3">
      <c r="B53" s="1"/>
      <c r="C53" s="16"/>
      <c r="D53" s="16"/>
      <c r="E53" s="1"/>
    </row>
    <row r="54" spans="2:5" x14ac:dyDescent="0.3">
      <c r="B54" s="10"/>
      <c r="C54" s="18">
        <f>SUM(C50:C53)</f>
        <v>100000000</v>
      </c>
      <c r="D54" s="18">
        <f>SUM(D50:D53)</f>
        <v>0</v>
      </c>
      <c r="E54" s="10"/>
    </row>
    <row r="57" spans="2:5" x14ac:dyDescent="0.3">
      <c r="B57" s="15" t="s">
        <v>52</v>
      </c>
      <c r="C57" s="13" t="s">
        <v>44</v>
      </c>
      <c r="D57" s="13" t="s">
        <v>26</v>
      </c>
      <c r="E57" s="17" t="s">
        <v>27</v>
      </c>
    </row>
    <row r="58" spans="2:5" x14ac:dyDescent="0.3">
      <c r="B58" s="1" t="s">
        <v>48</v>
      </c>
      <c r="C58" s="16">
        <v>500000</v>
      </c>
      <c r="D58" s="16">
        <v>0.08</v>
      </c>
      <c r="E58" s="1"/>
    </row>
    <row r="59" spans="2:5" x14ac:dyDescent="0.3">
      <c r="B59" s="1" t="s">
        <v>49</v>
      </c>
      <c r="C59" s="16">
        <v>300000</v>
      </c>
      <c r="D59" s="16">
        <v>0.08</v>
      </c>
      <c r="E59" s="1"/>
    </row>
    <row r="60" spans="2:5" x14ac:dyDescent="0.3">
      <c r="B60" s="1" t="s">
        <v>50</v>
      </c>
      <c r="C60" s="16">
        <v>50000000</v>
      </c>
      <c r="D60" s="16">
        <v>0.08</v>
      </c>
      <c r="E60" s="1"/>
    </row>
    <row r="61" spans="2:5" x14ac:dyDescent="0.3">
      <c r="B61" s="1" t="s">
        <v>51</v>
      </c>
      <c r="C61" s="16">
        <v>15000000</v>
      </c>
      <c r="D61" s="16">
        <v>0.08</v>
      </c>
      <c r="E61" s="1"/>
    </row>
    <row r="62" spans="2:5" x14ac:dyDescent="0.3">
      <c r="B62" s="10"/>
      <c r="C62" s="18">
        <f>SUM(C58:C61)</f>
        <v>65800000</v>
      </c>
      <c r="D62" s="18">
        <f>SUM(D58:D61)</f>
        <v>0.32</v>
      </c>
      <c r="E62" s="10"/>
    </row>
    <row r="65" spans="2:5" x14ac:dyDescent="0.3">
      <c r="B65" s="15" t="s">
        <v>53</v>
      </c>
      <c r="C65" s="13" t="s">
        <v>44</v>
      </c>
      <c r="D65" s="13" t="s">
        <v>55</v>
      </c>
      <c r="E65" s="17" t="s">
        <v>27</v>
      </c>
    </row>
    <row r="66" spans="2:5" x14ac:dyDescent="0.3">
      <c r="B66" s="1" t="s">
        <v>54</v>
      </c>
      <c r="C66" s="16">
        <v>15000000</v>
      </c>
      <c r="D66" s="16">
        <v>1000000</v>
      </c>
      <c r="E66" s="1"/>
    </row>
    <row r="67" spans="2:5" x14ac:dyDescent="0.3">
      <c r="B67" s="1"/>
      <c r="C67" s="16"/>
      <c r="D67" s="16">
        <v>0.08</v>
      </c>
      <c r="E67" s="1"/>
    </row>
    <row r="68" spans="2:5" x14ac:dyDescent="0.3">
      <c r="B68" s="1"/>
      <c r="C68" s="16"/>
      <c r="D68" s="16">
        <v>0.08</v>
      </c>
      <c r="E68" s="1"/>
    </row>
    <row r="69" spans="2:5" x14ac:dyDescent="0.3">
      <c r="B69" s="1"/>
      <c r="C69" s="16"/>
      <c r="D69" s="16">
        <v>0.08</v>
      </c>
      <c r="E69" s="1"/>
    </row>
    <row r="70" spans="2:5" x14ac:dyDescent="0.3">
      <c r="B70" s="10"/>
      <c r="C70" s="18">
        <f>SUM(C66:C69)</f>
        <v>15000000</v>
      </c>
      <c r="D70" s="18">
        <f>SUM(D66:D69)</f>
        <v>1000000.2399999999</v>
      </c>
      <c r="E70" s="10"/>
    </row>
  </sheetData>
  <mergeCells count="1">
    <mergeCell ref="B7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2020-12-18T13:54:19Z</dcterms:created>
  <dcterms:modified xsi:type="dcterms:W3CDTF">2020-12-18T14:22:54Z</dcterms:modified>
</cp:coreProperties>
</file>