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User\Google Drive\1 Convergencia Com\Materiales Convergencia C\CURSOS TALLERES\00 CURSOS A PARTIR DE LA REFORMA\MET 2020\MET IRP\Clase 3 IRP Servicios Personales\"/>
    </mc:Choice>
  </mc:AlternateContent>
  <xr:revisionPtr revIDLastSave="0" documentId="13_ncr:1_{D3D074FF-6E0A-43B5-A177-1CB41D7E283A}" xr6:coauthVersionLast="45" xr6:coauthVersionMax="45" xr10:uidLastSave="{00000000-0000-0000-0000-000000000000}"/>
  <bookViews>
    <workbookView xWindow="-108" yWindow="-108" windowWidth="23256" windowHeight="12576" tabRatio="915" xr2:uid="{00000000-000D-0000-FFFF-FFFF00000000}"/>
  </bookViews>
  <sheets>
    <sheet name="Independiente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" i="8" l="1"/>
  <c r="G49" i="8"/>
  <c r="F49" i="8"/>
  <c r="E33" i="8"/>
  <c r="H32" i="8"/>
  <c r="H29" i="8"/>
  <c r="E31" i="8"/>
  <c r="B31" i="8"/>
  <c r="B33" i="8" s="1"/>
  <c r="D30" i="8"/>
  <c r="D28" i="8"/>
  <c r="B30" i="8"/>
  <c r="B29" i="8"/>
  <c r="B28" i="8"/>
  <c r="J27" i="8"/>
  <c r="I26" i="8"/>
  <c r="F47" i="8"/>
  <c r="F41" i="8"/>
  <c r="J25" i="8"/>
  <c r="F34" i="8"/>
  <c r="K24" i="8"/>
  <c r="E23" i="8"/>
  <c r="E22" i="8"/>
  <c r="L21" i="8"/>
  <c r="E20" i="8"/>
  <c r="K19" i="8"/>
  <c r="E18" i="8"/>
  <c r="K17" i="8"/>
  <c r="G16" i="8"/>
  <c r="E15" i="8"/>
  <c r="E14" i="8"/>
  <c r="K13" i="8"/>
  <c r="G7" i="8"/>
  <c r="E6" i="8"/>
  <c r="C6" i="8"/>
  <c r="E5" i="8"/>
  <c r="C5" i="8"/>
  <c r="B32" i="8" l="1"/>
  <c r="E55" i="8"/>
  <c r="L35" i="8"/>
  <c r="C50" i="8" s="1"/>
  <c r="K35" i="8"/>
  <c r="K40" i="8" s="1"/>
  <c r="E35" i="8"/>
  <c r="F40" i="8" s="1"/>
  <c r="D35" i="8"/>
  <c r="F39" i="8" s="1"/>
  <c r="C35" i="8"/>
  <c r="B35" i="8"/>
  <c r="D8" i="8"/>
  <c r="E8" i="8"/>
  <c r="C40" i="8" s="1"/>
  <c r="F8" i="8"/>
  <c r="C8" i="8"/>
  <c r="K41" i="8" l="1"/>
  <c r="B16" i="8"/>
  <c r="F35" i="8" l="1"/>
  <c r="G35" i="8"/>
  <c r="F42" i="8" s="1"/>
  <c r="H35" i="8"/>
  <c r="F43" i="8" s="1"/>
  <c r="I35" i="8"/>
  <c r="F44" i="8" s="1"/>
  <c r="J35" i="8"/>
  <c r="F45" i="8" s="1"/>
  <c r="K37" i="8" l="1"/>
  <c r="F46" i="8"/>
  <c r="C49" i="8" l="1"/>
  <c r="K39" i="8"/>
  <c r="K42" i="8" s="1"/>
  <c r="J52" i="8"/>
  <c r="D57" i="8"/>
  <c r="C57" i="8"/>
  <c r="B57" i="8"/>
  <c r="E57" i="8" s="1"/>
  <c r="B6" i="8" l="1"/>
  <c r="B8" i="8" l="1"/>
  <c r="J51" i="8" l="1"/>
  <c r="J53" i="8" s="1"/>
  <c r="J55" i="8" s="1"/>
  <c r="C41" i="8"/>
  <c r="C48" i="8" s="1"/>
  <c r="C51" i="8" s="1"/>
</calcChain>
</file>

<file path=xl/sharedStrings.xml><?xml version="1.0" encoding="utf-8"?>
<sst xmlns="http://schemas.openxmlformats.org/spreadsheetml/2006/main" count="65" uniqueCount="62">
  <si>
    <t>Ingreso</t>
  </si>
  <si>
    <t>Ingreso IVA Incluido</t>
  </si>
  <si>
    <t>IVA</t>
  </si>
  <si>
    <t xml:space="preserve">Honorarios profesionales contador </t>
  </si>
  <si>
    <t>Concepto</t>
  </si>
  <si>
    <t xml:space="preserve">Monto </t>
  </si>
  <si>
    <t>TOTALES</t>
  </si>
  <si>
    <t>Ingresos gravados</t>
  </si>
  <si>
    <t>INGRESOS COMUNES - Independiente</t>
  </si>
  <si>
    <t>Ingresos Exentos</t>
  </si>
  <si>
    <t>Ingresos varios - Servicios personales</t>
  </si>
  <si>
    <t>Ejercicio Servicios Personales</t>
  </si>
  <si>
    <t>EGRESOS</t>
  </si>
  <si>
    <t>Primer Tramo</t>
  </si>
  <si>
    <t>Segundo Tramo</t>
  </si>
  <si>
    <t>Tercer tramo</t>
  </si>
  <si>
    <t>Monto a pagar</t>
  </si>
  <si>
    <t>Ingresos exentos</t>
  </si>
  <si>
    <t>18 
Compra vehiculo 
(1 cada 3 años)</t>
  </si>
  <si>
    <t>17 
Gtos médicos o educacion en el EXTERIOR</t>
  </si>
  <si>
    <t>15 
Gasto Relacionado a la actividad gravada</t>
  </si>
  <si>
    <t>19 
Aporte patronal, personal dependiente</t>
  </si>
  <si>
    <t>20 
Aporte voluntario a caja de jubilación privada</t>
  </si>
  <si>
    <t>21 
Donaciones, aportes, diezmos</t>
  </si>
  <si>
    <t>No se declara</t>
  </si>
  <si>
    <t>Total ingresos</t>
  </si>
  <si>
    <t>Calculo 5% s/Renta Bruta Gravada</t>
  </si>
  <si>
    <t>Total Ingresos Gravados</t>
  </si>
  <si>
    <t>Total gastos Deducibles</t>
  </si>
  <si>
    <t>gastos</t>
  </si>
  <si>
    <t>Renta Neta</t>
  </si>
  <si>
    <t>Detalle de Ingresos</t>
  </si>
  <si>
    <t>Detalle de Gastos</t>
  </si>
  <si>
    <t>Limite deducibilidad donaciones</t>
  </si>
  <si>
    <t>Cálculo impuesto a pagar</t>
  </si>
  <si>
    <t>RESUMEN - Calculo Renta Neta</t>
  </si>
  <si>
    <t>Compra de joyas</t>
  </si>
  <si>
    <t>compra de un vehículo a cuotas "Fiat"</t>
  </si>
  <si>
    <t>prestamo antes de ser contribuyente a nombre del conyuge</t>
  </si>
  <si>
    <t>prestamo antes de ser contribuyente a nombre del Contribuyente</t>
  </si>
  <si>
    <t>prestamo despues de ser contribuyente capital</t>
  </si>
  <si>
    <t>Compra de un inmueble con prestamo obtenido "Banco ITAU"</t>
  </si>
  <si>
    <t>prestamo despues de ser contribuyente interes para compra de un inmueble</t>
  </si>
  <si>
    <t>Prestamo obtenido para compra de un inmueble</t>
  </si>
  <si>
    <t>alimentos para el abuelo</t>
  </si>
  <si>
    <t>alimentos personal y familiar a cargo</t>
  </si>
  <si>
    <t>Pago universidad en el exterior del Hijo - gana 35,000,000 mensuales</t>
  </si>
  <si>
    <t xml:space="preserve">Pago universidad en el exterior del Hijo - no tiene ingresos </t>
  </si>
  <si>
    <t>compra de una mascota Pincher Nº 1</t>
  </si>
  <si>
    <t>compra alimentos para mascota y atención veterinaria</t>
  </si>
  <si>
    <t>23 Compra inmueble</t>
  </si>
  <si>
    <t>Compra del inmueble</t>
  </si>
  <si>
    <t>16 
Gasto/personales o fliar a cargo</t>
  </si>
  <si>
    <t>Diezmo entregado en el año</t>
  </si>
  <si>
    <t>Aporte jubilatorio Mutual "Privada" Creada por Ley</t>
  </si>
  <si>
    <t xml:space="preserve">Aporte "Mutual o cooperativa "Privada" </t>
  </si>
  <si>
    <t>Sueldo Auxiliar Contable</t>
  </si>
  <si>
    <t>IPS Aporte patronal</t>
  </si>
  <si>
    <t>Aguinaldo Auxiliar contable</t>
  </si>
  <si>
    <t>Sueldo Personal domestico</t>
  </si>
  <si>
    <t>IPS Aporte patronal personal domestico</t>
  </si>
  <si>
    <t>Aguinaldo personal domestico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</si>
</sst>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-* #,##0.00\ _€_-;\-* #,##0.00\ _€_-;_-* &quot;-&quot;??\ _€_-;_-@_-"/>
    <numFmt numFmtId="165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86">
    <xf numFmtId="0" fontId="0" fillId="0" borderId="0" xfId="0"/>
    <xf numFmtId="0" fontId="7" fillId="0" borderId="1" xfId="0" applyFont="1" applyBorder="1"/>
    <xf numFmtId="3" fontId="7" fillId="0" borderId="1" xfId="0" applyNumberFormat="1" applyFont="1" applyFill="1" applyBorder="1"/>
    <xf numFmtId="0" fontId="7" fillId="0" borderId="1" xfId="0" applyFont="1" applyFill="1" applyBorder="1"/>
    <xf numFmtId="0" fontId="7" fillId="0" borderId="1" xfId="0" applyFont="1" applyBorder="1" applyAlignment="1">
      <alignment wrapText="1"/>
    </xf>
    <xf numFmtId="41" fontId="7" fillId="0" borderId="1" xfId="2" applyFont="1" applyFill="1" applyBorder="1"/>
    <xf numFmtId="3" fontId="3" fillId="5" borderId="1" xfId="0" applyNumberFormat="1" applyFont="1" applyFill="1" applyBorder="1"/>
    <xf numFmtId="41" fontId="3" fillId="5" borderId="1" xfId="2" applyFont="1" applyFill="1" applyBorder="1"/>
    <xf numFmtId="0" fontId="7" fillId="0" borderId="0" xfId="0" applyFont="1"/>
    <xf numFmtId="165" fontId="7" fillId="0" borderId="0" xfId="0" applyNumberFormat="1" applyFont="1" applyFill="1" applyBorder="1"/>
    <xf numFmtId="0" fontId="7" fillId="0" borderId="0" xfId="0" applyFont="1" applyFill="1" applyBorder="1"/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165" fontId="4" fillId="0" borderId="0" xfId="0" applyNumberFormat="1" applyFont="1" applyFill="1" applyBorder="1"/>
    <xf numFmtId="0" fontId="4" fillId="0" borderId="0" xfId="0" applyFont="1" applyFill="1" applyBorder="1"/>
    <xf numFmtId="3" fontId="7" fillId="0" borderId="0" xfId="0" applyNumberFormat="1" applyFont="1"/>
    <xf numFmtId="165" fontId="7" fillId="0" borderId="0" xfId="0" applyNumberFormat="1" applyFont="1" applyFill="1"/>
    <xf numFmtId="165" fontId="7" fillId="0" borderId="0" xfId="0" applyNumberFormat="1" applyFont="1"/>
    <xf numFmtId="165" fontId="7" fillId="0" borderId="3" xfId="0" applyNumberFormat="1" applyFont="1" applyFill="1" applyBorder="1"/>
    <xf numFmtId="0" fontId="7" fillId="0" borderId="3" xfId="0" applyFont="1" applyFill="1" applyBorder="1"/>
    <xf numFmtId="165" fontId="7" fillId="0" borderId="3" xfId="1" applyNumberFormat="1" applyFont="1" applyFill="1" applyBorder="1" applyAlignment="1"/>
    <xf numFmtId="165" fontId="7" fillId="0" borderId="3" xfId="1" applyNumberFormat="1" applyFont="1" applyFill="1" applyBorder="1"/>
    <xf numFmtId="0" fontId="3" fillId="0" borderId="3" xfId="0" applyFont="1" applyFill="1" applyBorder="1"/>
    <xf numFmtId="165" fontId="3" fillId="7" borderId="3" xfId="1" applyNumberFormat="1" applyFont="1" applyFill="1" applyBorder="1"/>
    <xf numFmtId="165" fontId="5" fillId="0" borderId="0" xfId="0" applyNumberFormat="1" applyFont="1"/>
    <xf numFmtId="165" fontId="3" fillId="2" borderId="0" xfId="0" applyNumberFormat="1" applyFont="1" applyFill="1"/>
    <xf numFmtId="0" fontId="7" fillId="0" borderId="3" xfId="0" applyFont="1" applyBorder="1" applyAlignment="1">
      <alignment horizontal="right"/>
    </xf>
    <xf numFmtId="0" fontId="7" fillId="0" borderId="3" xfId="0" applyFont="1" applyBorder="1"/>
    <xf numFmtId="3" fontId="7" fillId="0" borderId="3" xfId="0" applyNumberFormat="1" applyFont="1" applyBorder="1"/>
    <xf numFmtId="165" fontId="7" fillId="0" borderId="3" xfId="0" applyNumberFormat="1" applyFont="1" applyBorder="1"/>
    <xf numFmtId="0" fontId="9" fillId="7" borderId="3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9" fontId="7" fillId="0" borderId="3" xfId="0" applyNumberFormat="1" applyFont="1" applyBorder="1"/>
    <xf numFmtId="41" fontId="7" fillId="0" borderId="3" xfId="2" applyFont="1" applyBorder="1"/>
    <xf numFmtId="0" fontId="3" fillId="6" borderId="3" xfId="0" applyFont="1" applyFill="1" applyBorder="1" applyAlignment="1">
      <alignment horizontal="right"/>
    </xf>
    <xf numFmtId="0" fontId="3" fillId="6" borderId="3" xfId="0" applyFont="1" applyFill="1" applyBorder="1"/>
    <xf numFmtId="3" fontId="3" fillId="6" borderId="3" xfId="0" applyNumberFormat="1" applyFont="1" applyFill="1" applyBorder="1"/>
    <xf numFmtId="165" fontId="3" fillId="6" borderId="3" xfId="0" applyNumberFormat="1" applyFont="1" applyFill="1" applyBorder="1"/>
    <xf numFmtId="41" fontId="3" fillId="6" borderId="3" xfId="2" applyFont="1" applyFill="1" applyBorder="1" applyAlignment="1">
      <alignment horizontal="right"/>
    </xf>
    <xf numFmtId="41" fontId="7" fillId="0" borderId="3" xfId="2" applyFont="1" applyFill="1" applyBorder="1"/>
    <xf numFmtId="41" fontId="7" fillId="0" borderId="3" xfId="0" applyNumberFormat="1" applyFont="1" applyBorder="1"/>
    <xf numFmtId="41" fontId="3" fillId="6" borderId="3" xfId="0" applyNumberFormat="1" applyFont="1" applyFill="1" applyBorder="1"/>
    <xf numFmtId="0" fontId="3" fillId="0" borderId="0" xfId="0" applyFont="1" applyFill="1" applyBorder="1"/>
    <xf numFmtId="41" fontId="7" fillId="0" borderId="0" xfId="0" applyNumberFormat="1" applyFont="1" applyFill="1" applyBorder="1"/>
    <xf numFmtId="41" fontId="3" fillId="0" borderId="0" xfId="0" applyNumberFormat="1" applyFont="1" applyFill="1" applyBorder="1"/>
    <xf numFmtId="41" fontId="7" fillId="0" borderId="3" xfId="2" applyFont="1" applyFill="1" applyBorder="1" applyAlignment="1">
      <alignment horizontal="right"/>
    </xf>
    <xf numFmtId="165" fontId="3" fillId="0" borderId="0" xfId="0" applyNumberFormat="1" applyFont="1" applyFill="1" applyBorder="1"/>
    <xf numFmtId="41" fontId="7" fillId="0" borderId="0" xfId="2" applyFont="1"/>
    <xf numFmtId="41" fontId="7" fillId="0" borderId="0" xfId="0" applyNumberFormat="1" applyFont="1"/>
    <xf numFmtId="0" fontId="7" fillId="0" borderId="3" xfId="0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/>
    <xf numFmtId="3" fontId="7" fillId="2" borderId="0" xfId="0" applyNumberFormat="1" applyFont="1" applyFill="1"/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41" fontId="12" fillId="3" borderId="8" xfId="0" applyNumberFormat="1" applyFont="1" applyFill="1" applyBorder="1" applyAlignment="1">
      <alignment horizontal="center"/>
    </xf>
    <xf numFmtId="41" fontId="12" fillId="3" borderId="9" xfId="0" applyNumberFormat="1" applyFont="1" applyFill="1" applyBorder="1" applyAlignment="1">
      <alignment horizontal="center"/>
    </xf>
    <xf numFmtId="41" fontId="12" fillId="3" borderId="10" xfId="0" applyNumberFormat="1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8" borderId="3" xfId="0" applyFont="1" applyFill="1" applyBorder="1" applyAlignment="1">
      <alignment vertical="center" wrapText="1"/>
    </xf>
    <xf numFmtId="165" fontId="7" fillId="8" borderId="3" xfId="1" applyNumberFormat="1" applyFont="1" applyFill="1" applyBorder="1"/>
    <xf numFmtId="165" fontId="7" fillId="4" borderId="3" xfId="1" applyNumberFormat="1" applyFont="1" applyFill="1" applyBorder="1"/>
    <xf numFmtId="165" fontId="7" fillId="0" borderId="3" xfId="1" applyNumberFormat="1" applyFont="1" applyFill="1" applyBorder="1" applyAlignment="1">
      <alignment vertical="center"/>
    </xf>
    <xf numFmtId="0" fontId="7" fillId="4" borderId="3" xfId="0" applyFont="1" applyFill="1" applyBorder="1"/>
    <xf numFmtId="165" fontId="7" fillId="4" borderId="3" xfId="0" applyNumberFormat="1" applyFont="1" applyFill="1" applyBorder="1"/>
    <xf numFmtId="0" fontId="7" fillId="4" borderId="6" xfId="0" applyFont="1" applyFill="1" applyBorder="1" applyAlignment="1">
      <alignment horizontal="center" vertical="center" wrapText="1"/>
    </xf>
    <xf numFmtId="9" fontId="7" fillId="4" borderId="3" xfId="0" applyNumberFormat="1" applyFont="1" applyFill="1" applyBorder="1"/>
    <xf numFmtId="0" fontId="7" fillId="4" borderId="7" xfId="0" applyFont="1" applyFill="1" applyBorder="1" applyAlignment="1">
      <alignment horizontal="center" vertical="center" wrapText="1"/>
    </xf>
    <xf numFmtId="41" fontId="7" fillId="4" borderId="3" xfId="2" applyFont="1" applyFill="1" applyBorder="1"/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546389</xdr:colOff>
      <xdr:row>0</xdr:row>
      <xdr:rowOff>172315</xdr:rowOff>
    </xdr:from>
    <xdr:to>
      <xdr:col>5</xdr:col>
      <xdr:colOff>1074594</xdr:colOff>
      <xdr:row>0</xdr:row>
      <xdr:rowOff>822613</xdr:rowOff>
    </xdr:to>
    <xdr:sp macro="" textlink="">
      <xdr:nvSpPr>
        <xdr:cNvPr id="3" name="4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555798" y="172315"/>
          <a:ext cx="2060864" cy="650298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PY" sz="1100" b="1"/>
            <a:t>Prof. C.P. Viviana Sanabria</a:t>
          </a:r>
        </a:p>
        <a:p>
          <a:pPr algn="ctr"/>
          <a:r>
            <a:rPr lang="es-PY" sz="1100" b="1"/>
            <a:t>vivisanabria@cc.com.py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99"/>
    <pageSetUpPr fitToPage="1"/>
  </sheetPr>
  <dimension ref="A1:M60"/>
  <sheetViews>
    <sheetView showGridLines="0" tabSelected="1" topLeftCell="A31" zoomScaleNormal="100" workbookViewId="0">
      <selection activeCell="F47" sqref="F47"/>
    </sheetView>
  </sheetViews>
  <sheetFormatPr baseColWidth="10" defaultRowHeight="18" x14ac:dyDescent="0.35"/>
  <cols>
    <col min="1" max="1" width="44" style="8" customWidth="1"/>
    <col min="2" max="2" width="19" style="8" customWidth="1"/>
    <col min="3" max="3" width="18.33203125" style="8" customWidth="1"/>
    <col min="4" max="4" width="18" style="8" customWidth="1"/>
    <col min="5" max="5" width="18.21875" style="8" customWidth="1"/>
    <col min="6" max="7" width="18.44140625" style="8" customWidth="1"/>
    <col min="8" max="8" width="16.88671875" style="8" customWidth="1"/>
    <col min="9" max="9" width="15.77734375" style="8" customWidth="1"/>
    <col min="10" max="10" width="20.6640625" style="8" customWidth="1"/>
    <col min="11" max="11" width="18.33203125" style="8" bestFit="1" customWidth="1"/>
    <col min="12" max="12" width="18.77734375" style="8" customWidth="1"/>
    <col min="13" max="13" width="13.88671875" style="8" bestFit="1" customWidth="1"/>
    <col min="14" max="16384" width="11.5546875" style="8"/>
  </cols>
  <sheetData>
    <row r="1" spans="1:13" ht="65.25" customHeight="1" x14ac:dyDescent="0.35"/>
    <row r="2" spans="1:13" ht="18" customHeight="1" x14ac:dyDescent="0.35">
      <c r="A2" s="65" t="s">
        <v>11</v>
      </c>
      <c r="B2" s="65"/>
      <c r="C2" s="65"/>
      <c r="D2" s="65"/>
      <c r="E2" s="65"/>
      <c r="F2" s="65"/>
      <c r="H2" s="66"/>
      <c r="I2" s="66"/>
      <c r="J2" s="66"/>
      <c r="K2" s="66"/>
    </row>
    <row r="3" spans="1:13" x14ac:dyDescent="0.35">
      <c r="A3" s="67" t="s">
        <v>8</v>
      </c>
      <c r="B3" s="67"/>
      <c r="C3" s="67"/>
      <c r="D3" s="67"/>
      <c r="E3" s="67"/>
      <c r="F3" s="67"/>
      <c r="H3" s="9"/>
      <c r="I3" s="9"/>
      <c r="J3" s="9"/>
      <c r="K3" s="10"/>
    </row>
    <row r="4" spans="1:13" ht="36" x14ac:dyDescent="0.35">
      <c r="A4" s="11" t="s">
        <v>0</v>
      </c>
      <c r="B4" s="12" t="s">
        <v>1</v>
      </c>
      <c r="C4" s="12" t="s">
        <v>2</v>
      </c>
      <c r="D4" s="12"/>
      <c r="E4" s="12" t="s">
        <v>7</v>
      </c>
      <c r="F4" s="12" t="s">
        <v>9</v>
      </c>
      <c r="H4" s="9"/>
      <c r="I4" s="9"/>
      <c r="J4" s="9"/>
      <c r="K4" s="10"/>
    </row>
    <row r="5" spans="1:13" x14ac:dyDescent="0.35">
      <c r="A5" s="1" t="s">
        <v>10</v>
      </c>
      <c r="B5" s="2">
        <v>500000000</v>
      </c>
      <c r="C5" s="5">
        <f>B5/11</f>
        <v>45454545.454545453</v>
      </c>
      <c r="D5" s="5"/>
      <c r="E5" s="2">
        <f>B5-C5</f>
        <v>454545454.54545456</v>
      </c>
      <c r="F5" s="3"/>
      <c r="G5" s="13"/>
      <c r="H5" s="9"/>
      <c r="I5" s="9"/>
      <c r="J5" s="9"/>
      <c r="K5" s="14"/>
    </row>
    <row r="6" spans="1:13" x14ac:dyDescent="0.35">
      <c r="A6" s="4" t="s">
        <v>3</v>
      </c>
      <c r="B6" s="2">
        <f>5500000*8</f>
        <v>44000000</v>
      </c>
      <c r="C6" s="5">
        <f>B6/11</f>
        <v>4000000</v>
      </c>
      <c r="D6" s="5"/>
      <c r="E6" s="2">
        <f>B6-C6</f>
        <v>40000000</v>
      </c>
      <c r="F6" s="3"/>
      <c r="G6" s="13"/>
      <c r="H6" s="9"/>
      <c r="I6" s="9"/>
      <c r="J6" s="9"/>
      <c r="K6" s="14"/>
    </row>
    <row r="7" spans="1:13" x14ac:dyDescent="0.35">
      <c r="A7" s="4" t="s">
        <v>43</v>
      </c>
      <c r="B7" s="2">
        <v>250000000</v>
      </c>
      <c r="C7" s="5"/>
      <c r="D7" s="5"/>
      <c r="E7" s="2"/>
      <c r="F7" s="3"/>
      <c r="G7" s="61">
        <f>B7</f>
        <v>250000000</v>
      </c>
      <c r="H7" s="9"/>
      <c r="I7" s="9"/>
      <c r="J7" s="9"/>
      <c r="K7" s="14"/>
    </row>
    <row r="8" spans="1:13" x14ac:dyDescent="0.35">
      <c r="A8" s="15" t="s">
        <v>6</v>
      </c>
      <c r="B8" s="6">
        <f>SUM(B5:B6)</f>
        <v>544000000</v>
      </c>
      <c r="C8" s="7">
        <f>SUM(C5:C7)</f>
        <v>49454545.454545453</v>
      </c>
      <c r="D8" s="7">
        <f t="shared" ref="D8:F8" si="0">SUM(D5:D7)</f>
        <v>0</v>
      </c>
      <c r="E8" s="7">
        <f t="shared" si="0"/>
        <v>494545454.54545456</v>
      </c>
      <c r="F8" s="7">
        <f t="shared" si="0"/>
        <v>0</v>
      </c>
      <c r="G8" s="13"/>
      <c r="H8" s="16"/>
      <c r="I8" s="16"/>
      <c r="J8" s="16"/>
      <c r="K8" s="17"/>
    </row>
    <row r="9" spans="1:13" ht="12" customHeight="1" x14ac:dyDescent="0.35">
      <c r="B9" s="18"/>
      <c r="G9" s="13"/>
      <c r="H9" s="13"/>
      <c r="I9" s="13"/>
      <c r="J9" s="13"/>
      <c r="K9" s="13"/>
    </row>
    <row r="10" spans="1:13" x14ac:dyDescent="0.35">
      <c r="B10" s="19"/>
    </row>
    <row r="11" spans="1:13" x14ac:dyDescent="0.35">
      <c r="A11" s="68" t="s">
        <v>12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40"/>
      <c r="M11" s="10"/>
    </row>
    <row r="12" spans="1:13" ht="57.6" x14ac:dyDescent="0.35">
      <c r="A12" s="33" t="s">
        <v>4</v>
      </c>
      <c r="B12" s="34" t="s">
        <v>5</v>
      </c>
      <c r="C12" s="35" t="s">
        <v>2</v>
      </c>
      <c r="D12" s="36" t="s">
        <v>20</v>
      </c>
      <c r="E12" s="36" t="s">
        <v>52</v>
      </c>
      <c r="F12" s="36" t="s">
        <v>19</v>
      </c>
      <c r="G12" s="37" t="s">
        <v>18</v>
      </c>
      <c r="H12" s="36" t="s">
        <v>21</v>
      </c>
      <c r="I12" s="38" t="s">
        <v>22</v>
      </c>
      <c r="J12" s="36" t="s">
        <v>23</v>
      </c>
      <c r="K12" s="39" t="s">
        <v>24</v>
      </c>
      <c r="L12" s="36" t="s">
        <v>50</v>
      </c>
      <c r="M12" s="10"/>
    </row>
    <row r="13" spans="1:13" ht="28.2" customHeight="1" x14ac:dyDescent="0.35">
      <c r="A13" s="63" t="s">
        <v>36</v>
      </c>
      <c r="B13" s="23">
        <v>18900000</v>
      </c>
      <c r="C13" s="24"/>
      <c r="D13" s="24"/>
      <c r="E13" s="58"/>
      <c r="F13" s="58"/>
      <c r="G13" s="59"/>
      <c r="H13" s="21"/>
      <c r="I13" s="21"/>
      <c r="J13" s="21"/>
      <c r="K13" s="21">
        <f>B13</f>
        <v>18900000</v>
      </c>
      <c r="L13" s="10"/>
      <c r="M13" s="10"/>
    </row>
    <row r="14" spans="1:13" ht="36.6" customHeight="1" x14ac:dyDescent="0.35">
      <c r="A14" s="64" t="s">
        <v>48</v>
      </c>
      <c r="B14" s="24">
        <v>400000</v>
      </c>
      <c r="C14" s="24"/>
      <c r="D14" s="24"/>
      <c r="E14" s="24">
        <f>B14</f>
        <v>400000</v>
      </c>
      <c r="F14" s="24"/>
      <c r="G14" s="24"/>
      <c r="H14" s="22"/>
      <c r="I14" s="22"/>
      <c r="J14" s="22"/>
      <c r="K14" s="21"/>
      <c r="L14" s="10"/>
      <c r="M14" s="10"/>
    </row>
    <row r="15" spans="1:13" ht="30" customHeight="1" x14ac:dyDescent="0.35">
      <c r="A15" s="64" t="s">
        <v>49</v>
      </c>
      <c r="B15" s="24">
        <v>2000000</v>
      </c>
      <c r="C15" s="24"/>
      <c r="D15" s="24"/>
      <c r="E15" s="24">
        <f>B15</f>
        <v>2000000</v>
      </c>
      <c r="F15" s="24"/>
      <c r="G15" s="24"/>
      <c r="H15" s="22"/>
      <c r="I15" s="22"/>
      <c r="J15" s="22"/>
      <c r="K15" s="21"/>
      <c r="L15" s="10"/>
      <c r="M15" s="10"/>
    </row>
    <row r="16" spans="1:13" ht="31.8" customHeight="1" x14ac:dyDescent="0.35">
      <c r="A16" s="76" t="s">
        <v>37</v>
      </c>
      <c r="B16" s="77">
        <f>2500000*12</f>
        <v>30000000</v>
      </c>
      <c r="C16" s="77"/>
      <c r="D16" s="77"/>
      <c r="E16" s="77"/>
      <c r="F16" s="78"/>
      <c r="G16" s="78">
        <f>B16</f>
        <v>30000000</v>
      </c>
      <c r="H16" s="22"/>
      <c r="I16" s="22"/>
      <c r="J16" s="22"/>
      <c r="K16" s="60"/>
      <c r="L16" s="17"/>
      <c r="M16" s="10"/>
    </row>
    <row r="17" spans="1:13" ht="44.4" customHeight="1" x14ac:dyDescent="0.35">
      <c r="A17" s="64" t="s">
        <v>38</v>
      </c>
      <c r="B17" s="24">
        <v>5000000</v>
      </c>
      <c r="C17" s="24"/>
      <c r="D17" s="24"/>
      <c r="E17" s="24"/>
      <c r="F17" s="24"/>
      <c r="G17" s="24"/>
      <c r="H17" s="22"/>
      <c r="I17" s="22"/>
      <c r="J17" s="22"/>
      <c r="K17" s="21">
        <f>B17</f>
        <v>5000000</v>
      </c>
      <c r="L17" s="10"/>
      <c r="M17" s="10"/>
    </row>
    <row r="18" spans="1:13" ht="36" x14ac:dyDescent="0.35">
      <c r="A18" s="64" t="s">
        <v>39</v>
      </c>
      <c r="B18" s="24">
        <v>2000000</v>
      </c>
      <c r="C18" s="24"/>
      <c r="D18" s="24"/>
      <c r="E18" s="24">
        <f>B18</f>
        <v>2000000</v>
      </c>
      <c r="F18" s="24"/>
      <c r="G18" s="24"/>
      <c r="H18" s="22"/>
      <c r="I18" s="22"/>
      <c r="J18" s="22"/>
      <c r="K18" s="22"/>
      <c r="L18" s="10"/>
      <c r="M18" s="10"/>
    </row>
    <row r="19" spans="1:13" ht="32.4" customHeight="1" x14ac:dyDescent="0.35">
      <c r="A19" s="64" t="s">
        <v>40</v>
      </c>
      <c r="B19" s="24">
        <v>6000000</v>
      </c>
      <c r="C19" s="24"/>
      <c r="D19" s="24"/>
      <c r="E19" s="24"/>
      <c r="F19" s="24"/>
      <c r="G19" s="24"/>
      <c r="H19" s="22"/>
      <c r="I19" s="22"/>
      <c r="J19" s="22"/>
      <c r="K19" s="21">
        <f>B19</f>
        <v>6000000</v>
      </c>
      <c r="L19" s="9"/>
      <c r="M19" s="10"/>
    </row>
    <row r="20" spans="1:13" ht="36" x14ac:dyDescent="0.35">
      <c r="A20" s="62" t="s">
        <v>42</v>
      </c>
      <c r="B20" s="24">
        <v>8000000</v>
      </c>
      <c r="C20" s="24"/>
      <c r="D20" s="24"/>
      <c r="E20" s="24">
        <f>B20</f>
        <v>8000000</v>
      </c>
      <c r="F20" s="24"/>
      <c r="G20" s="24"/>
      <c r="H20" s="22"/>
      <c r="I20" s="22"/>
      <c r="J20" s="22"/>
      <c r="K20" s="22"/>
      <c r="L20" s="10"/>
      <c r="M20" s="10"/>
    </row>
    <row r="21" spans="1:13" ht="41.4" customHeight="1" x14ac:dyDescent="0.35">
      <c r="A21" s="62" t="s">
        <v>41</v>
      </c>
      <c r="B21" s="79">
        <v>250000000</v>
      </c>
      <c r="C21" s="24"/>
      <c r="D21" s="24"/>
      <c r="E21" s="24"/>
      <c r="F21" s="24"/>
      <c r="G21" s="24"/>
      <c r="H21" s="22"/>
      <c r="I21" s="22"/>
      <c r="J21" s="22"/>
      <c r="K21" s="21"/>
      <c r="L21" s="20">
        <f>B21</f>
        <v>250000000</v>
      </c>
    </row>
    <row r="22" spans="1:13" x14ac:dyDescent="0.35">
      <c r="A22" s="62" t="s">
        <v>44</v>
      </c>
      <c r="B22" s="24">
        <v>18000000</v>
      </c>
      <c r="C22" s="24"/>
      <c r="D22" s="24"/>
      <c r="E22" s="24">
        <f>B22</f>
        <v>18000000</v>
      </c>
      <c r="F22" s="24"/>
      <c r="G22" s="24"/>
      <c r="H22" s="22"/>
      <c r="I22" s="22"/>
      <c r="J22" s="22"/>
      <c r="K22" s="22"/>
    </row>
    <row r="23" spans="1:13" x14ac:dyDescent="0.35">
      <c r="A23" s="62" t="s">
        <v>45</v>
      </c>
      <c r="B23" s="24">
        <v>20000000</v>
      </c>
      <c r="C23" s="24"/>
      <c r="D23" s="24"/>
      <c r="E23" s="24">
        <f>B23</f>
        <v>20000000</v>
      </c>
      <c r="F23" s="24"/>
      <c r="G23" s="24"/>
      <c r="H23" s="22"/>
      <c r="I23" s="22"/>
      <c r="J23" s="22"/>
      <c r="K23" s="22"/>
    </row>
    <row r="24" spans="1:13" ht="36" x14ac:dyDescent="0.35">
      <c r="A24" s="62" t="s">
        <v>46</v>
      </c>
      <c r="B24" s="24">
        <v>80000000</v>
      </c>
      <c r="C24" s="24"/>
      <c r="D24" s="24"/>
      <c r="E24" s="24"/>
      <c r="F24" s="24"/>
      <c r="G24" s="24"/>
      <c r="H24" s="22"/>
      <c r="I24" s="22"/>
      <c r="J24" s="22"/>
      <c r="K24" s="21">
        <f>B24</f>
        <v>80000000</v>
      </c>
    </row>
    <row r="25" spans="1:13" x14ac:dyDescent="0.35">
      <c r="A25" s="62" t="s">
        <v>53</v>
      </c>
      <c r="B25" s="24">
        <v>54400000</v>
      </c>
      <c r="C25" s="24"/>
      <c r="D25" s="24"/>
      <c r="E25" s="24"/>
      <c r="F25" s="24"/>
      <c r="G25" s="24"/>
      <c r="H25" s="22"/>
      <c r="I25" s="22"/>
      <c r="J25" s="21">
        <f>B25</f>
        <v>54400000</v>
      </c>
      <c r="K25" s="21"/>
    </row>
    <row r="26" spans="1:13" ht="36" x14ac:dyDescent="0.35">
      <c r="A26" s="62" t="s">
        <v>54</v>
      </c>
      <c r="B26" s="24">
        <v>6000000</v>
      </c>
      <c r="C26" s="24"/>
      <c r="D26" s="24"/>
      <c r="E26" s="24"/>
      <c r="F26" s="24"/>
      <c r="G26" s="24"/>
      <c r="H26" s="22"/>
      <c r="I26" s="21">
        <f>B26</f>
        <v>6000000</v>
      </c>
      <c r="J26" s="21"/>
      <c r="K26" s="21"/>
    </row>
    <row r="27" spans="1:13" x14ac:dyDescent="0.35">
      <c r="A27" s="62" t="s">
        <v>55</v>
      </c>
      <c r="B27" s="24">
        <v>2000000</v>
      </c>
      <c r="C27" s="24"/>
      <c r="D27" s="24"/>
      <c r="E27" s="24"/>
      <c r="F27" s="24"/>
      <c r="G27" s="24"/>
      <c r="H27" s="22"/>
      <c r="I27" s="22"/>
      <c r="J27" s="21">
        <f>B27</f>
        <v>2000000</v>
      </c>
      <c r="K27" s="21"/>
    </row>
    <row r="28" spans="1:13" x14ac:dyDescent="0.35">
      <c r="A28" s="62" t="s">
        <v>56</v>
      </c>
      <c r="B28" s="24">
        <f>2192839*12</f>
        <v>26314068</v>
      </c>
      <c r="C28" s="24"/>
      <c r="D28" s="24">
        <f>B28</f>
        <v>26314068</v>
      </c>
      <c r="E28" s="24"/>
      <c r="F28" s="24"/>
      <c r="G28" s="24"/>
      <c r="H28" s="22"/>
      <c r="I28" s="22"/>
      <c r="J28" s="21"/>
      <c r="K28" s="21"/>
    </row>
    <row r="29" spans="1:13" x14ac:dyDescent="0.35">
      <c r="A29" s="62" t="s">
        <v>57</v>
      </c>
      <c r="B29" s="24">
        <f>B28*16.5%</f>
        <v>4341821.22</v>
      </c>
      <c r="C29" s="24"/>
      <c r="D29" s="24"/>
      <c r="E29" s="24"/>
      <c r="F29" s="24"/>
      <c r="G29" s="24"/>
      <c r="H29" s="21">
        <f>B29</f>
        <v>4341821.22</v>
      </c>
      <c r="I29" s="22"/>
      <c r="J29" s="21"/>
      <c r="K29" s="21"/>
    </row>
    <row r="30" spans="1:13" x14ac:dyDescent="0.35">
      <c r="A30" s="62" t="s">
        <v>58</v>
      </c>
      <c r="B30" s="24">
        <f>B28/12</f>
        <v>2192839</v>
      </c>
      <c r="C30" s="24"/>
      <c r="D30" s="24">
        <f>B30</f>
        <v>2192839</v>
      </c>
      <c r="E30" s="24"/>
      <c r="F30" s="24"/>
      <c r="G30" s="24"/>
      <c r="H30" s="22"/>
      <c r="I30" s="22"/>
      <c r="J30" s="21"/>
      <c r="K30" s="21"/>
    </row>
    <row r="31" spans="1:13" x14ac:dyDescent="0.35">
      <c r="A31" s="62" t="s">
        <v>59</v>
      </c>
      <c r="B31" s="24">
        <f>2192839*12</f>
        <v>26314068</v>
      </c>
      <c r="C31" s="24"/>
      <c r="D31" s="24"/>
      <c r="E31" s="24">
        <f>B31</f>
        <v>26314068</v>
      </c>
      <c r="F31" s="24"/>
      <c r="G31" s="24"/>
      <c r="H31" s="22"/>
      <c r="I31" s="22"/>
      <c r="J31" s="21"/>
      <c r="K31" s="21"/>
    </row>
    <row r="32" spans="1:13" x14ac:dyDescent="0.35">
      <c r="A32" s="62" t="s">
        <v>60</v>
      </c>
      <c r="B32" s="24">
        <f>B31*16.5%</f>
        <v>4341821.22</v>
      </c>
      <c r="C32" s="24"/>
      <c r="D32" s="24"/>
      <c r="E32" s="24"/>
      <c r="F32" s="24"/>
      <c r="G32" s="24"/>
      <c r="H32" s="21">
        <f>B32</f>
        <v>4341821.22</v>
      </c>
      <c r="I32" s="22"/>
      <c r="J32" s="21"/>
      <c r="K32" s="21"/>
    </row>
    <row r="33" spans="1:12" x14ac:dyDescent="0.35">
      <c r="A33" s="62" t="s">
        <v>61</v>
      </c>
      <c r="B33" s="24">
        <f>B31/12</f>
        <v>2192839</v>
      </c>
      <c r="C33" s="24"/>
      <c r="D33" s="24"/>
      <c r="E33" s="24">
        <f>B33</f>
        <v>2192839</v>
      </c>
      <c r="F33" s="24"/>
      <c r="G33" s="24"/>
      <c r="H33" s="22"/>
      <c r="I33" s="22"/>
      <c r="J33" s="21"/>
      <c r="K33" s="21"/>
    </row>
    <row r="34" spans="1:12" ht="41.4" customHeight="1" x14ac:dyDescent="0.35">
      <c r="A34" s="62" t="s">
        <v>47</v>
      </c>
      <c r="B34" s="24">
        <v>80000000</v>
      </c>
      <c r="C34" s="24"/>
      <c r="D34" s="24"/>
      <c r="E34" s="24"/>
      <c r="F34" s="24">
        <f>B34</f>
        <v>80000000</v>
      </c>
      <c r="G34" s="24"/>
      <c r="H34" s="22"/>
      <c r="I34" s="21"/>
      <c r="J34" s="21"/>
      <c r="K34" s="22"/>
    </row>
    <row r="35" spans="1:12" x14ac:dyDescent="0.35">
      <c r="A35" s="25" t="s">
        <v>6</v>
      </c>
      <c r="B35" s="26">
        <f>SUM(B13:B34)</f>
        <v>648397456.44000006</v>
      </c>
      <c r="C35" s="26">
        <f>SUM(C13:C34)</f>
        <v>0</v>
      </c>
      <c r="D35" s="26">
        <f>SUM(D13:D34)</f>
        <v>28506907</v>
      </c>
      <c r="E35" s="26">
        <f>SUM(E13:E34)</f>
        <v>78906907</v>
      </c>
      <c r="F35" s="26">
        <f t="shared" ref="F35:J35" si="1">SUM(F13:F34)</f>
        <v>80000000</v>
      </c>
      <c r="G35" s="26">
        <f t="shared" si="1"/>
        <v>30000000</v>
      </c>
      <c r="H35" s="26">
        <f t="shared" si="1"/>
        <v>8683642.4399999995</v>
      </c>
      <c r="I35" s="26">
        <f t="shared" si="1"/>
        <v>6000000</v>
      </c>
      <c r="J35" s="26">
        <f t="shared" si="1"/>
        <v>56400000</v>
      </c>
      <c r="K35" s="26">
        <f>SUM(K13:K34)</f>
        <v>109900000</v>
      </c>
      <c r="L35" s="26">
        <f>SUM(L13:L34)</f>
        <v>250000000</v>
      </c>
    </row>
    <row r="36" spans="1:12" x14ac:dyDescent="0.35">
      <c r="G36" s="20"/>
    </row>
    <row r="37" spans="1:12" x14ac:dyDescent="0.35">
      <c r="G37" s="27"/>
      <c r="K37" s="28">
        <f>K35+J35+I35+H35+G35+F35+E35+D35+C35+L35</f>
        <v>648397456.44000006</v>
      </c>
    </row>
    <row r="38" spans="1:12" x14ac:dyDescent="0.35">
      <c r="A38" s="74" t="s">
        <v>31</v>
      </c>
      <c r="B38" s="74"/>
      <c r="C38" s="74"/>
      <c r="E38" s="73" t="s">
        <v>32</v>
      </c>
      <c r="F38" s="73"/>
    </row>
    <row r="39" spans="1:12" x14ac:dyDescent="0.35">
      <c r="A39" s="29" t="s">
        <v>17</v>
      </c>
      <c r="B39" s="30">
        <v>10</v>
      </c>
      <c r="C39" s="31">
        <v>0</v>
      </c>
      <c r="E39" s="30">
        <v>15</v>
      </c>
      <c r="F39" s="32">
        <f>D35</f>
        <v>28506907</v>
      </c>
      <c r="K39" s="20">
        <f>F46</f>
        <v>288497456.44</v>
      </c>
    </row>
    <row r="40" spans="1:12" x14ac:dyDescent="0.35">
      <c r="A40" s="29" t="s">
        <v>7</v>
      </c>
      <c r="B40" s="30">
        <v>12</v>
      </c>
      <c r="C40" s="31">
        <f>E8</f>
        <v>494545454.54545456</v>
      </c>
      <c r="E40" s="30">
        <v>16</v>
      </c>
      <c r="F40" s="32">
        <f>E35</f>
        <v>78906907</v>
      </c>
      <c r="K40" s="20">
        <f>K35</f>
        <v>109900000</v>
      </c>
    </row>
    <row r="41" spans="1:12" x14ac:dyDescent="0.35">
      <c r="A41" s="43" t="s">
        <v>25</v>
      </c>
      <c r="B41" s="44"/>
      <c r="C41" s="45">
        <f>SUM(C39:C40)</f>
        <v>494545454.54545456</v>
      </c>
      <c r="E41" s="30">
        <v>17</v>
      </c>
      <c r="F41" s="32">
        <f>F35</f>
        <v>80000000</v>
      </c>
      <c r="K41" s="20">
        <f>L35</f>
        <v>250000000</v>
      </c>
    </row>
    <row r="42" spans="1:12" x14ac:dyDescent="0.35">
      <c r="E42" s="30">
        <v>18</v>
      </c>
      <c r="F42" s="32">
        <f>G35</f>
        <v>30000000</v>
      </c>
      <c r="K42" s="20">
        <f>SUM(K39:K41)</f>
        <v>648397456.44000006</v>
      </c>
    </row>
    <row r="43" spans="1:12" x14ac:dyDescent="0.35">
      <c r="B43" s="74" t="s">
        <v>33</v>
      </c>
      <c r="C43" s="74"/>
      <c r="E43" s="30">
        <v>19</v>
      </c>
      <c r="F43" s="32">
        <f>H35</f>
        <v>8683642.4399999995</v>
      </c>
    </row>
    <row r="44" spans="1:12" x14ac:dyDescent="0.35">
      <c r="B44" s="82" t="s">
        <v>26</v>
      </c>
      <c r="C44" s="83">
        <v>0.05</v>
      </c>
      <c r="E44" s="30">
        <v>20</v>
      </c>
      <c r="F44" s="32">
        <f>I35</f>
        <v>6000000</v>
      </c>
    </row>
    <row r="45" spans="1:12" x14ac:dyDescent="0.35">
      <c r="B45" s="84"/>
      <c r="C45" s="85">
        <f>C40*C44</f>
        <v>24727272.72727273</v>
      </c>
      <c r="E45" s="80">
        <v>21</v>
      </c>
      <c r="F45" s="81">
        <f>J35</f>
        <v>56400000</v>
      </c>
    </row>
    <row r="46" spans="1:12" x14ac:dyDescent="0.35">
      <c r="E46" s="44" t="s">
        <v>29</v>
      </c>
      <c r="F46" s="46">
        <f>SUM(F39:F45)</f>
        <v>288497456.44</v>
      </c>
    </row>
    <row r="47" spans="1:12" x14ac:dyDescent="0.35">
      <c r="B47" s="73" t="s">
        <v>35</v>
      </c>
      <c r="C47" s="73"/>
      <c r="E47" s="51">
        <v>23</v>
      </c>
      <c r="F47" s="55">
        <f>L35</f>
        <v>250000000</v>
      </c>
    </row>
    <row r="48" spans="1:12" x14ac:dyDescent="0.35">
      <c r="B48" s="22" t="s">
        <v>27</v>
      </c>
      <c r="C48" s="54">
        <f>C41</f>
        <v>494545454.54545456</v>
      </c>
    </row>
    <row r="49" spans="2:11" x14ac:dyDescent="0.35">
      <c r="B49" s="22" t="s">
        <v>28</v>
      </c>
      <c r="C49" s="54">
        <f>F46</f>
        <v>288497456.44</v>
      </c>
      <c r="F49" s="20">
        <f>F46+F47</f>
        <v>538497456.44000006</v>
      </c>
      <c r="G49" s="20">
        <f>K37-F49</f>
        <v>109900000</v>
      </c>
    </row>
    <row r="50" spans="2:11" x14ac:dyDescent="0.35">
      <c r="B50" s="22" t="s">
        <v>51</v>
      </c>
      <c r="C50" s="54">
        <f>L35</f>
        <v>250000000</v>
      </c>
    </row>
    <row r="51" spans="2:11" x14ac:dyDescent="0.35">
      <c r="B51" s="44" t="s">
        <v>30</v>
      </c>
      <c r="C51" s="47">
        <f>C48-C49-C50</f>
        <v>-43952001.894545436</v>
      </c>
      <c r="J51" s="56">
        <f>C40</f>
        <v>494545454.54545456</v>
      </c>
    </row>
    <row r="52" spans="2:11" x14ac:dyDescent="0.35">
      <c r="E52" s="75"/>
      <c r="F52" s="75"/>
      <c r="J52" s="56">
        <f>F46+K35</f>
        <v>398397456.44</v>
      </c>
    </row>
    <row r="53" spans="2:11" x14ac:dyDescent="0.35">
      <c r="B53" s="70" t="s">
        <v>34</v>
      </c>
      <c r="C53" s="71"/>
      <c r="D53" s="71"/>
      <c r="E53" s="72"/>
      <c r="J53" s="57">
        <f>J51-J52</f>
        <v>96147998.105454564</v>
      </c>
    </row>
    <row r="54" spans="2:11" x14ac:dyDescent="0.35">
      <c r="B54" s="44" t="s">
        <v>13</v>
      </c>
      <c r="C54" s="44" t="s">
        <v>14</v>
      </c>
      <c r="D54" s="44" t="s">
        <v>15</v>
      </c>
      <c r="E54" s="44" t="s">
        <v>16</v>
      </c>
      <c r="I54" s="51"/>
      <c r="J54" s="51"/>
    </row>
    <row r="55" spans="2:11" x14ac:dyDescent="0.35">
      <c r="B55" s="48">
        <v>50000000</v>
      </c>
      <c r="C55" s="42">
        <v>34145455</v>
      </c>
      <c r="D55" s="42"/>
      <c r="E55" s="49">
        <f>B55+C55+D55</f>
        <v>84145455</v>
      </c>
      <c r="I55" s="52"/>
      <c r="J55" s="52">
        <f>J53*10%</f>
        <v>9614799.8105454575</v>
      </c>
    </row>
    <row r="56" spans="2:11" x14ac:dyDescent="0.35">
      <c r="B56" s="41">
        <v>0.08</v>
      </c>
      <c r="C56" s="41">
        <v>0.09</v>
      </c>
      <c r="D56" s="41">
        <v>0.1</v>
      </c>
      <c r="E56" s="30"/>
      <c r="I56" s="10"/>
      <c r="J56" s="10"/>
    </row>
    <row r="57" spans="2:11" x14ac:dyDescent="0.35">
      <c r="B57" s="50">
        <f>B55*B56</f>
        <v>4000000</v>
      </c>
      <c r="C57" s="50">
        <f>C55*C56</f>
        <v>3073090.9499999997</v>
      </c>
      <c r="D57" s="50">
        <f>D55*D56</f>
        <v>0</v>
      </c>
      <c r="E57" s="50">
        <f>B57+C57+D57</f>
        <v>7073090.9499999993</v>
      </c>
      <c r="I57" s="53"/>
      <c r="J57" s="53"/>
      <c r="K57" s="10"/>
    </row>
    <row r="60" spans="2:11" x14ac:dyDescent="0.35">
      <c r="F60" s="20"/>
    </row>
  </sheetData>
  <mergeCells count="11">
    <mergeCell ref="A2:F2"/>
    <mergeCell ref="H2:K2"/>
    <mergeCell ref="A3:F3"/>
    <mergeCell ref="A11:K11"/>
    <mergeCell ref="B53:E53"/>
    <mergeCell ref="B47:C47"/>
    <mergeCell ref="B44:B45"/>
    <mergeCell ref="A38:C38"/>
    <mergeCell ref="E38:F38"/>
    <mergeCell ref="B43:C43"/>
    <mergeCell ref="E52:F52"/>
  </mergeCells>
  <phoneticPr fontId="8" type="noConversion"/>
  <pageMargins left="0.4" right="0.19685039370078741" top="0.54" bottom="0.55000000000000004" header="0.31496062992125984" footer="0.31496062992125984"/>
  <pageSetup paperSize="180" scale="76" fitToHeight="2" orientation="landscape" horizontalDpi="300" verticalDpi="300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Independiente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 SANABRIA</dc:creator>
  <cp:lastModifiedBy>User</cp:lastModifiedBy>
  <cp:lastPrinted>2018-07-05T13:17:16Z</cp:lastPrinted>
  <dcterms:created xsi:type="dcterms:W3CDTF">2018-03-02T18:26:05Z</dcterms:created>
  <dcterms:modified xsi:type="dcterms:W3CDTF">2021-01-09T00:15:08Z</dcterms:modified>
</cp:coreProperties>
</file>