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Contabilidad Ganadera y Agrícola\Clase 3 y 4 IRE Régimen general continuación\"/>
    </mc:Choice>
  </mc:AlternateContent>
  <xr:revisionPtr revIDLastSave="0" documentId="13_ncr:1_{21A612F8-1ACD-4623-9EFE-143C2782D75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EJERCICIO" sheetId="9" r:id="rId1"/>
    <sheet name="RESUMEN EERR" sheetId="10" r:id="rId2"/>
    <sheet name="CALCULO AUX" sheetId="8" r:id="rId3"/>
    <sheet name="hoja de trabajo Form 500" sheetId="3" r:id="rId4"/>
    <sheet name="Formulario 500" sheetId="4" r:id="rId5"/>
    <sheet name="Anexo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5">#REF!</definedName>
    <definedName name="\A" localSheetId="4">#REF!</definedName>
    <definedName name="\A">#REF!</definedName>
    <definedName name="\d" localSheetId="5">#REF!</definedName>
    <definedName name="\d" localSheetId="4">#REF!</definedName>
    <definedName name="\d">#REF!</definedName>
    <definedName name="\E" localSheetId="5">#REF!</definedName>
    <definedName name="\E" localSheetId="4">#REF!</definedName>
    <definedName name="\E">#REF!</definedName>
    <definedName name="\i" localSheetId="5">#REF!</definedName>
    <definedName name="\i" localSheetId="4">#REF!</definedName>
    <definedName name="\i">#REF!</definedName>
    <definedName name="\P" localSheetId="5">#REF!</definedName>
    <definedName name="\P" localSheetId="4">#REF!</definedName>
    <definedName name="\P">#REF!</definedName>
    <definedName name="___________TPy530231">#REF!</definedName>
    <definedName name="__________DAT1" localSheetId="5">'[1]1211600001'!#REF!</definedName>
    <definedName name="__________DAT1" localSheetId="4">'[1]1211600001'!#REF!</definedName>
    <definedName name="__________DAT1">'[1]1211600001'!#REF!</definedName>
    <definedName name="__________DAT2" localSheetId="5">'[2]Cruce-Aging'!#REF!</definedName>
    <definedName name="__________DAT2" localSheetId="4">'[2]Cruce-Aging'!#REF!</definedName>
    <definedName name="__________DAT2">'[2]Cruce-Aging'!#REF!</definedName>
    <definedName name="__________DAT3" localSheetId="5">'[2]Cruce-Aging'!#REF!</definedName>
    <definedName name="__________DAT3" localSheetId="4">'[2]Cruce-Aging'!#REF!</definedName>
    <definedName name="__________DAT3">'[2]Cruce-Aging'!#REF!</definedName>
    <definedName name="__________DAT4" localSheetId="5">'[2]Cruce-Aging'!#REF!</definedName>
    <definedName name="__________DAT4" localSheetId="4">'[2]Cruce-Aging'!#REF!</definedName>
    <definedName name="__________DAT4">'[2]Cruce-Aging'!#REF!</definedName>
    <definedName name="__________DAT5" localSheetId="5">'[2]Cruce-Aging'!#REF!</definedName>
    <definedName name="__________DAT5" localSheetId="4">'[2]Cruce-Aging'!#REF!</definedName>
    <definedName name="__________DAT5">'[2]Cruce-Aging'!#REF!</definedName>
    <definedName name="__________DAT6" localSheetId="5">'[2]Cruce-Aging'!#REF!</definedName>
    <definedName name="__________DAT6" localSheetId="4">'[2]Cruce-Aging'!#REF!</definedName>
    <definedName name="__________DAT6">'[2]Cruce-Aging'!#REF!</definedName>
    <definedName name="__________DAT7" localSheetId="5">'[2]Cruce-Aging'!#REF!</definedName>
    <definedName name="__________DAT7" localSheetId="4">'[2]Cruce-Aging'!#REF!</definedName>
    <definedName name="__________DAT7">'[2]Cruce-Aging'!#REF!</definedName>
    <definedName name="__________DAT8" localSheetId="5">'[2]Cruce-Aging'!#REF!</definedName>
    <definedName name="__________DAT8" localSheetId="4">'[2]Cruce-Aging'!#REF!</definedName>
    <definedName name="__________DAT8">'[2]Cruce-Aging'!#REF!</definedName>
    <definedName name="__________TPy530231">#REF!</definedName>
    <definedName name="_________DAT1" localSheetId="5">'[1]1211600001'!#REF!</definedName>
    <definedName name="_________DAT1" localSheetId="4">'[1]1211600001'!#REF!</definedName>
    <definedName name="_________DAT1">'[1]1211600001'!#REF!</definedName>
    <definedName name="_________DAT10" localSheetId="5">'[2]Cruce-Aging'!#REF!</definedName>
    <definedName name="_________DAT10" localSheetId="4">'[2]Cruce-Aging'!#REF!</definedName>
    <definedName name="_________DAT10">'[2]Cruce-Aging'!#REF!</definedName>
    <definedName name="_________DAT11" localSheetId="5">'[2]Cruce-Aging'!#REF!</definedName>
    <definedName name="_________DAT11" localSheetId="4">'[2]Cruce-Aging'!#REF!</definedName>
    <definedName name="_________DAT11">'[2]Cruce-Aging'!#REF!</definedName>
    <definedName name="_________DAT12" localSheetId="5">'[2]Cruce-Aging'!#REF!</definedName>
    <definedName name="_________DAT12" localSheetId="4">'[2]Cruce-Aging'!#REF!</definedName>
    <definedName name="_________DAT12">'[2]Cruce-Aging'!#REF!</definedName>
    <definedName name="_________DAT13" localSheetId="5">'[2]Cruce-Aging'!#REF!</definedName>
    <definedName name="_________DAT13" localSheetId="4">'[2]Cruce-Aging'!#REF!</definedName>
    <definedName name="_________DAT13">'[2]Cruce-Aging'!#REF!</definedName>
    <definedName name="_________DAT14" localSheetId="5">'[2]Cruce-Aging'!#REF!</definedName>
    <definedName name="_________DAT14" localSheetId="4">'[2]Cruce-Aging'!#REF!</definedName>
    <definedName name="_________DAT14">'[2]Cruce-Aging'!#REF!</definedName>
    <definedName name="_________DAT15" localSheetId="5">'[2]Cruce-Aging'!#REF!</definedName>
    <definedName name="_________DAT15" localSheetId="4">'[2]Cruce-Aging'!#REF!</definedName>
    <definedName name="_________DAT15">'[2]Cruce-Aging'!#REF!</definedName>
    <definedName name="_________DAT16" localSheetId="5">'[2]Cruce-Aging'!#REF!</definedName>
    <definedName name="_________DAT16" localSheetId="4">'[2]Cruce-Aging'!#REF!</definedName>
    <definedName name="_________DAT16">'[2]Cruce-Aging'!#REF!</definedName>
    <definedName name="_________DAT17" localSheetId="5">'[2]Cruce-Aging'!#REF!</definedName>
    <definedName name="_________DAT17" localSheetId="4">'[2]Cruce-Aging'!#REF!</definedName>
    <definedName name="_________DAT17">'[2]Cruce-Aging'!#REF!</definedName>
    <definedName name="_________DAT18" localSheetId="5">'[2]Cruce-Aging'!#REF!</definedName>
    <definedName name="_________DAT18" localSheetId="4">'[2]Cruce-Aging'!#REF!</definedName>
    <definedName name="_________DAT18">'[2]Cruce-Aging'!#REF!</definedName>
    <definedName name="_________DAT19" localSheetId="5">'[3]diferencia cbio prest'!#REF!</definedName>
    <definedName name="_________DAT19" localSheetId="4">'[3]diferencia cbio prest'!#REF!</definedName>
    <definedName name="_________DAT19">'[3]diferencia cbio prest'!#REF!</definedName>
    <definedName name="_________DAT2" localSheetId="5">'[2]Cruce-Aging'!#REF!</definedName>
    <definedName name="_________DAT2" localSheetId="4">'[2]Cruce-Aging'!#REF!</definedName>
    <definedName name="_________DAT2">'[2]Cruce-Aging'!#REF!</definedName>
    <definedName name="_________DAT20" localSheetId="5">'[3]diferencia cbio prest'!#REF!</definedName>
    <definedName name="_________DAT20" localSheetId="4">'[3]diferencia cbio prest'!#REF!</definedName>
    <definedName name="_________DAT20">'[3]diferencia cbio prest'!#REF!</definedName>
    <definedName name="_________DAT24" localSheetId="5">#REF!</definedName>
    <definedName name="_________DAT24" localSheetId="4">#REF!</definedName>
    <definedName name="_________DAT24">#REF!</definedName>
    <definedName name="_________DAT3" localSheetId="5">'[2]Cruce-Aging'!#REF!</definedName>
    <definedName name="_________DAT3" localSheetId="4">'[2]Cruce-Aging'!#REF!</definedName>
    <definedName name="_________DAT3">'[2]Cruce-Aging'!#REF!</definedName>
    <definedName name="_________DAT4" localSheetId="5">'[2]Cruce-Aging'!#REF!</definedName>
    <definedName name="_________DAT4" localSheetId="4">'[2]Cruce-Aging'!#REF!</definedName>
    <definedName name="_________DAT4">'[2]Cruce-Aging'!#REF!</definedName>
    <definedName name="_________DAT5" localSheetId="5">'[2]Cruce-Aging'!#REF!</definedName>
    <definedName name="_________DAT5" localSheetId="4">'[2]Cruce-Aging'!#REF!</definedName>
    <definedName name="_________DAT5">'[2]Cruce-Aging'!#REF!</definedName>
    <definedName name="_________DAT6" localSheetId="5">'[2]Cruce-Aging'!#REF!</definedName>
    <definedName name="_________DAT6" localSheetId="4">'[2]Cruce-Aging'!#REF!</definedName>
    <definedName name="_________DAT6">'[2]Cruce-Aging'!#REF!</definedName>
    <definedName name="_________DAT7" localSheetId="5">'[2]Cruce-Aging'!#REF!</definedName>
    <definedName name="_________DAT7" localSheetId="4">'[2]Cruce-Aging'!#REF!</definedName>
    <definedName name="_________DAT7">'[2]Cruce-Aging'!#REF!</definedName>
    <definedName name="_________DAT8" localSheetId="5">'[2]Cruce-Aging'!#REF!</definedName>
    <definedName name="_________DAT8" localSheetId="4">'[2]Cruce-Aging'!#REF!</definedName>
    <definedName name="_________DAT8">'[2]Cruce-Aging'!#REF!</definedName>
    <definedName name="_________DAT9" localSheetId="5">'[2]Cruce-Aging'!#REF!</definedName>
    <definedName name="_________DAT9" localSheetId="4">'[2]Cruce-Aging'!#REF!</definedName>
    <definedName name="_________DAT9">'[2]Cruce-Aging'!#REF!</definedName>
    <definedName name="_________dic93" localSheetId="5">#REF!</definedName>
    <definedName name="_________dic93" localSheetId="4">#REF!</definedName>
    <definedName name="_________dic93">#REF!</definedName>
    <definedName name="_________dic94" localSheetId="5">#REF!</definedName>
    <definedName name="_________dic94" localSheetId="4">#REF!</definedName>
    <definedName name="_________dic94">#REF!</definedName>
    <definedName name="_________jun93" localSheetId="5">#REF!</definedName>
    <definedName name="_________jun93" localSheetId="4">#REF!</definedName>
    <definedName name="_________jun93">#REF!</definedName>
    <definedName name="_________jun94" localSheetId="5">#REF!</definedName>
    <definedName name="_________jun94" localSheetId="4">#REF!</definedName>
    <definedName name="_________jun94">#REF!</definedName>
    <definedName name="_________jun95" localSheetId="5">#REF!</definedName>
    <definedName name="_________jun95" localSheetId="4">#REF!</definedName>
    <definedName name="_________jun95">#REF!</definedName>
    <definedName name="_________mar94" localSheetId="5">#REF!</definedName>
    <definedName name="_________mar94" localSheetId="4">#REF!</definedName>
    <definedName name="_________mar94">#REF!</definedName>
    <definedName name="_________MAR95" localSheetId="5">#REF!</definedName>
    <definedName name="_________MAR95" localSheetId="4">#REF!</definedName>
    <definedName name="_________MAR95">#REF!</definedName>
    <definedName name="_________RIV2" localSheetId="5">'[4]Sarmiento 517'!#REF!</definedName>
    <definedName name="_________RIV2" localSheetId="4">'[4]Sarmiento 517'!#REF!</definedName>
    <definedName name="_________RIV2">'[4]Sarmiento 517'!#REF!</definedName>
    <definedName name="_________RIV3" localSheetId="5">'[4]Sarmiento 517'!#REF!</definedName>
    <definedName name="_________RIV3" localSheetId="4">'[4]Sarmiento 517'!#REF!</definedName>
    <definedName name="_________RIV3">'[4]Sarmiento 517'!#REF!</definedName>
    <definedName name="_________SAR10" localSheetId="5">'[4]Reconquista 823'!#REF!</definedName>
    <definedName name="_________SAR10" localSheetId="4">'[4]Reconquista 823'!#REF!</definedName>
    <definedName name="_________SAR10">'[4]Reconquista 823'!#REF!</definedName>
    <definedName name="_________SAR5" localSheetId="5">'[4]Reconquista 823'!#REF!</definedName>
    <definedName name="_________SAR5" localSheetId="4">'[4]Reconquista 823'!#REF!</definedName>
    <definedName name="_________SAR5">'[4]Reconquista 823'!#REF!</definedName>
    <definedName name="_________SAR80" localSheetId="5">'[4]Reconquista 823'!#REF!</definedName>
    <definedName name="_________SAR80" localSheetId="4">'[4]Reconquista 823'!#REF!</definedName>
    <definedName name="_________SAR80">'[4]Reconquista 823'!#REF!</definedName>
    <definedName name="_________set94" localSheetId="5">#REF!</definedName>
    <definedName name="_________set94" localSheetId="4">#REF!</definedName>
    <definedName name="_________set94">#REF!</definedName>
    <definedName name="_________set95" localSheetId="5">#REF!</definedName>
    <definedName name="_________set95" localSheetId="4">#REF!</definedName>
    <definedName name="_________set95">#REF!</definedName>
    <definedName name="_________TPy530231">#REF!</definedName>
    <definedName name="________DAT1" localSheetId="5">'[1]1211600001'!#REF!</definedName>
    <definedName name="________DAT1" localSheetId="4">'[1]1211600001'!#REF!</definedName>
    <definedName name="________DAT1">'[1]1211600001'!#REF!</definedName>
    <definedName name="________DAT10" localSheetId="5">'[2]Cruce-Aging'!#REF!</definedName>
    <definedName name="________DAT10" localSheetId="4">'[2]Cruce-Aging'!#REF!</definedName>
    <definedName name="________DAT10">'[2]Cruce-Aging'!#REF!</definedName>
    <definedName name="________DAT11" localSheetId="5">'[2]Cruce-Aging'!#REF!</definedName>
    <definedName name="________DAT11" localSheetId="4">'[2]Cruce-Aging'!#REF!</definedName>
    <definedName name="________DAT11">'[2]Cruce-Aging'!#REF!</definedName>
    <definedName name="________DAT12" localSheetId="5">'[2]Cruce-Aging'!#REF!</definedName>
    <definedName name="________DAT12" localSheetId="4">'[2]Cruce-Aging'!#REF!</definedName>
    <definedName name="________DAT12">'[2]Cruce-Aging'!#REF!</definedName>
    <definedName name="________DAT13" localSheetId="5">'[2]Cruce-Aging'!#REF!</definedName>
    <definedName name="________DAT13" localSheetId="4">'[2]Cruce-Aging'!#REF!</definedName>
    <definedName name="________DAT13">'[2]Cruce-Aging'!#REF!</definedName>
    <definedName name="________DAT14" localSheetId="5">'[2]Cruce-Aging'!#REF!</definedName>
    <definedName name="________DAT14" localSheetId="4">'[2]Cruce-Aging'!#REF!</definedName>
    <definedName name="________DAT14">'[2]Cruce-Aging'!#REF!</definedName>
    <definedName name="________DAT15" localSheetId="5">'[2]Cruce-Aging'!#REF!</definedName>
    <definedName name="________DAT15" localSheetId="4">'[2]Cruce-Aging'!#REF!</definedName>
    <definedName name="________DAT15">'[2]Cruce-Aging'!#REF!</definedName>
    <definedName name="________DAT16" localSheetId="5">'[2]Cruce-Aging'!#REF!</definedName>
    <definedName name="________DAT16" localSheetId="4">'[2]Cruce-Aging'!#REF!</definedName>
    <definedName name="________DAT16">'[2]Cruce-Aging'!#REF!</definedName>
    <definedName name="________DAT17" localSheetId="5">'[2]Cruce-Aging'!#REF!</definedName>
    <definedName name="________DAT17" localSheetId="4">'[2]Cruce-Aging'!#REF!</definedName>
    <definedName name="________DAT17">'[2]Cruce-Aging'!#REF!</definedName>
    <definedName name="________DAT18" localSheetId="5">'[2]Cruce-Aging'!#REF!</definedName>
    <definedName name="________DAT18" localSheetId="4">'[2]Cruce-Aging'!#REF!</definedName>
    <definedName name="________DAT18">'[2]Cruce-Aging'!#REF!</definedName>
    <definedName name="________DAT19" localSheetId="5">'[3]diferencia cbio prest'!#REF!</definedName>
    <definedName name="________DAT19" localSheetId="4">'[3]diferencia cbio prest'!#REF!</definedName>
    <definedName name="________DAT19">'[3]diferencia cbio prest'!#REF!</definedName>
    <definedName name="________DAT2" localSheetId="5">'[2]Cruce-Aging'!#REF!</definedName>
    <definedName name="________DAT2" localSheetId="4">'[2]Cruce-Aging'!#REF!</definedName>
    <definedName name="________DAT2">'[2]Cruce-Aging'!#REF!</definedName>
    <definedName name="________DAT20" localSheetId="5">'[3]diferencia cbio prest'!#REF!</definedName>
    <definedName name="________DAT20" localSheetId="4">'[3]diferencia cbio prest'!#REF!</definedName>
    <definedName name="________DAT20">'[3]diferencia cbio prest'!#REF!</definedName>
    <definedName name="________DAT24" localSheetId="5">#REF!</definedName>
    <definedName name="________DAT24" localSheetId="4">#REF!</definedName>
    <definedName name="________DAT24">#REF!</definedName>
    <definedName name="________DAT3" localSheetId="5">'[2]Cruce-Aging'!#REF!</definedName>
    <definedName name="________DAT3" localSheetId="4">'[2]Cruce-Aging'!#REF!</definedName>
    <definedName name="________DAT3">'[2]Cruce-Aging'!#REF!</definedName>
    <definedName name="________DAT4" localSheetId="5">'[2]Cruce-Aging'!#REF!</definedName>
    <definedName name="________DAT4" localSheetId="4">'[2]Cruce-Aging'!#REF!</definedName>
    <definedName name="________DAT4">'[2]Cruce-Aging'!#REF!</definedName>
    <definedName name="________DAT5" localSheetId="5">'[2]Cruce-Aging'!#REF!</definedName>
    <definedName name="________DAT5" localSheetId="4">'[2]Cruce-Aging'!#REF!</definedName>
    <definedName name="________DAT5">'[2]Cruce-Aging'!#REF!</definedName>
    <definedName name="________DAT6" localSheetId="5">'[2]Cruce-Aging'!#REF!</definedName>
    <definedName name="________DAT6" localSheetId="4">'[2]Cruce-Aging'!#REF!</definedName>
    <definedName name="________DAT6">'[2]Cruce-Aging'!#REF!</definedName>
    <definedName name="________DAT7" localSheetId="5">'[2]Cruce-Aging'!#REF!</definedName>
    <definedName name="________DAT7" localSheetId="4">'[2]Cruce-Aging'!#REF!</definedName>
    <definedName name="________DAT7">'[2]Cruce-Aging'!#REF!</definedName>
    <definedName name="________DAT8" localSheetId="5">'[2]Cruce-Aging'!#REF!</definedName>
    <definedName name="________DAT8" localSheetId="4">'[2]Cruce-Aging'!#REF!</definedName>
    <definedName name="________DAT8">'[2]Cruce-Aging'!#REF!</definedName>
    <definedName name="________DAT9" localSheetId="5">'[2]Cruce-Aging'!#REF!</definedName>
    <definedName name="________DAT9" localSheetId="4">'[2]Cruce-Aging'!#REF!</definedName>
    <definedName name="________DAT9">'[2]Cruce-Aging'!#REF!</definedName>
    <definedName name="________dic93" localSheetId="5">#REF!</definedName>
    <definedName name="________dic93" localSheetId="4">#REF!</definedName>
    <definedName name="________dic93">#REF!</definedName>
    <definedName name="________dic94" localSheetId="5">#REF!</definedName>
    <definedName name="________dic94" localSheetId="4">#REF!</definedName>
    <definedName name="________dic94">#REF!</definedName>
    <definedName name="________jun93" localSheetId="5">#REF!</definedName>
    <definedName name="________jun93" localSheetId="4">#REF!</definedName>
    <definedName name="________jun93">#REF!</definedName>
    <definedName name="________jun94" localSheetId="5">#REF!</definedName>
    <definedName name="________jun94" localSheetId="4">#REF!</definedName>
    <definedName name="________jun94">#REF!</definedName>
    <definedName name="________jun95" localSheetId="5">#REF!</definedName>
    <definedName name="________jun95" localSheetId="4">#REF!</definedName>
    <definedName name="________jun95">#REF!</definedName>
    <definedName name="________mar94" localSheetId="5">#REF!</definedName>
    <definedName name="________mar94" localSheetId="4">#REF!</definedName>
    <definedName name="________mar94">#REF!</definedName>
    <definedName name="________MAR95" localSheetId="5">#REF!</definedName>
    <definedName name="________MAR95" localSheetId="4">#REF!</definedName>
    <definedName name="________MAR95">#REF!</definedName>
    <definedName name="________RIV2" localSheetId="5">'[4]Sarmiento 517'!#REF!</definedName>
    <definedName name="________RIV2" localSheetId="4">'[4]Sarmiento 517'!#REF!</definedName>
    <definedName name="________RIV2">'[4]Sarmiento 517'!#REF!</definedName>
    <definedName name="________RIV3" localSheetId="5">'[4]Sarmiento 517'!#REF!</definedName>
    <definedName name="________RIV3" localSheetId="4">'[4]Sarmiento 517'!#REF!</definedName>
    <definedName name="________RIV3">'[4]Sarmiento 517'!#REF!</definedName>
    <definedName name="________SAR10" localSheetId="5">'[4]Reconquista 823'!#REF!</definedName>
    <definedName name="________SAR10" localSheetId="4">'[4]Reconquista 823'!#REF!</definedName>
    <definedName name="________SAR10">'[4]Reconquista 823'!#REF!</definedName>
    <definedName name="________SAR5" localSheetId="5">'[4]Reconquista 823'!#REF!</definedName>
    <definedName name="________SAR5" localSheetId="4">'[4]Reconquista 823'!#REF!</definedName>
    <definedName name="________SAR5">'[4]Reconquista 823'!#REF!</definedName>
    <definedName name="________SAR80" localSheetId="5">'[4]Reconquista 823'!#REF!</definedName>
    <definedName name="________SAR80" localSheetId="4">'[4]Reconquista 823'!#REF!</definedName>
    <definedName name="________SAR80">'[4]Reconquista 823'!#REF!</definedName>
    <definedName name="________set94" localSheetId="5">#REF!</definedName>
    <definedName name="________set94" localSheetId="4">#REF!</definedName>
    <definedName name="________set94">#REF!</definedName>
    <definedName name="________set95" localSheetId="5">#REF!</definedName>
    <definedName name="________set95" localSheetId="4">#REF!</definedName>
    <definedName name="________set95">#REF!</definedName>
    <definedName name="________TPy530231">#REF!</definedName>
    <definedName name="_______DAT1" localSheetId="5">'[1]1211600001'!#REF!</definedName>
    <definedName name="_______DAT1" localSheetId="4">'[1]1211600001'!#REF!</definedName>
    <definedName name="_______DAT1">'[1]1211600001'!#REF!</definedName>
    <definedName name="_______DAT10" localSheetId="5">'[2]Cruce-Aging'!#REF!</definedName>
    <definedName name="_______DAT10" localSheetId="4">'[2]Cruce-Aging'!#REF!</definedName>
    <definedName name="_______DAT10">'[2]Cruce-Aging'!#REF!</definedName>
    <definedName name="_______DAT11" localSheetId="5">'[2]Cruce-Aging'!#REF!</definedName>
    <definedName name="_______DAT11" localSheetId="4">'[2]Cruce-Aging'!#REF!</definedName>
    <definedName name="_______DAT11">'[2]Cruce-Aging'!#REF!</definedName>
    <definedName name="_______DAT12" localSheetId="5">'[2]Cruce-Aging'!#REF!</definedName>
    <definedName name="_______DAT12" localSheetId="4">'[2]Cruce-Aging'!#REF!</definedName>
    <definedName name="_______DAT12">'[2]Cruce-Aging'!#REF!</definedName>
    <definedName name="_______DAT13" localSheetId="5">'[2]Cruce-Aging'!#REF!</definedName>
    <definedName name="_______DAT13" localSheetId="4">'[2]Cruce-Aging'!#REF!</definedName>
    <definedName name="_______DAT13">'[2]Cruce-Aging'!#REF!</definedName>
    <definedName name="_______DAT14" localSheetId="5">'[2]Cruce-Aging'!#REF!</definedName>
    <definedName name="_______DAT14" localSheetId="4">'[2]Cruce-Aging'!#REF!</definedName>
    <definedName name="_______DAT14">'[2]Cruce-Aging'!#REF!</definedName>
    <definedName name="_______DAT15" localSheetId="5">'[2]Cruce-Aging'!#REF!</definedName>
    <definedName name="_______DAT15" localSheetId="4">'[2]Cruce-Aging'!#REF!</definedName>
    <definedName name="_______DAT15">'[2]Cruce-Aging'!#REF!</definedName>
    <definedName name="_______DAT16" localSheetId="5">'[2]Cruce-Aging'!#REF!</definedName>
    <definedName name="_______DAT16" localSheetId="4">'[2]Cruce-Aging'!#REF!</definedName>
    <definedName name="_______DAT16">'[2]Cruce-Aging'!#REF!</definedName>
    <definedName name="_______DAT17" localSheetId="5">'[2]Cruce-Aging'!#REF!</definedName>
    <definedName name="_______DAT17" localSheetId="4">'[2]Cruce-Aging'!#REF!</definedName>
    <definedName name="_______DAT17">'[2]Cruce-Aging'!#REF!</definedName>
    <definedName name="_______DAT18" localSheetId="5">'[2]Cruce-Aging'!#REF!</definedName>
    <definedName name="_______DAT18" localSheetId="4">'[2]Cruce-Aging'!#REF!</definedName>
    <definedName name="_______DAT18">'[2]Cruce-Aging'!#REF!</definedName>
    <definedName name="_______DAT19" localSheetId="5">'[3]diferencia cbio prest'!#REF!</definedName>
    <definedName name="_______DAT19" localSheetId="4">'[3]diferencia cbio prest'!#REF!</definedName>
    <definedName name="_______DAT19">'[3]diferencia cbio prest'!#REF!</definedName>
    <definedName name="_______DAT2" localSheetId="5">'[2]Cruce-Aging'!#REF!</definedName>
    <definedName name="_______DAT2" localSheetId="4">'[2]Cruce-Aging'!#REF!</definedName>
    <definedName name="_______DAT2">'[2]Cruce-Aging'!#REF!</definedName>
    <definedName name="_______DAT20" localSheetId="5">'[3]diferencia cbio prest'!#REF!</definedName>
    <definedName name="_______DAT20" localSheetId="4">'[3]diferencia cbio prest'!#REF!</definedName>
    <definedName name="_______DAT20">'[3]diferencia cbio prest'!#REF!</definedName>
    <definedName name="_______DAT21" localSheetId="5">#REF!</definedName>
    <definedName name="_______DAT21" localSheetId="4">#REF!</definedName>
    <definedName name="_______DAT21">#REF!</definedName>
    <definedName name="_______DAT22" localSheetId="5">#REF!</definedName>
    <definedName name="_______DAT22" localSheetId="4">#REF!</definedName>
    <definedName name="_______DAT22">#REF!</definedName>
    <definedName name="_______DAT23" localSheetId="5">#REF!</definedName>
    <definedName name="_______DAT23" localSheetId="4">#REF!</definedName>
    <definedName name="_______DAT23">#REF!</definedName>
    <definedName name="_______DAT24" localSheetId="5">#REF!</definedName>
    <definedName name="_______DAT24" localSheetId="4">#REF!</definedName>
    <definedName name="_______DAT24">#REF!</definedName>
    <definedName name="_______DAT25" localSheetId="5">#REF!</definedName>
    <definedName name="_______DAT25" localSheetId="4">#REF!</definedName>
    <definedName name="_______DAT25">#REF!</definedName>
    <definedName name="_______DAT26" localSheetId="5">#REF!</definedName>
    <definedName name="_______DAT26" localSheetId="4">#REF!</definedName>
    <definedName name="_______DAT26">#REF!</definedName>
    <definedName name="_______DAT27" localSheetId="5">#REF!</definedName>
    <definedName name="_______DAT27" localSheetId="4">#REF!</definedName>
    <definedName name="_______DAT27">#REF!</definedName>
    <definedName name="_______DAT28" localSheetId="5">#REF!</definedName>
    <definedName name="_______DAT28" localSheetId="4">#REF!</definedName>
    <definedName name="_______DAT28">#REF!</definedName>
    <definedName name="_______DAT29" localSheetId="5">#REF!</definedName>
    <definedName name="_______DAT29" localSheetId="4">#REF!</definedName>
    <definedName name="_______DAT29">#REF!</definedName>
    <definedName name="_______DAT3" localSheetId="5">'[2]Cruce-Aging'!#REF!</definedName>
    <definedName name="_______DAT3" localSheetId="4">'[2]Cruce-Aging'!#REF!</definedName>
    <definedName name="_______DAT3">'[2]Cruce-Aging'!#REF!</definedName>
    <definedName name="_______DAT30" localSheetId="5">#REF!</definedName>
    <definedName name="_______DAT30" localSheetId="4">#REF!</definedName>
    <definedName name="_______DAT30">#REF!</definedName>
    <definedName name="_______DAT31" localSheetId="5">#REF!</definedName>
    <definedName name="_______DAT31" localSheetId="4">#REF!</definedName>
    <definedName name="_______DAT31">#REF!</definedName>
    <definedName name="_______DAT4" localSheetId="5">'[2]Cruce-Aging'!#REF!</definedName>
    <definedName name="_______DAT4" localSheetId="4">'[2]Cruce-Aging'!#REF!</definedName>
    <definedName name="_______DAT4">'[2]Cruce-Aging'!#REF!</definedName>
    <definedName name="_______DAT5" localSheetId="5">'[2]Cruce-Aging'!#REF!</definedName>
    <definedName name="_______DAT5" localSheetId="4">'[2]Cruce-Aging'!#REF!</definedName>
    <definedName name="_______DAT5">'[2]Cruce-Aging'!#REF!</definedName>
    <definedName name="_______DAT6" localSheetId="5">'[2]Cruce-Aging'!#REF!</definedName>
    <definedName name="_______DAT6" localSheetId="4">'[2]Cruce-Aging'!#REF!</definedName>
    <definedName name="_______DAT6">'[2]Cruce-Aging'!#REF!</definedName>
    <definedName name="_______DAT7" localSheetId="5">'[2]Cruce-Aging'!#REF!</definedName>
    <definedName name="_______DAT7" localSheetId="4">'[2]Cruce-Aging'!#REF!</definedName>
    <definedName name="_______DAT7">'[2]Cruce-Aging'!#REF!</definedName>
    <definedName name="_______DAT8" localSheetId="5">'[2]Cruce-Aging'!#REF!</definedName>
    <definedName name="_______DAT8" localSheetId="4">'[2]Cruce-Aging'!#REF!</definedName>
    <definedName name="_______DAT8">'[2]Cruce-Aging'!#REF!</definedName>
    <definedName name="_______DAT9" localSheetId="5">'[2]Cruce-Aging'!#REF!</definedName>
    <definedName name="_______DAT9" localSheetId="4">'[2]Cruce-Aging'!#REF!</definedName>
    <definedName name="_______DAT9">'[2]Cruce-Aging'!#REF!</definedName>
    <definedName name="_______dic20" localSheetId="5">#REF!</definedName>
    <definedName name="_______dic20" localSheetId="4">#REF!</definedName>
    <definedName name="_______dic20">#REF!</definedName>
    <definedName name="_______dic93" localSheetId="5">#REF!</definedName>
    <definedName name="_______dic93" localSheetId="4">#REF!</definedName>
    <definedName name="_______dic93">#REF!</definedName>
    <definedName name="_______dic94" localSheetId="5">#REF!</definedName>
    <definedName name="_______dic94" localSheetId="4">#REF!</definedName>
    <definedName name="_______dic94">#REF!</definedName>
    <definedName name="_______jun93" localSheetId="5">#REF!</definedName>
    <definedName name="_______jun93" localSheetId="4">#REF!</definedName>
    <definedName name="_______jun93">#REF!</definedName>
    <definedName name="_______jun94" localSheetId="5">#REF!</definedName>
    <definedName name="_______jun94" localSheetId="4">#REF!</definedName>
    <definedName name="_______jun94">#REF!</definedName>
    <definedName name="_______jun95" localSheetId="5">#REF!</definedName>
    <definedName name="_______jun95" localSheetId="4">#REF!</definedName>
    <definedName name="_______jun95">#REF!</definedName>
    <definedName name="_______mar94" localSheetId="5">#REF!</definedName>
    <definedName name="_______mar94" localSheetId="4">#REF!</definedName>
    <definedName name="_______mar94">#REF!</definedName>
    <definedName name="_______MAR95" localSheetId="5">#REF!</definedName>
    <definedName name="_______MAR95" localSheetId="4">#REF!</definedName>
    <definedName name="_______MAR95">#REF!</definedName>
    <definedName name="_______res12" localSheetId="5">'[5]Datos del Balance'!$B$8</definedName>
    <definedName name="_______res12" localSheetId="4">'[5]Datos del Balance'!$B$8</definedName>
    <definedName name="_______res12">'[5]Datos del Balance'!$B$8</definedName>
    <definedName name="_______RIV2" localSheetId="5">'[4]Sarmiento 517'!#REF!</definedName>
    <definedName name="_______RIV2" localSheetId="4">'[4]Sarmiento 517'!#REF!</definedName>
    <definedName name="_______RIV2">'[4]Sarmiento 517'!#REF!</definedName>
    <definedName name="_______RIV3" localSheetId="5">'[4]Sarmiento 517'!#REF!</definedName>
    <definedName name="_______RIV3" localSheetId="4">'[4]Sarmiento 517'!#REF!</definedName>
    <definedName name="_______RIV3">'[4]Sarmiento 517'!#REF!</definedName>
    <definedName name="_______SAR10" localSheetId="5">'[4]Reconquista 823'!#REF!</definedName>
    <definedName name="_______SAR10" localSheetId="4">'[4]Reconquista 823'!#REF!</definedName>
    <definedName name="_______SAR10">'[4]Reconquista 823'!#REF!</definedName>
    <definedName name="_______SAR5" localSheetId="5">'[4]Reconquista 823'!#REF!</definedName>
    <definedName name="_______SAR5" localSheetId="4">'[4]Reconquista 823'!#REF!</definedName>
    <definedName name="_______SAR5">'[4]Reconquista 823'!#REF!</definedName>
    <definedName name="_______SAR80" localSheetId="5">'[4]Reconquista 823'!#REF!</definedName>
    <definedName name="_______SAR80" localSheetId="4">'[4]Reconquista 823'!#REF!</definedName>
    <definedName name="_______SAR80">'[4]Reconquista 823'!#REF!</definedName>
    <definedName name="_______set94" localSheetId="5">#REF!</definedName>
    <definedName name="_______set94" localSheetId="4">#REF!</definedName>
    <definedName name="_______set94">#REF!</definedName>
    <definedName name="_______set95" localSheetId="5">#REF!</definedName>
    <definedName name="_______set95" localSheetId="4">#REF!</definedName>
    <definedName name="_______set95">#REF!</definedName>
    <definedName name="_______TPy530231">#REF!</definedName>
    <definedName name="______ABR95">'[6]Bs.Uso Trim.'!$Z$8</definedName>
    <definedName name="______DAT1" localSheetId="5">#REF!</definedName>
    <definedName name="______DAT1" localSheetId="4">#REF!</definedName>
    <definedName name="______DAT1">#REF!</definedName>
    <definedName name="______DAT10" localSheetId="5">#REF!</definedName>
    <definedName name="______DAT10" localSheetId="4">#REF!</definedName>
    <definedName name="______DAT10">#REF!</definedName>
    <definedName name="______DAT11" localSheetId="5">#REF!</definedName>
    <definedName name="______DAT11" localSheetId="4">#REF!</definedName>
    <definedName name="______DAT11">#REF!</definedName>
    <definedName name="______DAT12" localSheetId="5">#REF!</definedName>
    <definedName name="______DAT12" localSheetId="4">#REF!</definedName>
    <definedName name="______DAT12">#REF!</definedName>
    <definedName name="______DAT13" localSheetId="5">#REF!</definedName>
    <definedName name="______DAT13" localSheetId="4">#REF!</definedName>
    <definedName name="______DAT13">#REF!</definedName>
    <definedName name="______DAT14" localSheetId="5">#REF!</definedName>
    <definedName name="______DAT14" localSheetId="4">#REF!</definedName>
    <definedName name="______DAT14">#REF!</definedName>
    <definedName name="______DAT15" localSheetId="5">#REF!</definedName>
    <definedName name="______DAT15" localSheetId="4">#REF!</definedName>
    <definedName name="______DAT15">#REF!</definedName>
    <definedName name="______DAT16" localSheetId="5">#REF!</definedName>
    <definedName name="______DAT16" localSheetId="4">#REF!</definedName>
    <definedName name="______DAT16">#REF!</definedName>
    <definedName name="______DAT17" localSheetId="5">#REF!</definedName>
    <definedName name="______DAT17" localSheetId="4">#REF!</definedName>
    <definedName name="______DAT17">#REF!</definedName>
    <definedName name="______DAT18" localSheetId="5">#REF!</definedName>
    <definedName name="______DAT18" localSheetId="4">#REF!</definedName>
    <definedName name="______DAT18">#REF!</definedName>
    <definedName name="______DAT19" localSheetId="5">#REF!</definedName>
    <definedName name="______DAT19" localSheetId="4">#REF!</definedName>
    <definedName name="______DAT19">#REF!</definedName>
    <definedName name="______DAT2" localSheetId="5">#REF!</definedName>
    <definedName name="______DAT2" localSheetId="4">#REF!</definedName>
    <definedName name="______DAT2">#REF!</definedName>
    <definedName name="______DAT20" localSheetId="5">#REF!</definedName>
    <definedName name="______DAT20" localSheetId="4">#REF!</definedName>
    <definedName name="______DAT20">#REF!</definedName>
    <definedName name="______DAT21" localSheetId="5">#REF!</definedName>
    <definedName name="______DAT21" localSheetId="4">#REF!</definedName>
    <definedName name="______DAT21">#REF!</definedName>
    <definedName name="______DAT22" localSheetId="5">#REF!</definedName>
    <definedName name="______DAT22" localSheetId="4">#REF!</definedName>
    <definedName name="______DAT22">#REF!</definedName>
    <definedName name="______DAT23" localSheetId="5">#REF!</definedName>
    <definedName name="______DAT23" localSheetId="4">#REF!</definedName>
    <definedName name="______DAT23">#REF!</definedName>
    <definedName name="______DAT24" localSheetId="5">#REF!</definedName>
    <definedName name="______DAT24" localSheetId="4">#REF!</definedName>
    <definedName name="______DAT24">#REF!</definedName>
    <definedName name="______DAT25" localSheetId="5">#REF!</definedName>
    <definedName name="______DAT25" localSheetId="4">#REF!</definedName>
    <definedName name="______DAT25">#REF!</definedName>
    <definedName name="______DAT26" localSheetId="5">#REF!</definedName>
    <definedName name="______DAT26" localSheetId="4">#REF!</definedName>
    <definedName name="______DAT26">#REF!</definedName>
    <definedName name="______DAT27" localSheetId="5">#REF!</definedName>
    <definedName name="______DAT27" localSheetId="4">#REF!</definedName>
    <definedName name="______DAT27">#REF!</definedName>
    <definedName name="______DAT28" localSheetId="5">#REF!</definedName>
    <definedName name="______DAT28" localSheetId="4">#REF!</definedName>
    <definedName name="______DAT28">#REF!</definedName>
    <definedName name="______DAT29" localSheetId="5">#REF!</definedName>
    <definedName name="______DAT29" localSheetId="4">#REF!</definedName>
    <definedName name="______DAT29">#REF!</definedName>
    <definedName name="______DAT3" localSheetId="5">#REF!</definedName>
    <definedName name="______DAT3" localSheetId="4">#REF!</definedName>
    <definedName name="______DAT3">#REF!</definedName>
    <definedName name="______DAT30" localSheetId="5">#REF!</definedName>
    <definedName name="______DAT30" localSheetId="4">#REF!</definedName>
    <definedName name="______DAT30">#REF!</definedName>
    <definedName name="______DAT31" localSheetId="5">#REF!</definedName>
    <definedName name="______DAT31" localSheetId="4">#REF!</definedName>
    <definedName name="______DAT31">#REF!</definedName>
    <definedName name="______DAT4" localSheetId="5">#REF!</definedName>
    <definedName name="______DAT4" localSheetId="4">#REF!</definedName>
    <definedName name="______DAT4">#REF!</definedName>
    <definedName name="______DAT5" localSheetId="5">#REF!</definedName>
    <definedName name="______DAT5" localSheetId="4">#REF!</definedName>
    <definedName name="______DAT5">#REF!</definedName>
    <definedName name="______DAT6" localSheetId="5">#REF!</definedName>
    <definedName name="______DAT6" localSheetId="4">#REF!</definedName>
    <definedName name="______DAT6">#REF!</definedName>
    <definedName name="______DAT7" localSheetId="5">#REF!</definedName>
    <definedName name="______DAT7" localSheetId="4">#REF!</definedName>
    <definedName name="______DAT7">#REF!</definedName>
    <definedName name="______DAT8" localSheetId="5">#REF!</definedName>
    <definedName name="______DAT8" localSheetId="4">#REF!</definedName>
    <definedName name="______DAT8">#REF!</definedName>
    <definedName name="______DAT9" localSheetId="5">#REF!</definedName>
    <definedName name="______DAT9" localSheetId="4">#REF!</definedName>
    <definedName name="______DAT9">#REF!</definedName>
    <definedName name="______dic20" localSheetId="5">#REF!</definedName>
    <definedName name="______dic20" localSheetId="4">#REF!</definedName>
    <definedName name="______dic20">#REF!</definedName>
    <definedName name="______dic93" localSheetId="5">#REF!</definedName>
    <definedName name="______dic93" localSheetId="4">#REF!</definedName>
    <definedName name="______dic93">#REF!</definedName>
    <definedName name="______dic94" localSheetId="5">#REF!</definedName>
    <definedName name="______dic94" localSheetId="4">#REF!</definedName>
    <definedName name="______dic94">#REF!</definedName>
    <definedName name="______ENE95">'[6]Bs.Uso Trim.'!$Z$5</definedName>
    <definedName name="______FEB95">'[6]Bs.Uso Trim.'!$Z$6</definedName>
    <definedName name="______jun93" localSheetId="5">#REF!</definedName>
    <definedName name="______jun93" localSheetId="4">#REF!</definedName>
    <definedName name="______jun93">#REF!</definedName>
    <definedName name="______jun94" localSheetId="5">#REF!</definedName>
    <definedName name="______jun94" localSheetId="4">#REF!</definedName>
    <definedName name="______jun94">#REF!</definedName>
    <definedName name="______jun95" localSheetId="5">#REF!</definedName>
    <definedName name="______jun95" localSheetId="4">#REF!</definedName>
    <definedName name="______jun95">#REF!</definedName>
    <definedName name="______mar94" localSheetId="5">#REF!</definedName>
    <definedName name="______mar94" localSheetId="4">#REF!</definedName>
    <definedName name="______mar94">#REF!</definedName>
    <definedName name="______MAR95" localSheetId="5">#REF!</definedName>
    <definedName name="______MAR95" localSheetId="4">#REF!</definedName>
    <definedName name="______MAR95">#REF!</definedName>
    <definedName name="______MAY95">'[6]Bs.Uso Trim.'!$Z$9</definedName>
    <definedName name="______res12" localSheetId="5">'[5]Datos del Balance'!$B$8</definedName>
    <definedName name="______res12" localSheetId="4">'[5]Datos del Balance'!$B$8</definedName>
    <definedName name="______res12">'[5]Datos del Balance'!$B$8</definedName>
    <definedName name="______RIV2" localSheetId="5">'[4]Sarmiento 517'!#REF!</definedName>
    <definedName name="______RIV2" localSheetId="4">'[4]Sarmiento 517'!#REF!</definedName>
    <definedName name="______RIV2">'[4]Sarmiento 517'!#REF!</definedName>
    <definedName name="______RIV3" localSheetId="5">'[4]Sarmiento 517'!#REF!</definedName>
    <definedName name="______RIV3" localSheetId="4">'[4]Sarmiento 517'!#REF!</definedName>
    <definedName name="______RIV3">'[4]Sarmiento 517'!#REF!</definedName>
    <definedName name="______SAR10" localSheetId="5">'[4]Reconquista 823'!#REF!</definedName>
    <definedName name="______SAR10" localSheetId="4">'[4]Reconquista 823'!#REF!</definedName>
    <definedName name="______SAR10">'[4]Reconquista 823'!#REF!</definedName>
    <definedName name="______SAR5" localSheetId="5">'[4]Reconquista 823'!#REF!</definedName>
    <definedName name="______SAR5" localSheetId="4">'[4]Reconquista 823'!#REF!</definedName>
    <definedName name="______SAR5">'[4]Reconquista 823'!#REF!</definedName>
    <definedName name="______SAR80" localSheetId="5">'[4]Reconquista 823'!#REF!</definedName>
    <definedName name="______SAR80" localSheetId="4">'[4]Reconquista 823'!#REF!</definedName>
    <definedName name="______SAR80">'[4]Reconquista 823'!#REF!</definedName>
    <definedName name="______set94" localSheetId="5">#REF!</definedName>
    <definedName name="______set94" localSheetId="4">#REF!</definedName>
    <definedName name="______set94">#REF!</definedName>
    <definedName name="______set95" localSheetId="5">#REF!</definedName>
    <definedName name="______set95" localSheetId="4">#REF!</definedName>
    <definedName name="______set95">#REF!</definedName>
    <definedName name="______TPy530231">#REF!</definedName>
    <definedName name="_____ABR95">'[6]Bs.Uso Trim.'!$Z$8</definedName>
    <definedName name="_____DAT1" localSheetId="5">#REF!</definedName>
    <definedName name="_____DAT1" localSheetId="4">#REF!</definedName>
    <definedName name="_____DAT1">#REF!</definedName>
    <definedName name="_____DAT10" localSheetId="5">#REF!</definedName>
    <definedName name="_____DAT10" localSheetId="4">#REF!</definedName>
    <definedName name="_____DAT10">#REF!</definedName>
    <definedName name="_____DAT11" localSheetId="5">#REF!</definedName>
    <definedName name="_____DAT11" localSheetId="4">#REF!</definedName>
    <definedName name="_____DAT11">#REF!</definedName>
    <definedName name="_____DAT12" localSheetId="5">#REF!</definedName>
    <definedName name="_____DAT12" localSheetId="4">#REF!</definedName>
    <definedName name="_____DAT12">#REF!</definedName>
    <definedName name="_____DAT13" localSheetId="5">#REF!</definedName>
    <definedName name="_____DAT13" localSheetId="4">#REF!</definedName>
    <definedName name="_____DAT13">#REF!</definedName>
    <definedName name="_____DAT14" localSheetId="5">#REF!</definedName>
    <definedName name="_____DAT14" localSheetId="4">#REF!</definedName>
    <definedName name="_____DAT14">#REF!</definedName>
    <definedName name="_____DAT15" localSheetId="5">#REF!</definedName>
    <definedName name="_____DAT15" localSheetId="4">#REF!</definedName>
    <definedName name="_____DAT15">#REF!</definedName>
    <definedName name="_____DAT16" localSheetId="5">#REF!</definedName>
    <definedName name="_____DAT16" localSheetId="4">#REF!</definedName>
    <definedName name="_____DAT16">#REF!</definedName>
    <definedName name="_____DAT17" localSheetId="5">#REF!</definedName>
    <definedName name="_____DAT17" localSheetId="4">#REF!</definedName>
    <definedName name="_____DAT17">#REF!</definedName>
    <definedName name="_____DAT18" localSheetId="5">#REF!</definedName>
    <definedName name="_____DAT18" localSheetId="4">#REF!</definedName>
    <definedName name="_____DAT18">#REF!</definedName>
    <definedName name="_____DAT19" localSheetId="5">#REF!</definedName>
    <definedName name="_____DAT19" localSheetId="4">#REF!</definedName>
    <definedName name="_____DAT19">#REF!</definedName>
    <definedName name="_____DAT2" localSheetId="5">#REF!</definedName>
    <definedName name="_____DAT2" localSheetId="4">#REF!</definedName>
    <definedName name="_____DAT2">#REF!</definedName>
    <definedName name="_____DAT20" localSheetId="5">#REF!</definedName>
    <definedName name="_____DAT20" localSheetId="4">#REF!</definedName>
    <definedName name="_____DAT20">#REF!</definedName>
    <definedName name="_____DAT21" localSheetId="5">#REF!</definedName>
    <definedName name="_____DAT21" localSheetId="4">#REF!</definedName>
    <definedName name="_____DAT21">#REF!</definedName>
    <definedName name="_____DAT22" localSheetId="5">#REF!</definedName>
    <definedName name="_____DAT22" localSheetId="4">#REF!</definedName>
    <definedName name="_____DAT22">#REF!</definedName>
    <definedName name="_____DAT23" localSheetId="5">#REF!</definedName>
    <definedName name="_____DAT23" localSheetId="4">#REF!</definedName>
    <definedName name="_____DAT23">#REF!</definedName>
    <definedName name="_____DAT24" localSheetId="5">#REF!</definedName>
    <definedName name="_____DAT24" localSheetId="4">#REF!</definedName>
    <definedName name="_____DAT24">#REF!</definedName>
    <definedName name="_____DAT25" localSheetId="5">#REF!</definedName>
    <definedName name="_____DAT25" localSheetId="4">#REF!</definedName>
    <definedName name="_____DAT25">#REF!</definedName>
    <definedName name="_____DAT26" localSheetId="5">#REF!</definedName>
    <definedName name="_____DAT26" localSheetId="4">#REF!</definedName>
    <definedName name="_____DAT26">#REF!</definedName>
    <definedName name="_____DAT27" localSheetId="5">#REF!</definedName>
    <definedName name="_____DAT27" localSheetId="4">#REF!</definedName>
    <definedName name="_____DAT27">#REF!</definedName>
    <definedName name="_____DAT28" localSheetId="5">#REF!</definedName>
    <definedName name="_____DAT28" localSheetId="4">#REF!</definedName>
    <definedName name="_____DAT28">#REF!</definedName>
    <definedName name="_____DAT29" localSheetId="5">#REF!</definedName>
    <definedName name="_____DAT29" localSheetId="4">#REF!</definedName>
    <definedName name="_____DAT29">#REF!</definedName>
    <definedName name="_____DAT3" localSheetId="5">#REF!</definedName>
    <definedName name="_____DAT3" localSheetId="4">#REF!</definedName>
    <definedName name="_____DAT3">#REF!</definedName>
    <definedName name="_____DAT30" localSheetId="5">#REF!</definedName>
    <definedName name="_____DAT30" localSheetId="4">#REF!</definedName>
    <definedName name="_____DAT30">#REF!</definedName>
    <definedName name="_____DAT31" localSheetId="5">#REF!</definedName>
    <definedName name="_____DAT31" localSheetId="4">#REF!</definedName>
    <definedName name="_____DAT31">#REF!</definedName>
    <definedName name="_____DAT4" localSheetId="5">#REF!</definedName>
    <definedName name="_____DAT4" localSheetId="4">#REF!</definedName>
    <definedName name="_____DAT4">#REF!</definedName>
    <definedName name="_____DAT5" localSheetId="5">#REF!</definedName>
    <definedName name="_____DAT5" localSheetId="4">#REF!</definedName>
    <definedName name="_____DAT5">#REF!</definedName>
    <definedName name="_____DAT6" localSheetId="5">#REF!</definedName>
    <definedName name="_____DAT6" localSheetId="4">#REF!</definedName>
    <definedName name="_____DAT6">#REF!</definedName>
    <definedName name="_____DAT7" localSheetId="5">#REF!</definedName>
    <definedName name="_____DAT7" localSheetId="4">#REF!</definedName>
    <definedName name="_____DAT7">#REF!</definedName>
    <definedName name="_____DAT8" localSheetId="5">#REF!</definedName>
    <definedName name="_____DAT8" localSheetId="4">#REF!</definedName>
    <definedName name="_____DAT8">#REF!</definedName>
    <definedName name="_____DAT9" localSheetId="5">#REF!</definedName>
    <definedName name="_____DAT9" localSheetId="4">#REF!</definedName>
    <definedName name="_____DAT9">#REF!</definedName>
    <definedName name="_____dic20" localSheetId="5">#REF!</definedName>
    <definedName name="_____dic20" localSheetId="4">#REF!</definedName>
    <definedName name="_____dic20">#REF!</definedName>
    <definedName name="_____dic93" localSheetId="5">#REF!</definedName>
    <definedName name="_____dic93" localSheetId="4">#REF!</definedName>
    <definedName name="_____dic93">#REF!</definedName>
    <definedName name="_____dic94" localSheetId="5">#REF!</definedName>
    <definedName name="_____dic94" localSheetId="4">#REF!</definedName>
    <definedName name="_____dic94">#REF!</definedName>
    <definedName name="_____ENE95">'[6]Bs.Uso Trim.'!$Z$5</definedName>
    <definedName name="_____FEB95">'[6]Bs.Uso Trim.'!$Z$6</definedName>
    <definedName name="_____jun93" localSheetId="5">#REF!</definedName>
    <definedName name="_____jun93" localSheetId="4">#REF!</definedName>
    <definedName name="_____jun93">#REF!</definedName>
    <definedName name="_____jun94" localSheetId="5">#REF!</definedName>
    <definedName name="_____jun94" localSheetId="4">#REF!</definedName>
    <definedName name="_____jun94">#REF!</definedName>
    <definedName name="_____jun95" localSheetId="5">#REF!</definedName>
    <definedName name="_____jun95" localSheetId="4">#REF!</definedName>
    <definedName name="_____jun95">#REF!</definedName>
    <definedName name="_____mar94" localSheetId="5">#REF!</definedName>
    <definedName name="_____mar94" localSheetId="4">#REF!</definedName>
    <definedName name="_____mar94">#REF!</definedName>
    <definedName name="_____MAR95" localSheetId="5">#REF!</definedName>
    <definedName name="_____MAR95" localSheetId="4">#REF!</definedName>
    <definedName name="_____MAR95">#REF!</definedName>
    <definedName name="_____MAY95">'[6]Bs.Uso Trim.'!$Z$9</definedName>
    <definedName name="_____res12" localSheetId="5">'[5]Datos del Balance'!$B$8</definedName>
    <definedName name="_____res12" localSheetId="4">'[5]Datos del Balance'!$B$8</definedName>
    <definedName name="_____res12">'[5]Datos del Balance'!$B$8</definedName>
    <definedName name="_____RIV2" localSheetId="5">'[4]Sarmiento 517'!#REF!</definedName>
    <definedName name="_____RIV2" localSheetId="4">'[4]Sarmiento 517'!#REF!</definedName>
    <definedName name="_____RIV2">'[4]Sarmiento 517'!#REF!</definedName>
    <definedName name="_____RIV3" localSheetId="5">'[4]Sarmiento 517'!#REF!</definedName>
    <definedName name="_____RIV3" localSheetId="4">'[4]Sarmiento 517'!#REF!</definedName>
    <definedName name="_____RIV3">'[4]Sarmiento 517'!#REF!</definedName>
    <definedName name="_____SAR10" localSheetId="5">'[4]Reconquista 823'!#REF!</definedName>
    <definedName name="_____SAR10" localSheetId="4">'[4]Reconquista 823'!#REF!</definedName>
    <definedName name="_____SAR10">'[4]Reconquista 823'!#REF!</definedName>
    <definedName name="_____SAR5" localSheetId="5">'[4]Reconquista 823'!#REF!</definedName>
    <definedName name="_____SAR5" localSheetId="4">'[4]Reconquista 823'!#REF!</definedName>
    <definedName name="_____SAR5">'[4]Reconquista 823'!#REF!</definedName>
    <definedName name="_____SAR80" localSheetId="5">'[4]Reconquista 823'!#REF!</definedName>
    <definedName name="_____SAR80" localSheetId="4">'[4]Reconquista 823'!#REF!</definedName>
    <definedName name="_____SAR80">'[4]Reconquista 823'!#REF!</definedName>
    <definedName name="_____set94" localSheetId="5">#REF!</definedName>
    <definedName name="_____set94" localSheetId="4">#REF!</definedName>
    <definedName name="_____set94">#REF!</definedName>
    <definedName name="_____set95" localSheetId="5">#REF!</definedName>
    <definedName name="_____set95" localSheetId="4">#REF!</definedName>
    <definedName name="_____set95">#REF!</definedName>
    <definedName name="_____TPy530231">#REF!</definedName>
    <definedName name="____ABR95">'[6]Bs.Uso Trim.'!$Z$8</definedName>
    <definedName name="____DAT1" localSheetId="5">#REF!</definedName>
    <definedName name="____DAT1" localSheetId="4">#REF!</definedName>
    <definedName name="____DAT1">#REF!</definedName>
    <definedName name="____DAT10" localSheetId="5">#REF!</definedName>
    <definedName name="____DAT10" localSheetId="4">#REF!</definedName>
    <definedName name="____DAT10">#REF!</definedName>
    <definedName name="____DAT11" localSheetId="5">#REF!</definedName>
    <definedName name="____DAT11" localSheetId="4">#REF!</definedName>
    <definedName name="____DAT11">#REF!</definedName>
    <definedName name="____DAT12" localSheetId="5">#REF!</definedName>
    <definedName name="____DAT12" localSheetId="4">#REF!</definedName>
    <definedName name="____DAT12">#REF!</definedName>
    <definedName name="____DAT13" localSheetId="5">#REF!</definedName>
    <definedName name="____DAT13" localSheetId="4">#REF!</definedName>
    <definedName name="____DAT13">#REF!</definedName>
    <definedName name="____DAT14" localSheetId="5">#REF!</definedName>
    <definedName name="____DAT14" localSheetId="4">#REF!</definedName>
    <definedName name="____DAT14">#REF!</definedName>
    <definedName name="____DAT15" localSheetId="5">#REF!</definedName>
    <definedName name="____DAT15" localSheetId="4">#REF!</definedName>
    <definedName name="____DAT15">#REF!</definedName>
    <definedName name="____DAT16" localSheetId="5">#REF!</definedName>
    <definedName name="____DAT16" localSheetId="4">#REF!</definedName>
    <definedName name="____DAT16">#REF!</definedName>
    <definedName name="____DAT17" localSheetId="5">#REF!</definedName>
    <definedName name="____DAT17" localSheetId="4">#REF!</definedName>
    <definedName name="____DAT17">#REF!</definedName>
    <definedName name="____DAT18" localSheetId="5">#REF!</definedName>
    <definedName name="____DAT18" localSheetId="4">#REF!</definedName>
    <definedName name="____DAT18">#REF!</definedName>
    <definedName name="____DAT19" localSheetId="5">#REF!</definedName>
    <definedName name="____DAT19" localSheetId="4">#REF!</definedName>
    <definedName name="____DAT19">#REF!</definedName>
    <definedName name="____DAT2" localSheetId="5">#REF!</definedName>
    <definedName name="____DAT2" localSheetId="4">#REF!</definedName>
    <definedName name="____DAT2">#REF!</definedName>
    <definedName name="____DAT20" localSheetId="5">#REF!</definedName>
    <definedName name="____DAT20" localSheetId="4">#REF!</definedName>
    <definedName name="____DAT20">#REF!</definedName>
    <definedName name="____DAT21" localSheetId="5">#REF!</definedName>
    <definedName name="____DAT21" localSheetId="4">#REF!</definedName>
    <definedName name="____DAT21">#REF!</definedName>
    <definedName name="____DAT22" localSheetId="5">#REF!</definedName>
    <definedName name="____DAT22" localSheetId="4">#REF!</definedName>
    <definedName name="____DAT22">#REF!</definedName>
    <definedName name="____DAT23" localSheetId="5">#REF!</definedName>
    <definedName name="____DAT23" localSheetId="4">#REF!</definedName>
    <definedName name="____DAT23">#REF!</definedName>
    <definedName name="____DAT24" localSheetId="5">#REF!</definedName>
    <definedName name="____DAT24" localSheetId="4">#REF!</definedName>
    <definedName name="____DAT24">#REF!</definedName>
    <definedName name="____DAT25" localSheetId="5">#REF!</definedName>
    <definedName name="____DAT25" localSheetId="4">#REF!</definedName>
    <definedName name="____DAT25">#REF!</definedName>
    <definedName name="____DAT26" localSheetId="5">#REF!</definedName>
    <definedName name="____DAT26" localSheetId="4">#REF!</definedName>
    <definedName name="____DAT26">#REF!</definedName>
    <definedName name="____DAT27" localSheetId="5">#REF!</definedName>
    <definedName name="____DAT27" localSheetId="4">#REF!</definedName>
    <definedName name="____DAT27">#REF!</definedName>
    <definedName name="____DAT28" localSheetId="5">#REF!</definedName>
    <definedName name="____DAT28" localSheetId="4">#REF!</definedName>
    <definedName name="____DAT28">#REF!</definedName>
    <definedName name="____DAT29" localSheetId="5">#REF!</definedName>
    <definedName name="____DAT29" localSheetId="4">#REF!</definedName>
    <definedName name="____DAT29">#REF!</definedName>
    <definedName name="____DAT3" localSheetId="5">#REF!</definedName>
    <definedName name="____DAT3" localSheetId="4">#REF!</definedName>
    <definedName name="____DAT3">#REF!</definedName>
    <definedName name="____DAT30" localSheetId="5">#REF!</definedName>
    <definedName name="____DAT30" localSheetId="4">#REF!</definedName>
    <definedName name="____DAT30">#REF!</definedName>
    <definedName name="____DAT31" localSheetId="5">#REF!</definedName>
    <definedName name="____DAT31" localSheetId="4">#REF!</definedName>
    <definedName name="____DAT31">#REF!</definedName>
    <definedName name="____DAT32" localSheetId="5">#REF!</definedName>
    <definedName name="____DAT32" localSheetId="4">#REF!</definedName>
    <definedName name="____DAT32">#REF!</definedName>
    <definedName name="____DAT33" localSheetId="5">#REF!</definedName>
    <definedName name="____DAT33" localSheetId="4">#REF!</definedName>
    <definedName name="____DAT33">#REF!</definedName>
    <definedName name="____DAT34" localSheetId="5">#REF!</definedName>
    <definedName name="____DAT34" localSheetId="4">#REF!</definedName>
    <definedName name="____DAT34">#REF!</definedName>
    <definedName name="____DAT4" localSheetId="5">#REF!</definedName>
    <definedName name="____DAT4" localSheetId="4">#REF!</definedName>
    <definedName name="____DAT4">#REF!</definedName>
    <definedName name="____DAT5" localSheetId="5">#REF!</definedName>
    <definedName name="____DAT5" localSheetId="4">#REF!</definedName>
    <definedName name="____DAT5">#REF!</definedName>
    <definedName name="____DAT6" localSheetId="5">#REF!</definedName>
    <definedName name="____DAT6" localSheetId="4">#REF!</definedName>
    <definedName name="____DAT6">#REF!</definedName>
    <definedName name="____DAT7" localSheetId="5">#REF!</definedName>
    <definedName name="____DAT7" localSheetId="4">#REF!</definedName>
    <definedName name="____DAT7">#REF!</definedName>
    <definedName name="____DAT8" localSheetId="5">#REF!</definedName>
    <definedName name="____DAT8" localSheetId="4">#REF!</definedName>
    <definedName name="____DAT8">#REF!</definedName>
    <definedName name="____DAT9" localSheetId="5">#REF!</definedName>
    <definedName name="____DAT9" localSheetId="4">#REF!</definedName>
    <definedName name="____DAT9">#REF!</definedName>
    <definedName name="____dic20" localSheetId="5">#REF!</definedName>
    <definedName name="____dic20" localSheetId="4">#REF!</definedName>
    <definedName name="____dic20">#REF!</definedName>
    <definedName name="____dic93" localSheetId="5">#REF!</definedName>
    <definedName name="____dic93" localSheetId="4">#REF!</definedName>
    <definedName name="____dic93">#REF!</definedName>
    <definedName name="____dic94" localSheetId="5">#REF!</definedName>
    <definedName name="____dic94" localSheetId="4">#REF!</definedName>
    <definedName name="____dic94">#REF!</definedName>
    <definedName name="____ENE95">'[6]Bs.Uso Trim.'!$Z$5</definedName>
    <definedName name="____FEB95">'[6]Bs.Uso Trim.'!$Z$6</definedName>
    <definedName name="____jun93" localSheetId="5">#REF!</definedName>
    <definedName name="____jun93" localSheetId="4">#REF!</definedName>
    <definedName name="____jun93">#REF!</definedName>
    <definedName name="____jun94" localSheetId="5">#REF!</definedName>
    <definedName name="____jun94" localSheetId="4">#REF!</definedName>
    <definedName name="____jun94">#REF!</definedName>
    <definedName name="____jun95" localSheetId="5">#REF!</definedName>
    <definedName name="____jun95" localSheetId="4">#REF!</definedName>
    <definedName name="____jun95">#REF!</definedName>
    <definedName name="____mar94" localSheetId="5">#REF!</definedName>
    <definedName name="____mar94" localSheetId="4">#REF!</definedName>
    <definedName name="____mar94">#REF!</definedName>
    <definedName name="____MAR95" localSheetId="5">#REF!</definedName>
    <definedName name="____MAR95" localSheetId="4">#REF!</definedName>
    <definedName name="____MAR95">#REF!</definedName>
    <definedName name="____MAY95">'[6]Bs.Uso Trim.'!$Z$9</definedName>
    <definedName name="____res12" localSheetId="5">'[5]Datos del Balance'!$B$8</definedName>
    <definedName name="____res12" localSheetId="4">'[5]Datos del Balance'!$B$8</definedName>
    <definedName name="____res12">'[5]Datos del Balance'!$B$8</definedName>
    <definedName name="____RIV2" localSheetId="5">#REF!</definedName>
    <definedName name="____RIV2" localSheetId="4">#REF!</definedName>
    <definedName name="____RIV2">#REF!</definedName>
    <definedName name="____RIV3" localSheetId="5">#REF!</definedName>
    <definedName name="____RIV3" localSheetId="4">#REF!</definedName>
    <definedName name="____RIV3">#REF!</definedName>
    <definedName name="____SAR10" localSheetId="5">#REF!</definedName>
    <definedName name="____SAR10" localSheetId="4">#REF!</definedName>
    <definedName name="____SAR10">#REF!</definedName>
    <definedName name="____SAR5" localSheetId="5">#REF!</definedName>
    <definedName name="____SAR5" localSheetId="4">#REF!</definedName>
    <definedName name="____SAR5">#REF!</definedName>
    <definedName name="____SAR80" localSheetId="5">#REF!</definedName>
    <definedName name="____SAR80" localSheetId="4">#REF!</definedName>
    <definedName name="____SAR80">#REF!</definedName>
    <definedName name="____set94" localSheetId="5">#REF!</definedName>
    <definedName name="____set94" localSheetId="4">#REF!</definedName>
    <definedName name="____set94">#REF!</definedName>
    <definedName name="____set95" localSheetId="5">#REF!</definedName>
    <definedName name="____set95" localSheetId="4">#REF!</definedName>
    <definedName name="____set95">#REF!</definedName>
    <definedName name="____TPy530231">'[7]#REF'!$A$4</definedName>
    <definedName name="___ABR95">'[6]Bs.Uso Trim.'!$Z$8</definedName>
    <definedName name="___DAT1" localSheetId="5">#REF!</definedName>
    <definedName name="___DAT1" localSheetId="4">#REF!</definedName>
    <definedName name="___DAT1">#REF!</definedName>
    <definedName name="___DAT10" localSheetId="5">#REF!</definedName>
    <definedName name="___DAT10" localSheetId="4">#REF!</definedName>
    <definedName name="___DAT10">#REF!</definedName>
    <definedName name="___DAT11" localSheetId="5">#REF!</definedName>
    <definedName name="___DAT11" localSheetId="4">#REF!</definedName>
    <definedName name="___DAT11">#REF!</definedName>
    <definedName name="___DAT12" localSheetId="5">#REF!</definedName>
    <definedName name="___DAT12" localSheetId="4">#REF!</definedName>
    <definedName name="___DAT12">#REF!</definedName>
    <definedName name="___DAT13" localSheetId="5">#REF!</definedName>
    <definedName name="___DAT13" localSheetId="4">#REF!</definedName>
    <definedName name="___DAT13">#REF!</definedName>
    <definedName name="___DAT14" localSheetId="5">#REF!</definedName>
    <definedName name="___DAT14" localSheetId="4">#REF!</definedName>
    <definedName name="___DAT14">#REF!</definedName>
    <definedName name="___DAT15" localSheetId="5">#REF!</definedName>
    <definedName name="___DAT15" localSheetId="4">#REF!</definedName>
    <definedName name="___DAT15">#REF!</definedName>
    <definedName name="___DAT16" localSheetId="5">#REF!</definedName>
    <definedName name="___DAT16" localSheetId="4">#REF!</definedName>
    <definedName name="___DAT16">#REF!</definedName>
    <definedName name="___DAT17" localSheetId="5">#REF!</definedName>
    <definedName name="___DAT17" localSheetId="4">#REF!</definedName>
    <definedName name="___DAT17">#REF!</definedName>
    <definedName name="___DAT18" localSheetId="5">#REF!</definedName>
    <definedName name="___DAT18" localSheetId="4">#REF!</definedName>
    <definedName name="___DAT18">#REF!</definedName>
    <definedName name="___DAT19" localSheetId="5">#REF!</definedName>
    <definedName name="___DAT19" localSheetId="4">#REF!</definedName>
    <definedName name="___DAT19">#REF!</definedName>
    <definedName name="___DAT2" localSheetId="5">#REF!</definedName>
    <definedName name="___DAT2" localSheetId="4">#REF!</definedName>
    <definedName name="___DAT2">#REF!</definedName>
    <definedName name="___DAT20" localSheetId="5">#REF!</definedName>
    <definedName name="___DAT20" localSheetId="4">#REF!</definedName>
    <definedName name="___DAT20">#REF!</definedName>
    <definedName name="___DAT21" localSheetId="5">#REF!</definedName>
    <definedName name="___DAT21" localSheetId="4">#REF!</definedName>
    <definedName name="___DAT21">#REF!</definedName>
    <definedName name="___DAT22" localSheetId="5">#REF!</definedName>
    <definedName name="___DAT22" localSheetId="4">#REF!</definedName>
    <definedName name="___DAT22">#REF!</definedName>
    <definedName name="___DAT23" localSheetId="5">#REF!</definedName>
    <definedName name="___DAT23" localSheetId="4">#REF!</definedName>
    <definedName name="___DAT23">#REF!</definedName>
    <definedName name="___DAT24" localSheetId="5">#REF!</definedName>
    <definedName name="___DAT24" localSheetId="4">#REF!</definedName>
    <definedName name="___DAT24">#REF!</definedName>
    <definedName name="___DAT25" localSheetId="5">#REF!</definedName>
    <definedName name="___DAT25" localSheetId="4">#REF!</definedName>
    <definedName name="___DAT25">#REF!</definedName>
    <definedName name="___DAT26" localSheetId="5">#REF!</definedName>
    <definedName name="___DAT26" localSheetId="4">#REF!</definedName>
    <definedName name="___DAT26">#REF!</definedName>
    <definedName name="___DAT27" localSheetId="5">#REF!</definedName>
    <definedName name="___DAT27" localSheetId="4">#REF!</definedName>
    <definedName name="___DAT27">#REF!</definedName>
    <definedName name="___DAT28" localSheetId="5">#REF!</definedName>
    <definedName name="___DAT28" localSheetId="4">#REF!</definedName>
    <definedName name="___DAT28">#REF!</definedName>
    <definedName name="___DAT29" localSheetId="5">#REF!</definedName>
    <definedName name="___DAT29" localSheetId="4">#REF!</definedName>
    <definedName name="___DAT29">#REF!</definedName>
    <definedName name="___DAT3" localSheetId="5">#REF!</definedName>
    <definedName name="___DAT3" localSheetId="4">#REF!</definedName>
    <definedName name="___DAT3">#REF!</definedName>
    <definedName name="___DAT30" localSheetId="5">#REF!</definedName>
    <definedName name="___DAT30" localSheetId="4">#REF!</definedName>
    <definedName name="___DAT30">#REF!</definedName>
    <definedName name="___DAT31" localSheetId="5">#REF!</definedName>
    <definedName name="___DAT31" localSheetId="4">#REF!</definedName>
    <definedName name="___DAT31">#REF!</definedName>
    <definedName name="___DAT32" localSheetId="5">#REF!</definedName>
    <definedName name="___DAT32" localSheetId="4">#REF!</definedName>
    <definedName name="___DAT32">#REF!</definedName>
    <definedName name="___DAT33" localSheetId="5">#REF!</definedName>
    <definedName name="___DAT33" localSheetId="4">#REF!</definedName>
    <definedName name="___DAT33">#REF!</definedName>
    <definedName name="___DAT34" localSheetId="5">#REF!</definedName>
    <definedName name="___DAT34" localSheetId="4">#REF!</definedName>
    <definedName name="___DAT34">#REF!</definedName>
    <definedName name="___DAT4" localSheetId="5">#REF!</definedName>
    <definedName name="___DAT4" localSheetId="4">#REF!</definedName>
    <definedName name="___DAT4">#REF!</definedName>
    <definedName name="___DAT5" localSheetId="5">#REF!</definedName>
    <definedName name="___DAT5" localSheetId="4">#REF!</definedName>
    <definedName name="___DAT5">#REF!</definedName>
    <definedName name="___DAT6" localSheetId="5">#REF!</definedName>
    <definedName name="___DAT6" localSheetId="4">#REF!</definedName>
    <definedName name="___DAT6">#REF!</definedName>
    <definedName name="___DAT7" localSheetId="5">#REF!</definedName>
    <definedName name="___DAT7" localSheetId="4">#REF!</definedName>
    <definedName name="___DAT7">#REF!</definedName>
    <definedName name="___DAT8" localSheetId="5">#REF!</definedName>
    <definedName name="___DAT8" localSheetId="4">#REF!</definedName>
    <definedName name="___DAT8">#REF!</definedName>
    <definedName name="___DAT9" localSheetId="5">#REF!</definedName>
    <definedName name="___DAT9" localSheetId="4">#REF!</definedName>
    <definedName name="___DAT9">#REF!</definedName>
    <definedName name="___dic20" localSheetId="5">#REF!</definedName>
    <definedName name="___dic20" localSheetId="4">#REF!</definedName>
    <definedName name="___dic20">#REF!</definedName>
    <definedName name="___dic93" localSheetId="5">#REF!</definedName>
    <definedName name="___dic93" localSheetId="4">#REF!</definedName>
    <definedName name="___dic93">#REF!</definedName>
    <definedName name="___dic94" localSheetId="5">#REF!</definedName>
    <definedName name="___dic94" localSheetId="4">#REF!</definedName>
    <definedName name="___dic94">#REF!</definedName>
    <definedName name="___ENE95">'[6]Bs.Uso Trim.'!$Z$5</definedName>
    <definedName name="___FEB95">'[6]Bs.Uso Trim.'!$Z$6</definedName>
    <definedName name="___jun93" localSheetId="5">#REF!</definedName>
    <definedName name="___jun93" localSheetId="4">#REF!</definedName>
    <definedName name="___jun93">#REF!</definedName>
    <definedName name="___jun94" localSheetId="5">#REF!</definedName>
    <definedName name="___jun94" localSheetId="4">#REF!</definedName>
    <definedName name="___jun94">#REF!</definedName>
    <definedName name="___jun95" localSheetId="5">#REF!</definedName>
    <definedName name="___jun95" localSheetId="4">#REF!</definedName>
    <definedName name="___jun95">#REF!</definedName>
    <definedName name="___mac5" localSheetId="5">#REF!</definedName>
    <definedName name="___mac5" localSheetId="4">#REF!</definedName>
    <definedName name="___mac5">#REF!</definedName>
    <definedName name="___mar94" localSheetId="5">#REF!</definedName>
    <definedName name="___mar94" localSheetId="4">#REF!</definedName>
    <definedName name="___mar94">#REF!</definedName>
    <definedName name="___MAR95" localSheetId="5">#REF!</definedName>
    <definedName name="___MAR95" localSheetId="4">#REF!</definedName>
    <definedName name="___MAR95">#REF!</definedName>
    <definedName name="___MAY95">'[6]Bs.Uso Trim.'!$Z$9</definedName>
    <definedName name="___res12" localSheetId="5">'[5]Datos del Balance'!$B$8</definedName>
    <definedName name="___res12" localSheetId="4">'[5]Datos del Balance'!$B$8</definedName>
    <definedName name="___res12">'[5]Datos del Balance'!$B$8</definedName>
    <definedName name="___RES2" localSheetId="5">#REF!</definedName>
    <definedName name="___RES2" localSheetId="4">#REF!</definedName>
    <definedName name="___RES2">#REF!</definedName>
    <definedName name="___RIV2" localSheetId="5">#REF!</definedName>
    <definedName name="___RIV2" localSheetId="4">#REF!</definedName>
    <definedName name="___RIV2">#REF!</definedName>
    <definedName name="___RIV3" localSheetId="5">#REF!</definedName>
    <definedName name="___RIV3" localSheetId="4">#REF!</definedName>
    <definedName name="___RIV3">#REF!</definedName>
    <definedName name="___SAR10" localSheetId="5">#REF!</definedName>
    <definedName name="___SAR10" localSheetId="4">#REF!</definedName>
    <definedName name="___SAR10">#REF!</definedName>
    <definedName name="___SAR5" localSheetId="5">#REF!</definedName>
    <definedName name="___SAR5" localSheetId="4">#REF!</definedName>
    <definedName name="___SAR5">#REF!</definedName>
    <definedName name="___SAR80" localSheetId="5">#REF!</definedName>
    <definedName name="___SAR80" localSheetId="4">#REF!</definedName>
    <definedName name="___SAR80">#REF!</definedName>
    <definedName name="___set94" localSheetId="5">#REF!</definedName>
    <definedName name="___set94" localSheetId="4">#REF!</definedName>
    <definedName name="___set94">#REF!</definedName>
    <definedName name="___set95" localSheetId="5">#REF!</definedName>
    <definedName name="___set95" localSheetId="4">#REF!</definedName>
    <definedName name="___set95">#REF!</definedName>
    <definedName name="___TC2" localSheetId="5">#REF!</definedName>
    <definedName name="___TC2" localSheetId="4">#REF!</definedName>
    <definedName name="___TC2">#REF!</definedName>
    <definedName name="___TPy530231">'[7]#REF'!$A$4</definedName>
    <definedName name="__ABR95">'[6]Bs.Uso Trim.'!$Z$8</definedName>
    <definedName name="__DAT1" localSheetId="5">#REF!</definedName>
    <definedName name="__DAT1" localSheetId="4">#REF!</definedName>
    <definedName name="__DAT1">#REF!</definedName>
    <definedName name="__DAT10" localSheetId="5">#REF!</definedName>
    <definedName name="__DAT10" localSheetId="4">#REF!</definedName>
    <definedName name="__DAT10">#REF!</definedName>
    <definedName name="__DAT11" localSheetId="5">#REF!</definedName>
    <definedName name="__DAT11" localSheetId="4">#REF!</definedName>
    <definedName name="__DAT11">#REF!</definedName>
    <definedName name="__DAT12" localSheetId="5">#REF!</definedName>
    <definedName name="__DAT12" localSheetId="4">#REF!</definedName>
    <definedName name="__DAT12">#REF!</definedName>
    <definedName name="__DAT13" localSheetId="5">#REF!</definedName>
    <definedName name="__DAT13" localSheetId="4">#REF!</definedName>
    <definedName name="__DAT13">#REF!</definedName>
    <definedName name="__DAT14" localSheetId="5">#REF!</definedName>
    <definedName name="__DAT14" localSheetId="4">#REF!</definedName>
    <definedName name="__DAT14">#REF!</definedName>
    <definedName name="__DAT15" localSheetId="5">#REF!</definedName>
    <definedName name="__DAT15" localSheetId="4">#REF!</definedName>
    <definedName name="__DAT15">#REF!</definedName>
    <definedName name="__DAT16" localSheetId="5">#REF!</definedName>
    <definedName name="__DAT16" localSheetId="4">#REF!</definedName>
    <definedName name="__DAT16">#REF!</definedName>
    <definedName name="__DAT17" localSheetId="5">#REF!</definedName>
    <definedName name="__DAT17" localSheetId="4">#REF!</definedName>
    <definedName name="__DAT17">#REF!</definedName>
    <definedName name="__DAT18" localSheetId="5">#REF!</definedName>
    <definedName name="__DAT18" localSheetId="4">#REF!</definedName>
    <definedName name="__DAT18">#REF!</definedName>
    <definedName name="__DAT19" localSheetId="5">#REF!</definedName>
    <definedName name="__DAT19" localSheetId="4">#REF!</definedName>
    <definedName name="__DAT19">#REF!</definedName>
    <definedName name="__DAT2" localSheetId="5">#REF!</definedName>
    <definedName name="__DAT2" localSheetId="4">#REF!</definedName>
    <definedName name="__DAT2">#REF!</definedName>
    <definedName name="__DAT20" localSheetId="5">#REF!</definedName>
    <definedName name="__DAT20" localSheetId="4">#REF!</definedName>
    <definedName name="__DAT20">#REF!</definedName>
    <definedName name="__DAT21" localSheetId="5">#REF!</definedName>
    <definedName name="__DAT21" localSheetId="4">#REF!</definedName>
    <definedName name="__DAT21">#REF!</definedName>
    <definedName name="__DAT22" localSheetId="5">#REF!</definedName>
    <definedName name="__DAT22" localSheetId="4">#REF!</definedName>
    <definedName name="__DAT22">#REF!</definedName>
    <definedName name="__DAT23" localSheetId="5">#REF!</definedName>
    <definedName name="__DAT23" localSheetId="4">#REF!</definedName>
    <definedName name="__DAT23">#REF!</definedName>
    <definedName name="__dat2323" localSheetId="5">#REF!</definedName>
    <definedName name="__dat2323" localSheetId="4">#REF!</definedName>
    <definedName name="__dat2323">#REF!</definedName>
    <definedName name="__DAT24" localSheetId="5">#REF!</definedName>
    <definedName name="__DAT24" localSheetId="4">#REF!</definedName>
    <definedName name="__DAT24">#REF!</definedName>
    <definedName name="__DAT25" localSheetId="5">#REF!</definedName>
    <definedName name="__DAT25" localSheetId="4">#REF!</definedName>
    <definedName name="__DAT25">#REF!</definedName>
    <definedName name="__DAT26" localSheetId="5">#REF!</definedName>
    <definedName name="__DAT26" localSheetId="4">#REF!</definedName>
    <definedName name="__DAT26">#REF!</definedName>
    <definedName name="__DAT27" localSheetId="5">#REF!</definedName>
    <definedName name="__DAT27" localSheetId="4">#REF!</definedName>
    <definedName name="__DAT27">#REF!</definedName>
    <definedName name="__DAT28" localSheetId="5">#REF!</definedName>
    <definedName name="__DAT28" localSheetId="4">#REF!</definedName>
    <definedName name="__DAT28">#REF!</definedName>
    <definedName name="__DAT29" localSheetId="5">#REF!</definedName>
    <definedName name="__DAT29" localSheetId="4">#REF!</definedName>
    <definedName name="__DAT29">#REF!</definedName>
    <definedName name="__DAT3" localSheetId="5">#REF!</definedName>
    <definedName name="__DAT3" localSheetId="4">#REF!</definedName>
    <definedName name="__DAT3">#REF!</definedName>
    <definedName name="__DAT30" localSheetId="5">#REF!</definedName>
    <definedName name="__DAT30" localSheetId="4">#REF!</definedName>
    <definedName name="__DAT30">#REF!</definedName>
    <definedName name="__DAT31" localSheetId="5">#REF!</definedName>
    <definedName name="__DAT31" localSheetId="4">#REF!</definedName>
    <definedName name="__DAT31">#REF!</definedName>
    <definedName name="__DAT32" localSheetId="5">#REF!</definedName>
    <definedName name="__DAT32" localSheetId="4">#REF!</definedName>
    <definedName name="__DAT32">#REF!</definedName>
    <definedName name="__DAT33" localSheetId="5">#REF!</definedName>
    <definedName name="__DAT33" localSheetId="4">#REF!</definedName>
    <definedName name="__DAT33">#REF!</definedName>
    <definedName name="__DAT34" localSheetId="5">#REF!</definedName>
    <definedName name="__DAT34" localSheetId="4">#REF!</definedName>
    <definedName name="__DAT34">#REF!</definedName>
    <definedName name="__DAT4" localSheetId="5">#REF!</definedName>
    <definedName name="__DAT4" localSheetId="4">#REF!</definedName>
    <definedName name="__DAT4">#REF!</definedName>
    <definedName name="__DAT5" localSheetId="5">#REF!</definedName>
    <definedName name="__DAT5" localSheetId="4">#REF!</definedName>
    <definedName name="__DAT5">#REF!</definedName>
    <definedName name="__DAT6" localSheetId="5">#REF!</definedName>
    <definedName name="__DAT6" localSheetId="4">#REF!</definedName>
    <definedName name="__DAT6">#REF!</definedName>
    <definedName name="__DAT7" localSheetId="5">#REF!</definedName>
    <definedName name="__DAT7" localSheetId="4">#REF!</definedName>
    <definedName name="__DAT7">#REF!</definedName>
    <definedName name="__DAT8" localSheetId="5">#REF!</definedName>
    <definedName name="__DAT8" localSheetId="4">#REF!</definedName>
    <definedName name="__DAT8">#REF!</definedName>
    <definedName name="__DAT9" localSheetId="5">#REF!</definedName>
    <definedName name="__DAT9" localSheetId="4">#REF!</definedName>
    <definedName name="__DAT9">#REF!</definedName>
    <definedName name="__dic20" localSheetId="5">#REF!</definedName>
    <definedName name="__dic20" localSheetId="4">#REF!</definedName>
    <definedName name="__dic20">#REF!</definedName>
    <definedName name="__dic93" localSheetId="5">#REF!</definedName>
    <definedName name="__dic93" localSheetId="4">#REF!</definedName>
    <definedName name="__dic93">#REF!</definedName>
    <definedName name="__dic94" localSheetId="5">#REF!</definedName>
    <definedName name="__dic94" localSheetId="4">#REF!</definedName>
    <definedName name="__dic94">#REF!</definedName>
    <definedName name="__ENE95">'[6]Bs.Uso Trim.'!$Z$5</definedName>
    <definedName name="__FEB95">'[6]Bs.Uso Trim.'!$Z$6</definedName>
    <definedName name="__jun93" localSheetId="5">#REF!</definedName>
    <definedName name="__jun93" localSheetId="4">#REF!</definedName>
    <definedName name="__jun93">#REF!</definedName>
    <definedName name="__jun94" localSheetId="5">#REF!</definedName>
    <definedName name="__jun94" localSheetId="4">#REF!</definedName>
    <definedName name="__jun94">#REF!</definedName>
    <definedName name="__jun95" localSheetId="5">#REF!</definedName>
    <definedName name="__jun95" localSheetId="4">#REF!</definedName>
    <definedName name="__jun95">#REF!</definedName>
    <definedName name="__mac5" localSheetId="5">#REF!</definedName>
    <definedName name="__mac5" localSheetId="4">#REF!</definedName>
    <definedName name="__mac5">#REF!</definedName>
    <definedName name="__mar94" localSheetId="5">#REF!</definedName>
    <definedName name="__mar94" localSheetId="4">#REF!</definedName>
    <definedName name="__mar94">#REF!</definedName>
    <definedName name="__MAR95" localSheetId="5">#REF!</definedName>
    <definedName name="__MAR95" localSheetId="4">#REF!</definedName>
    <definedName name="__MAR95">#REF!</definedName>
    <definedName name="__MAY95">'[6]Bs.Uso Trim.'!$Z$9</definedName>
    <definedName name="__res12" localSheetId="5">'[5]Datos del Balance'!$B$8</definedName>
    <definedName name="__res12" localSheetId="4">'[5]Datos del Balance'!$B$8</definedName>
    <definedName name="__res12">'[5]Datos del Balance'!$B$8</definedName>
    <definedName name="__RES2" localSheetId="5">#REF!</definedName>
    <definedName name="__RES2" localSheetId="4">#REF!</definedName>
    <definedName name="__RES2">#REF!</definedName>
    <definedName name="__RIV2" localSheetId="5">#REF!</definedName>
    <definedName name="__RIV2" localSheetId="4">#REF!</definedName>
    <definedName name="__RIV2">#REF!</definedName>
    <definedName name="__RIV3" localSheetId="5">#REF!</definedName>
    <definedName name="__RIV3" localSheetId="4">#REF!</definedName>
    <definedName name="__RIV3">#REF!</definedName>
    <definedName name="__SAR10" localSheetId="5">#REF!</definedName>
    <definedName name="__SAR10" localSheetId="4">#REF!</definedName>
    <definedName name="__SAR10">#REF!</definedName>
    <definedName name="__SAR5" localSheetId="5">#REF!</definedName>
    <definedName name="__SAR5" localSheetId="4">#REF!</definedName>
    <definedName name="__SAR5">#REF!</definedName>
    <definedName name="__SAR80" localSheetId="5">#REF!</definedName>
    <definedName name="__SAR80" localSheetId="4">#REF!</definedName>
    <definedName name="__SAR80">#REF!</definedName>
    <definedName name="__set94" localSheetId="5">#REF!</definedName>
    <definedName name="__set94" localSheetId="4">#REF!</definedName>
    <definedName name="__set94">#REF!</definedName>
    <definedName name="__set95" localSheetId="5">#REF!</definedName>
    <definedName name="__set95" localSheetId="4">#REF!</definedName>
    <definedName name="__set95">#REF!</definedName>
    <definedName name="__TC2" localSheetId="5">#REF!</definedName>
    <definedName name="__TC2" localSheetId="4">#REF!</definedName>
    <definedName name="__TC2">#REF!</definedName>
    <definedName name="__TPy530231">'[7]#REF'!$A$4</definedName>
    <definedName name="_1ANEX_A" localSheetId="5">#REF!</definedName>
    <definedName name="_1ANEX_A" localSheetId="4">#REF!</definedName>
    <definedName name="_1ANEX_A">#REF!</definedName>
    <definedName name="_2ANEX_A" localSheetId="5">#REF!</definedName>
    <definedName name="_2ANEX_A" localSheetId="4">#REF!</definedName>
    <definedName name="_2ANEX_A">#REF!</definedName>
    <definedName name="_2ANEX_H" localSheetId="5">#REF!</definedName>
    <definedName name="_2ANEX_H" localSheetId="4">#REF!</definedName>
    <definedName name="_2ANEX_H">#REF!</definedName>
    <definedName name="_4ANEX_H" localSheetId="5">#REF!</definedName>
    <definedName name="_4ANEX_H" localSheetId="4">#REF!</definedName>
    <definedName name="_4ANEX_H">#REF!</definedName>
    <definedName name="_ABR95">'[6]Bs.Uso Trim.'!$Z$8</definedName>
    <definedName name="_ARP99" localSheetId="5">#REF!</definedName>
    <definedName name="_ARP99" localSheetId="4">#REF!</definedName>
    <definedName name="_ARP99">#REF!</definedName>
    <definedName name="_AUD99" localSheetId="5">#REF!</definedName>
    <definedName name="_AUD99" localSheetId="4">#REF!</definedName>
    <definedName name="_AUD99">#REF!</definedName>
    <definedName name="_bce0399">'[8]CUENTAS SAP'!$A:$IV</definedName>
    <definedName name="_BRR99" localSheetId="5">#REF!</definedName>
    <definedName name="_BRR99" localSheetId="4">#REF!</definedName>
    <definedName name="_BRR99">#REF!</definedName>
    <definedName name="_CAD99" localSheetId="5">#REF!</definedName>
    <definedName name="_CAD99" localSheetId="4">#REF!</definedName>
    <definedName name="_CAD99">#REF!</definedName>
    <definedName name="_CDS1" localSheetId="5">#REF!</definedName>
    <definedName name="_CDS1" localSheetId="4">#REF!</definedName>
    <definedName name="_CDS1">#REF!</definedName>
    <definedName name="_CDS2" localSheetId="5">#REF!</definedName>
    <definedName name="_CDS2" localSheetId="4">#REF!</definedName>
    <definedName name="_CDS2">#REF!</definedName>
    <definedName name="_DAT1" localSheetId="5">#REF!</definedName>
    <definedName name="_DAT1" localSheetId="4">#REF!</definedName>
    <definedName name="_DAT1">#REF!</definedName>
    <definedName name="_DAT10" localSheetId="5">#REF!</definedName>
    <definedName name="_DAT10" localSheetId="4">#REF!</definedName>
    <definedName name="_DAT10">#REF!</definedName>
    <definedName name="_DAT11" localSheetId="5">#REF!</definedName>
    <definedName name="_DAT11" localSheetId="4">#REF!</definedName>
    <definedName name="_DAT11">#REF!</definedName>
    <definedName name="_DAT12" localSheetId="5">#REF!</definedName>
    <definedName name="_DAT12" localSheetId="4">#REF!</definedName>
    <definedName name="_DAT12">#REF!</definedName>
    <definedName name="_DAT13" localSheetId="5">#REF!</definedName>
    <definedName name="_DAT13" localSheetId="4">#REF!</definedName>
    <definedName name="_DAT13">#REF!</definedName>
    <definedName name="_DAT14" localSheetId="5">#REF!</definedName>
    <definedName name="_DAT14" localSheetId="4">#REF!</definedName>
    <definedName name="_DAT14">#REF!</definedName>
    <definedName name="_DAT15" localSheetId="5">#REF!</definedName>
    <definedName name="_DAT15" localSheetId="4">#REF!</definedName>
    <definedName name="_DAT15">#REF!</definedName>
    <definedName name="_DAT16" localSheetId="5">#REF!</definedName>
    <definedName name="_DAT16" localSheetId="4">#REF!</definedName>
    <definedName name="_DAT16">#REF!</definedName>
    <definedName name="_DAT17" localSheetId="5">#REF!</definedName>
    <definedName name="_DAT17" localSheetId="4">#REF!</definedName>
    <definedName name="_DAT17">#REF!</definedName>
    <definedName name="_DAT18" localSheetId="5">#REF!</definedName>
    <definedName name="_DAT18" localSheetId="4">#REF!</definedName>
    <definedName name="_DAT18">#REF!</definedName>
    <definedName name="_DAT19" localSheetId="5">#REF!</definedName>
    <definedName name="_DAT19" localSheetId="4">#REF!</definedName>
    <definedName name="_DAT19">#REF!</definedName>
    <definedName name="_DAT2" localSheetId="5">#REF!</definedName>
    <definedName name="_DAT2" localSheetId="4">#REF!</definedName>
    <definedName name="_DAT2">#REF!</definedName>
    <definedName name="_DAT20" localSheetId="5">#REF!</definedName>
    <definedName name="_DAT20" localSheetId="4">#REF!</definedName>
    <definedName name="_DAT20">#REF!</definedName>
    <definedName name="_DAT21" localSheetId="5">#REF!</definedName>
    <definedName name="_DAT21" localSheetId="4">#REF!</definedName>
    <definedName name="_DAT21">#REF!</definedName>
    <definedName name="_DAT22" localSheetId="5">#REF!</definedName>
    <definedName name="_DAT22" localSheetId="4">#REF!</definedName>
    <definedName name="_DAT22">#REF!</definedName>
    <definedName name="_DAT23" localSheetId="5">#REF!</definedName>
    <definedName name="_DAT23" localSheetId="4">#REF!</definedName>
    <definedName name="_DAT23">#REF!</definedName>
    <definedName name="_dat2323" localSheetId="5">#REF!</definedName>
    <definedName name="_dat2323" localSheetId="4">#REF!</definedName>
    <definedName name="_dat2323">#REF!</definedName>
    <definedName name="_DAT24" localSheetId="5">#REF!</definedName>
    <definedName name="_DAT24" localSheetId="4">#REF!</definedName>
    <definedName name="_DAT24">#REF!</definedName>
    <definedName name="_DAT25" localSheetId="5">#REF!</definedName>
    <definedName name="_DAT25" localSheetId="4">#REF!</definedName>
    <definedName name="_DAT25">#REF!</definedName>
    <definedName name="_DAT26" localSheetId="5">#REF!</definedName>
    <definedName name="_DAT26" localSheetId="4">#REF!</definedName>
    <definedName name="_DAT26">#REF!</definedName>
    <definedName name="_DAT27" localSheetId="5">#REF!</definedName>
    <definedName name="_DAT27" localSheetId="4">#REF!</definedName>
    <definedName name="_DAT27">#REF!</definedName>
    <definedName name="_DAT28" localSheetId="5">#REF!</definedName>
    <definedName name="_DAT28" localSheetId="4">#REF!</definedName>
    <definedName name="_DAT28">#REF!</definedName>
    <definedName name="_DAT29" localSheetId="5">#REF!</definedName>
    <definedName name="_DAT29" localSheetId="4">#REF!</definedName>
    <definedName name="_DAT29">#REF!</definedName>
    <definedName name="_DAT3" localSheetId="5">#REF!</definedName>
    <definedName name="_DAT3" localSheetId="4">#REF!</definedName>
    <definedName name="_DAT3">#REF!</definedName>
    <definedName name="_DAT30" localSheetId="5">#REF!</definedName>
    <definedName name="_DAT30" localSheetId="4">#REF!</definedName>
    <definedName name="_DAT30">#REF!</definedName>
    <definedName name="_DAT31" localSheetId="5">#REF!</definedName>
    <definedName name="_DAT31" localSheetId="4">#REF!</definedName>
    <definedName name="_DAT31">#REF!</definedName>
    <definedName name="_DAT32" localSheetId="5">#REF!</definedName>
    <definedName name="_DAT32" localSheetId="4">#REF!</definedName>
    <definedName name="_DAT32">#REF!</definedName>
    <definedName name="_DAT33" localSheetId="5">#REF!</definedName>
    <definedName name="_DAT33" localSheetId="4">#REF!</definedName>
    <definedName name="_DAT33">#REF!</definedName>
    <definedName name="_DAT34" localSheetId="5">#REF!</definedName>
    <definedName name="_DAT34" localSheetId="4">#REF!</definedName>
    <definedName name="_DAT34">#REF!</definedName>
    <definedName name="_DAT4" localSheetId="5">#REF!</definedName>
    <definedName name="_DAT4" localSheetId="4">#REF!</definedName>
    <definedName name="_DAT4">#REF!</definedName>
    <definedName name="_DAT5" localSheetId="5">#REF!</definedName>
    <definedName name="_DAT5" localSheetId="4">#REF!</definedName>
    <definedName name="_DAT5">#REF!</definedName>
    <definedName name="_DAT6" localSheetId="5">#REF!</definedName>
    <definedName name="_DAT6" localSheetId="4">#REF!</definedName>
    <definedName name="_DAT6">#REF!</definedName>
    <definedName name="_DAT7" localSheetId="5">#REF!</definedName>
    <definedName name="_DAT7" localSheetId="4">#REF!</definedName>
    <definedName name="_DAT7">#REF!</definedName>
    <definedName name="_DAT8" localSheetId="5">#REF!</definedName>
    <definedName name="_DAT8" localSheetId="4">#REF!</definedName>
    <definedName name="_DAT8">#REF!</definedName>
    <definedName name="_DAT9" localSheetId="5">#REF!</definedName>
    <definedName name="_DAT9" localSheetId="4">#REF!</definedName>
    <definedName name="_DAT9">#REF!</definedName>
    <definedName name="_dic20" localSheetId="5">#REF!</definedName>
    <definedName name="_dic20" localSheetId="4">#REF!</definedName>
    <definedName name="_dic20">#REF!</definedName>
    <definedName name="_dic93" localSheetId="5">#REF!</definedName>
    <definedName name="_dic93" localSheetId="4">#REF!</definedName>
    <definedName name="_dic93">#REF!</definedName>
    <definedName name="_dic94" localSheetId="5">#REF!</definedName>
    <definedName name="_dic94" localSheetId="4">#REF!</definedName>
    <definedName name="_dic94">#REF!</definedName>
    <definedName name="_ENE95">'[6]Bs.Uso Trim.'!$Z$5</definedName>
    <definedName name="_FEB95">'[6]Bs.Uso Trim.'!$Z$6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3" hidden="1">'hoja de trabajo Form 500'!$B$26:$F$115</definedName>
    <definedName name="_xlnm._FilterDatabase" hidden="1">#REF!</definedName>
    <definedName name="_GBP99" localSheetId="5">#REF!</definedName>
    <definedName name="_GBP99" localSheetId="4">#REF!</definedName>
    <definedName name="_GBP99">#REF!</definedName>
    <definedName name="_GCS1" localSheetId="5">#REF!</definedName>
    <definedName name="_GCS1" localSheetId="4">#REF!</definedName>
    <definedName name="_GCS1">#REF!</definedName>
    <definedName name="_GCS2" localSheetId="5">#REF!</definedName>
    <definedName name="_GCS2" localSheetId="4">#REF!</definedName>
    <definedName name="_GCS2">#REF!</definedName>
    <definedName name="_jun93" localSheetId="5">#REF!</definedName>
    <definedName name="_jun93" localSheetId="4">#REF!</definedName>
    <definedName name="_jun93">#REF!</definedName>
    <definedName name="_jun94" localSheetId="5">#REF!</definedName>
    <definedName name="_jun94" localSheetId="4">#REF!</definedName>
    <definedName name="_jun94">#REF!</definedName>
    <definedName name="_jun95" localSheetId="5">#REF!</definedName>
    <definedName name="_jun95" localSheetId="4">#REF!</definedName>
    <definedName name="_jun95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mac5" localSheetId="5">#REF!</definedName>
    <definedName name="_mac5" localSheetId="4">#REF!</definedName>
    <definedName name="_mac5">#REF!</definedName>
    <definedName name="_mar94" localSheetId="5">#REF!</definedName>
    <definedName name="_mar94" localSheetId="4">#REF!</definedName>
    <definedName name="_mar94">#REF!</definedName>
    <definedName name="_MAR95" localSheetId="5">#REF!</definedName>
    <definedName name="_MAR95" localSheetId="4">#REF!</definedName>
    <definedName name="_MAR95">#REF!</definedName>
    <definedName name="_MAY95">'[6]Bs.Uso Trim.'!$Z$9</definedName>
    <definedName name="_MXP99" localSheetId="5">#REF!</definedName>
    <definedName name="_MXP99" localSheetId="4">#REF!</definedName>
    <definedName name="_MXP99">#REF!</definedName>
    <definedName name="_NZD99" localSheetId="5">#REF!</definedName>
    <definedName name="_NZD99" localSheetId="4">#REF!</definedName>
    <definedName name="_NZD99">#REF!</definedName>
    <definedName name="_Order1" hidden="1">255</definedName>
    <definedName name="_Order2" hidden="1">255</definedName>
    <definedName name="_Parse_In" localSheetId="5" hidden="1">[9]AP!#REF!</definedName>
    <definedName name="_Parse_In" localSheetId="4" hidden="1">[9]AP!#REF!</definedName>
    <definedName name="_Parse_In" hidden="1">[9]AP!#REF!</definedName>
    <definedName name="_Parse_Out" localSheetId="5" hidden="1">[9]AP!#REF!</definedName>
    <definedName name="_Parse_Out" localSheetId="4" hidden="1">[9]AP!#REF!</definedName>
    <definedName name="_Parse_Out" hidden="1">[9]AP!#REF!</definedName>
    <definedName name="_PBS2" localSheetId="5">#REF!</definedName>
    <definedName name="_PBS2" localSheetId="4">#REF!</definedName>
    <definedName name="_PBS2">#REF!</definedName>
    <definedName name="_PLZ99" localSheetId="5">#REF!</definedName>
    <definedName name="_PLZ99" localSheetId="4">#REF!</definedName>
    <definedName name="_PLZ99">#REF!</definedName>
    <definedName name="_res12">'[10]Datos del Balance'!$B$8</definedName>
    <definedName name="_RES2" localSheetId="5">#REF!</definedName>
    <definedName name="_RES2" localSheetId="4">#REF!</definedName>
    <definedName name="_RES2">#REF!</definedName>
    <definedName name="_RIV2" localSheetId="5">#REF!</definedName>
    <definedName name="_RIV2" localSheetId="4">#REF!</definedName>
    <definedName name="_RIV2">#REF!</definedName>
    <definedName name="_RIV3" localSheetId="5">#REF!</definedName>
    <definedName name="_RIV3" localSheetId="4">#REF!</definedName>
    <definedName name="_RIV3">#REF!</definedName>
    <definedName name="_SAR10" localSheetId="5">#REF!</definedName>
    <definedName name="_SAR10" localSheetId="4">#REF!</definedName>
    <definedName name="_SAR10">#REF!</definedName>
    <definedName name="_SAR5" localSheetId="5">#REF!</definedName>
    <definedName name="_SAR5" localSheetId="4">#REF!</definedName>
    <definedName name="_SAR5">#REF!</definedName>
    <definedName name="_SAR80" localSheetId="5">#REF!</definedName>
    <definedName name="_SAR80" localSheetId="4">#REF!</definedName>
    <definedName name="_SAR80">#REF!</definedName>
    <definedName name="_set94" localSheetId="5">#REF!</definedName>
    <definedName name="_set94" localSheetId="4">#REF!</definedName>
    <definedName name="_set94">#REF!</definedName>
    <definedName name="_set95" localSheetId="5">#REF!</definedName>
    <definedName name="_set95" localSheetId="4">#REF!</definedName>
    <definedName name="_set95">#REF!</definedName>
    <definedName name="_SGD99" localSheetId="5">#REF!</definedName>
    <definedName name="_SGD99" localSheetId="4">#REF!</definedName>
    <definedName name="_SGD99">#REF!</definedName>
    <definedName name="_Sort" hidden="1">[11]PIC98!$A$29:$D$184</definedName>
    <definedName name="_TC2" localSheetId="5">#REF!</definedName>
    <definedName name="_TC2" localSheetId="4">#REF!</definedName>
    <definedName name="_TC2">#REF!</definedName>
    <definedName name="_TPy530231">'[7]#REF'!$A$4</definedName>
    <definedName name="_TWD99" localSheetId="5">#REF!</definedName>
    <definedName name="_TWD99" localSheetId="4">#REF!</definedName>
    <definedName name="_TWD99">#REF!</definedName>
    <definedName name="_XS1" localSheetId="5">#REF!</definedName>
    <definedName name="_XS1" localSheetId="4">#REF!</definedName>
    <definedName name="_XS1">#REF!</definedName>
    <definedName name="_XS2" localSheetId="5">#REF!</definedName>
    <definedName name="_XS2" localSheetId="4">#REF!</definedName>
    <definedName name="_XS2">#REF!</definedName>
    <definedName name="_XS3" localSheetId="5">#REF!</definedName>
    <definedName name="_XS3" localSheetId="4">#REF!</definedName>
    <definedName name="_XS3">#REF!</definedName>
    <definedName name="_XS4" localSheetId="5">#REF!</definedName>
    <definedName name="_XS4" localSheetId="4">#REF!</definedName>
    <definedName name="_XS4">#REF!</definedName>
    <definedName name="_XS5" localSheetId="5">#REF!</definedName>
    <definedName name="_XS5" localSheetId="4">#REF!</definedName>
    <definedName name="_XS5">#REF!</definedName>
    <definedName name="_XS6" localSheetId="5">#REF!</definedName>
    <definedName name="_XS6" localSheetId="4">#REF!</definedName>
    <definedName name="_XS6">#REF!</definedName>
    <definedName name="_XS7" localSheetId="5">#REF!</definedName>
    <definedName name="_XS7" localSheetId="4">#REF!</definedName>
    <definedName name="_XS7">#REF!</definedName>
    <definedName name="_XS8" localSheetId="5">#REF!</definedName>
    <definedName name="_XS8" localSheetId="4">#REF!</definedName>
    <definedName name="_XS8">#REF!</definedName>
    <definedName name="a" localSheetId="5">#REF!</definedName>
    <definedName name="a" localSheetId="4">#REF!</definedName>
    <definedName name="a">#REF!</definedName>
    <definedName name="A_" localSheetId="5">#REF!</definedName>
    <definedName name="A_" localSheetId="4">#REF!</definedName>
    <definedName name="A_">#REF!</definedName>
    <definedName name="A_impresión_IM" localSheetId="5">#REF!</definedName>
    <definedName name="A_impresión_IM" localSheetId="4">#REF!</definedName>
    <definedName name="A_impresión_IM">#REF!</definedName>
    <definedName name="AB_" localSheetId="5">#REF!</definedName>
    <definedName name="AB_" localSheetId="4">#REF!</definedName>
    <definedName name="AB_">#REF!</definedName>
    <definedName name="ABRIL_AC" localSheetId="5">#REF!</definedName>
    <definedName name="ABRIL_AC" localSheetId="4">#REF!</definedName>
    <definedName name="ABRIL_AC">#REF!</definedName>
    <definedName name="ABRIL_MES" localSheetId="5">#REF!</definedName>
    <definedName name="ABRIL_MES" localSheetId="4">#REF!</definedName>
    <definedName name="ABRIL_MES">#REF!</definedName>
    <definedName name="AC_" localSheetId="5">#REF!</definedName>
    <definedName name="AC_" localSheetId="4">#REF!</definedName>
    <definedName name="AC_">#REF!</definedName>
    <definedName name="Acceso_Ganado" localSheetId="5">#REF!</definedName>
    <definedName name="Acceso_Ganado" localSheetId="4">#REF!</definedName>
    <definedName name="Acceso_Ganado">#REF!</definedName>
    <definedName name="ACCT" localSheetId="5">'[12] VTOS'!#REF!</definedName>
    <definedName name="ACCT" localSheetId="4">'[12] VTOS'!#REF!</definedName>
    <definedName name="ACCT">'[12] VTOS'!#REF!</definedName>
    <definedName name="acctascomb" localSheetId="5">#REF!</definedName>
    <definedName name="acctascomb" localSheetId="4">#REF!</definedName>
    <definedName name="acctascomb">#REF!</definedName>
    <definedName name="acctashold1" localSheetId="5">#REF!</definedName>
    <definedName name="acctashold1" localSheetId="4">#REF!</definedName>
    <definedName name="acctashold1">#REF!</definedName>
    <definedName name="acctashold2" localSheetId="5">#REF!</definedName>
    <definedName name="acctashold2" localSheetId="4">#REF!</definedName>
    <definedName name="acctashold2">#REF!</definedName>
    <definedName name="acctasnorte" localSheetId="5">#REF!</definedName>
    <definedName name="acctasnorte" localSheetId="4">#REF!</definedName>
    <definedName name="acctasnorte">#REF!</definedName>
    <definedName name="acctassur" localSheetId="5">#REF!</definedName>
    <definedName name="acctassur" localSheetId="4">#REF!</definedName>
    <definedName name="acctassur">#REF!</definedName>
    <definedName name="Act_Obj_Accuracy" localSheetId="5">#REF!</definedName>
    <definedName name="Act_Obj_Accuracy" localSheetId="4">#REF!</definedName>
    <definedName name="Act_Obj_Accuracy">#REF!</definedName>
    <definedName name="Act_Obj_Existence" localSheetId="5">#REF!</definedName>
    <definedName name="Act_Obj_Existence" localSheetId="4">#REF!</definedName>
    <definedName name="Act_Obj_Existence">#REF!</definedName>
    <definedName name="activo" localSheetId="5">#REF!</definedName>
    <definedName name="activo" localSheetId="4">#REF!</definedName>
    <definedName name="activo">#REF!</definedName>
    <definedName name="acufcser" localSheetId="5">#REF!</definedName>
    <definedName name="acufcser" localSheetId="4">#REF!</definedName>
    <definedName name="acufcser">#REF!</definedName>
    <definedName name="acumvtaBC" localSheetId="5">#REF!</definedName>
    <definedName name="acumvtaBC" localSheetId="4">#REF!</definedName>
    <definedName name="acumvtaBC">#REF!</definedName>
    <definedName name="ACUVTABCPRE" localSheetId="5">#REF!</definedName>
    <definedName name="ACUVTABCPRE" localSheetId="4">#REF!</definedName>
    <definedName name="ACUVTABCPRE">#REF!</definedName>
    <definedName name="AD_" localSheetId="5">#REF!</definedName>
    <definedName name="AD_" localSheetId="4">#REF!</definedName>
    <definedName name="AD_">#REF!</definedName>
    <definedName name="AGGIR" localSheetId="5">#REF!</definedName>
    <definedName name="AGGIR" localSheetId="4">#REF!</definedName>
    <definedName name="AGGIR">#REF!</definedName>
    <definedName name="AGMZN" localSheetId="5">#REF!</definedName>
    <definedName name="AGMZN" localSheetId="4">#REF!</definedName>
    <definedName name="AGMZN">#REF!</definedName>
    <definedName name="AGSJ" localSheetId="5">#REF!</definedName>
    <definedName name="AGSJ" localSheetId="4">#REF!</definedName>
    <definedName name="AGSJ">#REF!</definedName>
    <definedName name="AGSJ2" localSheetId="5">#REF!</definedName>
    <definedName name="AGSJ2" localSheetId="4">#REF!</definedName>
    <definedName name="AGSJ2">#REF!</definedName>
    <definedName name="AGTRN" localSheetId="5">#REF!</definedName>
    <definedName name="AGTRN" localSheetId="4">#REF!</definedName>
    <definedName name="AGTRN">#REF!</definedName>
    <definedName name="Alfabeto" localSheetId="5">#REF!</definedName>
    <definedName name="Alfabeto" localSheetId="4">#REF!</definedName>
    <definedName name="Alfabeto">#REF!</definedName>
    <definedName name="alquiacum" localSheetId="5">#REF!</definedName>
    <definedName name="alquiacum" localSheetId="4">#REF!</definedName>
    <definedName name="alquiacum">#REF!</definedName>
    <definedName name="alquileres" localSheetId="5">#REF!</definedName>
    <definedName name="alquileres" localSheetId="4">#REF!</definedName>
    <definedName name="alquileres">#REF!</definedName>
    <definedName name="alquimes" localSheetId="5">#REF!</definedName>
    <definedName name="alquimes" localSheetId="4">#REF!</definedName>
    <definedName name="alquimes">#REF!</definedName>
    <definedName name="analogchannels">'[13]atc e dtc'!$AE$4:$BL$152</definedName>
    <definedName name="ANEX" localSheetId="5">#REF!</definedName>
    <definedName name="ANEX" localSheetId="4">#REF!</definedName>
    <definedName name="ANEX">#REF!</definedName>
    <definedName name="ANEZ" localSheetId="5">#REF!</definedName>
    <definedName name="ANEZ" localSheetId="4">#REF!</definedName>
    <definedName name="ANEZ">#REF!</definedName>
    <definedName name="APARC" localSheetId="5">#REF!</definedName>
    <definedName name="APARC" localSheetId="4">#REF!</definedName>
    <definedName name="APARC">#REF!</definedName>
    <definedName name="APARC2" localSheetId="5">#REF!</definedName>
    <definedName name="APARC2" localSheetId="4">#REF!</definedName>
    <definedName name="APARC2">#REF!</definedName>
    <definedName name="APARC3" localSheetId="5">#REF!</definedName>
    <definedName name="APARC3" localSheetId="4">#REF!</definedName>
    <definedName name="APARC3">#REF!</definedName>
    <definedName name="APARC4" localSheetId="5">#REF!</definedName>
    <definedName name="APARC4" localSheetId="4">#REF!</definedName>
    <definedName name="APARC4">#REF!</definedName>
    <definedName name="aquimgir" localSheetId="5">#REF!</definedName>
    <definedName name="aquimgir" localSheetId="4">#REF!</definedName>
    <definedName name="aquimgir">#REF!</definedName>
    <definedName name="aquimsj1" localSheetId="5">#REF!</definedName>
    <definedName name="aquimsj1" localSheetId="4">#REF!</definedName>
    <definedName name="aquimsj1">#REF!</definedName>
    <definedName name="aquimsj2" localSheetId="5">#REF!</definedName>
    <definedName name="aquimsj2" localSheetId="4">#REF!</definedName>
    <definedName name="aquimsj2">#REF!</definedName>
    <definedName name="ARA_Threshold" localSheetId="5">[7]Balance!#REF!</definedName>
    <definedName name="ARA_Threshold" localSheetId="4">[7]Balance!#REF!</definedName>
    <definedName name="ARA_Threshold">[7]Balance!#REF!</definedName>
    <definedName name="_xlnm.Extract" localSheetId="5">#REF!</definedName>
    <definedName name="_xlnm.Extract" localSheetId="4">#REF!</definedName>
    <definedName name="_xlnm.Extract">#REF!</definedName>
    <definedName name="_xlnm.Print_Area" localSheetId="5">'[14]Formulario 114'!$D$4:$AC$199</definedName>
    <definedName name="_xlnm.Print_Area" localSheetId="4">'[14]Formulario 114'!$D$4:$AC$199</definedName>
    <definedName name="_xlnm.Print_Area" localSheetId="3">'hoja de trabajo Form 500'!$A$2:$K$128</definedName>
    <definedName name="_xlnm.Print_Area">#REF!</definedName>
    <definedName name="armado" localSheetId="5">#REF!</definedName>
    <definedName name="armado" localSheetId="4">#REF!</definedName>
    <definedName name="armado">#REF!</definedName>
    <definedName name="ARP" localSheetId="5">#REF!</definedName>
    <definedName name="ARP" localSheetId="4">#REF!</definedName>
    <definedName name="ARP">#REF!</definedName>
    <definedName name="ARP_Threshold" localSheetId="5">[7]Balance!#REF!</definedName>
    <definedName name="ARP_Threshold" localSheetId="4">[7]Balance!#REF!</definedName>
    <definedName name="ARP_Threshold">[7]Balance!#REF!</definedName>
    <definedName name="Arquivo" localSheetId="5">#REF!</definedName>
    <definedName name="Arquivo" localSheetId="4">#REF!</definedName>
    <definedName name="Arquivo">#REF!</definedName>
    <definedName name="AS2DocOpenMode" hidden="1">"AS2DocumentEdit"</definedName>
    <definedName name="atcdtc">'[13]RESUMO ATC-DTC'!$A$4:$C$153</definedName>
    <definedName name="AUD" localSheetId="5">#REF!</definedName>
    <definedName name="AUD" localSheetId="4">#REF!</definedName>
    <definedName name="AUD">#REF!</definedName>
    <definedName name="B_" localSheetId="5">#REF!</definedName>
    <definedName name="B_" localSheetId="4">#REF!</definedName>
    <definedName name="B_">#REF!</definedName>
    <definedName name="BALANCES" localSheetId="5">#REF!</definedName>
    <definedName name="BALANCES" localSheetId="4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5">#REF!</definedName>
    <definedName name="_xlnm.Database" localSheetId="4">#REF!</definedName>
    <definedName name="_xlnm.Database">#REF!</definedName>
    <definedName name="bcalqui" localSheetId="5">#REF!</definedName>
    <definedName name="bcalqui" localSheetId="4">#REF!</definedName>
    <definedName name="bcalqui">#REF!</definedName>
    <definedName name="BCC">'[17]Nota 8'!$F$101</definedName>
    <definedName name="BCI" localSheetId="5">#REF!</definedName>
    <definedName name="BCI" localSheetId="4">#REF!</definedName>
    <definedName name="BCI">#REF!</definedName>
    <definedName name="BCII" localSheetId="5">#REF!</definedName>
    <definedName name="BCII" localSheetId="4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5">#REF!</definedName>
    <definedName name="Box_analysed" localSheetId="4">#REF!</definedName>
    <definedName name="Box_analysed">#REF!</definedName>
    <definedName name="Box_Capex" localSheetId="5">'[19]Data by box analysed'!#REF!</definedName>
    <definedName name="Box_Capex" localSheetId="4">'[19]Data by box analysed'!#REF!</definedName>
    <definedName name="Box_Capex">'[19]Data by box analysed'!#REF!</definedName>
    <definedName name="Box_interest" localSheetId="5">'[20]Data by box analysed'!#REF!</definedName>
    <definedName name="Box_interest" localSheetId="4">'[20]Data by box analysed'!#REF!</definedName>
    <definedName name="Box_interest">'[20]Data by box analysed'!#REF!</definedName>
    <definedName name="Box_quantities" localSheetId="5">'[21]Data by box analysed'!#REF!</definedName>
    <definedName name="Box_quantities" localSheetId="4">'[21]Data by box analysed'!#REF!</definedName>
    <definedName name="Box_quantities">'[21]Data by box analysed'!#REF!</definedName>
    <definedName name="BRR" localSheetId="5">#REF!</definedName>
    <definedName name="BRR" localSheetId="4">#REF!</definedName>
    <definedName name="BRR">#REF!</definedName>
    <definedName name="bsusocomb1" localSheetId="5">#REF!</definedName>
    <definedName name="bsusocomb1" localSheetId="4">#REF!</definedName>
    <definedName name="bsusocomb1">#REF!</definedName>
    <definedName name="bsusonorte1" localSheetId="5">#REF!</definedName>
    <definedName name="bsusonorte1" localSheetId="4">#REF!</definedName>
    <definedName name="bsusonorte1">#REF!</definedName>
    <definedName name="bsusosur1" localSheetId="5">#REF!</definedName>
    <definedName name="bsusosur1" localSheetId="4">#REF!</definedName>
    <definedName name="bsusosur1">#REF!</definedName>
    <definedName name="BuiltIn_Print_Area___0" localSheetId="5">#REF!</definedName>
    <definedName name="BuiltIn_Print_Area___0" localSheetId="4">#REF!</definedName>
    <definedName name="BuiltIn_Print_Area___0">#REF!</definedName>
    <definedName name="BuiltIn_Print_Area___0___0" localSheetId="5">#REF!</definedName>
    <definedName name="BuiltIn_Print_Area___0___0" localSheetId="4">#REF!</definedName>
    <definedName name="BuiltIn_Print_Area___0___0">#REF!</definedName>
    <definedName name="BuiltIn_Print_Area___0___0___0" localSheetId="5">#REF!</definedName>
    <definedName name="BuiltIn_Print_Area___0___0___0" localSheetId="4">#REF!</definedName>
    <definedName name="BuiltIn_Print_Area___0___0___0">#REF!</definedName>
    <definedName name="BuiltIn_Print_Area___0___0___0___0" localSheetId="5">#REF!</definedName>
    <definedName name="BuiltIn_Print_Area___0___0___0___0" localSheetId="4">#REF!</definedName>
    <definedName name="BuiltIn_Print_Area___0___0___0___0">#REF!</definedName>
    <definedName name="BuiltIn_Print_Area___0___0___0___0___0" localSheetId="5">[22]EVP!#REF!</definedName>
    <definedName name="BuiltIn_Print_Area___0___0___0___0___0" localSheetId="4">[22]EVP!#REF!</definedName>
    <definedName name="BuiltIn_Print_Area___0___0___0___0___0">[22]EVP!#REF!</definedName>
    <definedName name="BuiltIn_Print_Area___0___0___0___0___0___0" localSheetId="5">#REF!</definedName>
    <definedName name="BuiltIn_Print_Area___0___0___0___0___0___0" localSheetId="4">#REF!</definedName>
    <definedName name="BuiltIn_Print_Area___0___0___0___0___0___0">#REF!</definedName>
    <definedName name="BuiltIn_Print_Area___0___0___0___0___0___0___0" localSheetId="5">#REF!</definedName>
    <definedName name="BuiltIn_Print_Area___0___0___0___0___0___0___0" localSheetId="4">#REF!</definedName>
    <definedName name="BuiltIn_Print_Area___0___0___0___0___0___0___0">#REF!</definedName>
    <definedName name="BuiltIn_Print_Area___0___0___0___0___0___0___0___0" localSheetId="5">#REF!</definedName>
    <definedName name="BuiltIn_Print_Area___0___0___0___0___0___0___0___0" localSheetId="4">#REF!</definedName>
    <definedName name="BuiltIn_Print_Area___0___0___0___0___0___0___0___0">#REF!</definedName>
    <definedName name="BuiltIn_Print_Area___0___0___0___0___0___0___0___0___0" localSheetId="5">#REF!</definedName>
    <definedName name="BuiltIn_Print_Area___0___0___0___0___0___0___0___0___0" localSheetId="4">#REF!</definedName>
    <definedName name="BuiltIn_Print_Area___0___0___0___0___0___0___0___0___0">#REF!</definedName>
    <definedName name="BuiltIn_Print_Area___0___0___0___0___0___0___0___0___0___0" localSheetId="5">#REF!</definedName>
    <definedName name="BuiltIn_Print_Area___0___0___0___0___0___0___0___0___0___0" localSheetId="4">#REF!</definedName>
    <definedName name="BuiltIn_Print_Area___0___0___0___0___0___0___0___0___0___0">#REF!</definedName>
    <definedName name="BuiltIn_Print_Area___0___0___0___0___0___0___0___0___0___0___0" localSheetId="5">#REF!</definedName>
    <definedName name="BuiltIn_Print_Area___0___0___0___0___0___0___0___0___0___0___0" localSheetId="4">#REF!</definedName>
    <definedName name="BuiltIn_Print_Area___0___0___0___0___0___0___0___0___0___0___0">#REF!</definedName>
    <definedName name="BuiltIn_Print_Area___0___0___0___0___0___0___0___0___0___0___0___0" localSheetId="5">#REF!</definedName>
    <definedName name="BuiltIn_Print_Area___0___0___0___0___0___0___0___0___0___0___0___0" localSheetId="4">#REF!</definedName>
    <definedName name="BuiltIn_Print_Area___0___0___0___0___0___0___0___0___0___0___0___0">#REF!</definedName>
    <definedName name="BuiltIn_Print_Area___0___0___0___0___0___0___0___0___0___0___0___0___0" localSheetId="5">#REF!</definedName>
    <definedName name="BuiltIn_Print_Area___0___0___0___0___0___0___0___0___0___0___0___0___0" localSheetId="4">#REF!</definedName>
    <definedName name="BuiltIn_Print_Area___0___0___0___0___0___0___0___0___0___0___0___0___0">#REF!</definedName>
    <definedName name="BuiltIn_Print_Area___0___0___0___0___0___0___0___0___0___0___0___0___0___0" localSheetId="5">#REF!</definedName>
    <definedName name="BuiltIn_Print_Area___0___0___0___0___0___0___0___0___0___0___0___0___0___0" localSheetId="4">#REF!</definedName>
    <definedName name="BuiltIn_Print_Area___0___0___0___0___0___0___0___0___0___0___0___0___0___0">#REF!</definedName>
    <definedName name="BuiltIn_Print_Area___0___0___0___0___0___0___0___0___0___0___0___0___0___0___0" localSheetId="5">#REF!</definedName>
    <definedName name="BuiltIn_Print_Area___0___0___0___0___0___0___0___0___0___0___0___0___0___0___0" localSheetId="4">#REF!</definedName>
    <definedName name="BuiltIn_Print_Area___0___0___0___0___0___0___0___0___0___0___0___0___0___0___0">#REF!</definedName>
    <definedName name="bvbb" localSheetId="5" hidden="1">#REF!</definedName>
    <definedName name="bvbb" localSheetId="4" hidden="1">#REF!</definedName>
    <definedName name="bvbb" hidden="1">#REF!</definedName>
    <definedName name="C_" localSheetId="5">#REF!</definedName>
    <definedName name="C_" localSheetId="4">#REF!</definedName>
    <definedName name="C_">#REF!</definedName>
    <definedName name="C_CONT." localSheetId="5">#REF!</definedName>
    <definedName name="C_CONT." localSheetId="4">#REF!</definedName>
    <definedName name="C_CONT.">#REF!</definedName>
    <definedName name="Cabezas" localSheetId="5">#REF!</definedName>
    <definedName name="Cabezas" localSheetId="4">#REF!</definedName>
    <definedName name="Cabezas">#REF!</definedName>
    <definedName name="CAD" localSheetId="5">#REF!</definedName>
    <definedName name="CAD" localSheetId="4">#REF!</definedName>
    <definedName name="CAD">#REF!</definedName>
    <definedName name="Caja" localSheetId="5">#REF!</definedName>
    <definedName name="Caja" localSheetId="4">#REF!</definedName>
    <definedName name="Caja">#REF!</definedName>
    <definedName name="Capitali" localSheetId="5">#REF!</definedName>
    <definedName name="Capitali" localSheetId="4">#REF!</definedName>
    <definedName name="Capitali">#REF!</definedName>
    <definedName name="CARA" localSheetId="5">#REF!</definedName>
    <definedName name="CARA" localSheetId="4">#REF!</definedName>
    <definedName name="CARA">#REF!</definedName>
    <definedName name="CARATULA" localSheetId="5">#REF!</definedName>
    <definedName name="CARATULA" localSheetId="4">#REF!</definedName>
    <definedName name="CARATULA">#REF!</definedName>
    <definedName name="CD" localSheetId="5">#REF!</definedName>
    <definedName name="CD" localSheetId="4">#REF!</definedName>
    <definedName name="CD">#REF!</definedName>
    <definedName name="CDG" localSheetId="5">#REF!</definedName>
    <definedName name="CDG" localSheetId="4">#REF!</definedName>
    <definedName name="CDG">#REF!</definedName>
    <definedName name="cdghjf" localSheetId="5">#REF!</definedName>
    <definedName name="cdghjf" localSheetId="4">#REF!</definedName>
    <definedName name="cdghjf">#REF!</definedName>
    <definedName name="cdgiro" localSheetId="5">#REF!</definedName>
    <definedName name="cdgiro" localSheetId="4">#REF!</definedName>
    <definedName name="cdgiro">#REF!</definedName>
    <definedName name="cdmzn" localSheetId="5">#REF!</definedName>
    <definedName name="cdmzn" localSheetId="4">#REF!</definedName>
    <definedName name="cdmzn">#REF!</definedName>
    <definedName name="CDMZO" localSheetId="5">#REF!</definedName>
    <definedName name="CDMZO" localSheetId="4">#REF!</definedName>
    <definedName name="CDMZO">#REF!</definedName>
    <definedName name="cdrogtos" localSheetId="5">#REF!</definedName>
    <definedName name="cdrogtos" localSheetId="4">#REF!</definedName>
    <definedName name="cdrogtos">#REF!</definedName>
    <definedName name="cdrogtoscomb" localSheetId="5">#REF!</definedName>
    <definedName name="cdrogtoscomb" localSheetId="4">#REF!</definedName>
    <definedName name="cdrogtoscomb">#REF!</definedName>
    <definedName name="cdrogtoshold" localSheetId="5">#REF!</definedName>
    <definedName name="cdrogtoshold" localSheetId="4">#REF!</definedName>
    <definedName name="cdrogtoshold">#REF!</definedName>
    <definedName name="cdrogtosnorte" localSheetId="5">#REF!</definedName>
    <definedName name="cdrogtosnorte" localSheetId="4">#REF!</definedName>
    <definedName name="cdrogtosnorte">#REF!</definedName>
    <definedName name="CdroGtosSAP" localSheetId="5">#REF!</definedName>
    <definedName name="CdroGtosSAP" localSheetId="4">#REF!</definedName>
    <definedName name="CdroGtosSAP">#REF!</definedName>
    <definedName name="cdrogtossur" localSheetId="5">#REF!</definedName>
    <definedName name="cdrogtossur" localSheetId="4">#REF!</definedName>
    <definedName name="cdrogtossur">#REF!</definedName>
    <definedName name="cdsj1" localSheetId="5">#REF!</definedName>
    <definedName name="cdsj1" localSheetId="4">#REF!</definedName>
    <definedName name="cdsj1">#REF!</definedName>
    <definedName name="cdsj2" localSheetId="5">#REF!</definedName>
    <definedName name="cdsj2" localSheetId="4">#REF!</definedName>
    <definedName name="cdsj2">#REF!</definedName>
    <definedName name="cdsjo" localSheetId="5">#REF!</definedName>
    <definedName name="cdsjo" localSheetId="4">#REF!</definedName>
    <definedName name="cdsjo">#REF!</definedName>
    <definedName name="CDT" localSheetId="5">#REF!</definedName>
    <definedName name="CDT" localSheetId="4">#REF!</definedName>
    <definedName name="CDT">#REF!</definedName>
    <definedName name="cdtn" localSheetId="5">#REF!</definedName>
    <definedName name="cdtn" localSheetId="4">#REF!</definedName>
    <definedName name="cdtn">#REF!</definedName>
    <definedName name="cdto" localSheetId="5">#REF!</definedName>
    <definedName name="cdto" localSheetId="4">#REF!</definedName>
    <definedName name="cdto">#REF!</definedName>
    <definedName name="cdttro" localSheetId="5">#REF!</definedName>
    <definedName name="cdttro" localSheetId="4">#REF!</definedName>
    <definedName name="cdttro">#REF!</definedName>
    <definedName name="CFC">'[17]Nota 8'!$F$165</definedName>
    <definedName name="CH_" localSheetId="5">#REF!</definedName>
    <definedName name="CH_" localSheetId="4">#REF!</definedName>
    <definedName name="CH_">#REF!</definedName>
    <definedName name="Chave" localSheetId="5">#REF!</definedName>
    <definedName name="Chave" localSheetId="4">#REF!</definedName>
    <definedName name="Chave">#REF!</definedName>
    <definedName name="chcontrole">'[13]resumo dcch e acc'!$A$4:$L$152</definedName>
    <definedName name="CLIENT_NAME" localSheetId="5">[23]Básico!$D$3</definedName>
    <definedName name="CLIENT_NAME" localSheetId="4">[23]Básico!$D$3</definedName>
    <definedName name="CLIENT_NAME">[23]Básico!$D$3</definedName>
    <definedName name="cliente" localSheetId="5">[24]Bajas!#REF!</definedName>
    <definedName name="cliente" localSheetId="4">[24]Bajas!#REF!</definedName>
    <definedName name="cliente">[24]Bajas!#REF!</definedName>
    <definedName name="clientes" localSheetId="5">[24]Altas!#REF!</definedName>
    <definedName name="clientes" localSheetId="4">[24]Altas!#REF!</definedName>
    <definedName name="clientes">[24]Altas!#REF!</definedName>
    <definedName name="COEF">#N/A</definedName>
    <definedName name="colorcode">'[13]resumo color code'!$A$3:$I$152</definedName>
    <definedName name="Combin" localSheetId="5">#REF!</definedName>
    <definedName name="Combin" localSheetId="4">#REF!</definedName>
    <definedName name="Combin">#REF!</definedName>
    <definedName name="Comp_FPC" localSheetId="5">[9]AP!$B$3:$AY$45,[9]AP!$B$56:$AY$95,[9]AP!$B$98:$AY$145,[9]AP!$B$148:$AY$175</definedName>
    <definedName name="Comp_FPC" localSheetId="4">[9]AP!$B$3:$AY$45,[9]AP!$B$56:$AY$95,[9]AP!$B$98:$AY$145,[9]AP!$B$148:$AY$175</definedName>
    <definedName name="Comp_FPC">[9]AP!$B$3:$AY$45,[9]AP!$B$56:$AY$95,[9]AP!$B$98:$AY$145,[9]AP!$B$148:$AY$175</definedName>
    <definedName name="compprueb" localSheetId="5">#REF!</definedName>
    <definedName name="compprueb" localSheetId="4">#REF!</definedName>
    <definedName name="compprueb">#REF!</definedName>
    <definedName name="compras" localSheetId="5">#REF!</definedName>
    <definedName name="compras" localSheetId="4">#REF!</definedName>
    <definedName name="compras">#REF!</definedName>
    <definedName name="CONS" localSheetId="5">#REF!</definedName>
    <definedName name="CONS" localSheetId="4">#REF!</definedName>
    <definedName name="CONS">#REF!</definedName>
    <definedName name="CONS2" localSheetId="5">#REF!</definedName>
    <definedName name="CONS2" localSheetId="4">#REF!</definedName>
    <definedName name="CONS2">#REF!</definedName>
    <definedName name="CONSTITUCION" localSheetId="5">#REF!</definedName>
    <definedName name="CONSTITUCION" localSheetId="4">#REF!</definedName>
    <definedName name="CONSTITUCION">#REF!</definedName>
    <definedName name="Contrib_acum_proyecto" localSheetId="5">#REF!</definedName>
    <definedName name="Contrib_acum_proyecto" localSheetId="4">#REF!</definedName>
    <definedName name="Contrib_acum_proyecto">#REF!</definedName>
    <definedName name="coordenadas" localSheetId="5">[25]Coordenadas!#REF!</definedName>
    <definedName name="coordenadas" localSheetId="4">[25]Coordenadas!#REF!</definedName>
    <definedName name="coordenadas">[25]Coordenadas!#REF!</definedName>
    <definedName name="copia" localSheetId="5">'[26]Datos del Balance'!$B$8</definedName>
    <definedName name="copia" localSheetId="4">'[26]Datos del Balance'!$B$8</definedName>
    <definedName name="copia">'[26]Datos del Balance'!$B$8</definedName>
    <definedName name="COSEG" localSheetId="5">#REF!</definedName>
    <definedName name="COSEG" localSheetId="4">#REF!</definedName>
    <definedName name="COSEG">#REF!</definedName>
    <definedName name="COSEGIR" localSheetId="5">#REF!</definedName>
    <definedName name="COSEGIR" localSheetId="4">#REF!</definedName>
    <definedName name="COSEGIR">#REF!</definedName>
    <definedName name="COSEMZ" localSheetId="5">#REF!</definedName>
    <definedName name="COSEMZ" localSheetId="4">#REF!</definedName>
    <definedName name="COSEMZ">#REF!</definedName>
    <definedName name="COSEMZ1" localSheetId="5">#REF!</definedName>
    <definedName name="COSEMZ1" localSheetId="4">#REF!</definedName>
    <definedName name="COSEMZ1">#REF!</definedName>
    <definedName name="COSEMZ1B" localSheetId="5">#REF!</definedName>
    <definedName name="COSEMZ1B" localSheetId="4">#REF!</definedName>
    <definedName name="COSEMZ1B">#REF!</definedName>
    <definedName name="COSEMZ2" localSheetId="5">#REF!</definedName>
    <definedName name="COSEMZ2" localSheetId="4">#REF!</definedName>
    <definedName name="COSEMZ2">#REF!</definedName>
    <definedName name="COSEMZ2B" localSheetId="5">#REF!</definedName>
    <definedName name="COSEMZ2B" localSheetId="4">#REF!</definedName>
    <definedName name="COSEMZ2B">#REF!</definedName>
    <definedName name="COSEMZ3" localSheetId="5">#REF!</definedName>
    <definedName name="COSEMZ3" localSheetId="4">#REF!</definedName>
    <definedName name="COSEMZ3">#REF!</definedName>
    <definedName name="COSEMZ3B" localSheetId="5">#REF!</definedName>
    <definedName name="COSEMZ3B" localSheetId="4">#REF!</definedName>
    <definedName name="COSEMZ3B">#REF!</definedName>
    <definedName name="COSES1" localSheetId="5">#REF!</definedName>
    <definedName name="COSES1" localSheetId="4">#REF!</definedName>
    <definedName name="COSES1">#REF!</definedName>
    <definedName name="COSES2" localSheetId="5">#REF!</definedName>
    <definedName name="COSES2" localSheetId="4">#REF!</definedName>
    <definedName name="COSES2">#REF!</definedName>
    <definedName name="COSESJ" localSheetId="5">#REF!</definedName>
    <definedName name="COSESJ" localSheetId="4">#REF!</definedName>
    <definedName name="COSESJ">#REF!</definedName>
    <definedName name="COSESJ1" localSheetId="5">#REF!</definedName>
    <definedName name="COSESJ1" localSheetId="4">#REF!</definedName>
    <definedName name="COSESJ1">#REF!</definedName>
    <definedName name="COSESJ2" localSheetId="5">#REF!</definedName>
    <definedName name="COSESJ2" localSheetId="4">#REF!</definedName>
    <definedName name="COSESJ2">#REF!</definedName>
    <definedName name="COSESJ3" localSheetId="5">#REF!</definedName>
    <definedName name="COSESJ3" localSheetId="4">#REF!</definedName>
    <definedName name="COSESJ3">#REF!</definedName>
    <definedName name="COSETR" localSheetId="5">#REF!</definedName>
    <definedName name="COSETR" localSheetId="4">#REF!</definedName>
    <definedName name="COSETR">#REF!</definedName>
    <definedName name="COSETR1" localSheetId="5">#REF!</definedName>
    <definedName name="COSETR1" localSheetId="4">#REF!</definedName>
    <definedName name="COSETR1">#REF!</definedName>
    <definedName name="COSETR2" localSheetId="5">#REF!</definedName>
    <definedName name="COSETR2" localSheetId="4">#REF!</definedName>
    <definedName name="COSETR2">#REF!</definedName>
    <definedName name="COSETR3" localSheetId="5">#REF!</definedName>
    <definedName name="COSETR3" localSheetId="4">#REF!</definedName>
    <definedName name="COSETR3">#REF!</definedName>
    <definedName name="CosMz" localSheetId="5">#REF!</definedName>
    <definedName name="CosMz" localSheetId="4">#REF!</definedName>
    <definedName name="CosMz">#REF!</definedName>
    <definedName name="COST" localSheetId="5">#REF!</definedName>
    <definedName name="COST" localSheetId="4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5">#REF!</definedName>
    <definedName name="credito" localSheetId="4">#REF!</definedName>
    <definedName name="credito">#REF!</definedName>
    <definedName name="_xlnm.Criteria" localSheetId="5">#REF!</definedName>
    <definedName name="_xlnm.Criteria" localSheetId="4">#REF!</definedName>
    <definedName name="_xlnm.Criteria">#REF!</definedName>
    <definedName name="ctovtanorte" localSheetId="5">'[12]CTO VTAS'!#REF!</definedName>
    <definedName name="ctovtanorte" localSheetId="4">'[12]CTO VTAS'!#REF!</definedName>
    <definedName name="ctovtanorte">'[12]CTO VTAS'!#REF!</definedName>
    <definedName name="CUG_Agua" localSheetId="5">#REF!</definedName>
    <definedName name="CUG_Agua" localSheetId="4">#REF!</definedName>
    <definedName name="CUG_Agua">#REF!</definedName>
    <definedName name="Cuota_Fija" localSheetId="5">#REF!</definedName>
    <definedName name="Cuota_Fija" localSheetId="4">#REF!</definedName>
    <definedName name="Cuota_Fija">#REF!</definedName>
    <definedName name="Cuota_Telefono" localSheetId="5">#REF!</definedName>
    <definedName name="Cuota_Telefono" localSheetId="4">#REF!</definedName>
    <definedName name="Cuota_Telefono">#REF!</definedName>
    <definedName name="currency">[28]CURRENCY!$E$1</definedName>
    <definedName name="Customer" localSheetId="5">#REF!</definedName>
    <definedName name="Customer" localSheetId="4">#REF!</definedName>
    <definedName name="Customer">#REF!</definedName>
    <definedName name="customerld" localSheetId="5">#REF!</definedName>
    <definedName name="customerld" localSheetId="4">#REF!</definedName>
    <definedName name="customerld">#REF!</definedName>
    <definedName name="CustomerPCS" localSheetId="5">#REF!</definedName>
    <definedName name="CustomerPCS" localSheetId="4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5">#REF!</definedName>
    <definedName name="D_" localSheetId="4">#REF!</definedName>
    <definedName name="D_">#REF!</definedName>
    <definedName name="DATA1" localSheetId="5">#REF!</definedName>
    <definedName name="DATA1" localSheetId="4">#REF!</definedName>
    <definedName name="DATA1">#REF!</definedName>
    <definedName name="DATA10" localSheetId="5">#REF!</definedName>
    <definedName name="DATA10" localSheetId="4">#REF!</definedName>
    <definedName name="DATA10">#REF!</definedName>
    <definedName name="DATA11" localSheetId="5">#REF!</definedName>
    <definedName name="DATA11" localSheetId="4">#REF!</definedName>
    <definedName name="DATA11">#REF!</definedName>
    <definedName name="DATA12" localSheetId="5">#REF!</definedName>
    <definedName name="DATA12" localSheetId="4">#REF!</definedName>
    <definedName name="DATA12">#REF!</definedName>
    <definedName name="DATA13" localSheetId="5">#REF!</definedName>
    <definedName name="DATA13" localSheetId="4">#REF!</definedName>
    <definedName name="DATA13">#REF!</definedName>
    <definedName name="DATA14" localSheetId="5">#REF!</definedName>
    <definedName name="DATA14" localSheetId="4">#REF!</definedName>
    <definedName name="DATA14">#REF!</definedName>
    <definedName name="DATA15" localSheetId="5">#REF!</definedName>
    <definedName name="DATA15" localSheetId="4">#REF!</definedName>
    <definedName name="DATA15">#REF!</definedName>
    <definedName name="DATA16" localSheetId="5">#REF!</definedName>
    <definedName name="DATA16" localSheetId="4">#REF!</definedName>
    <definedName name="DATA16">#REF!</definedName>
    <definedName name="DATA17" localSheetId="5">#REF!</definedName>
    <definedName name="DATA17" localSheetId="4">#REF!</definedName>
    <definedName name="DATA17">#REF!</definedName>
    <definedName name="DATA18" localSheetId="5">#REF!</definedName>
    <definedName name="DATA18" localSheetId="4">#REF!</definedName>
    <definedName name="DATA18">#REF!</definedName>
    <definedName name="DATA19" localSheetId="5">#REF!</definedName>
    <definedName name="DATA19" localSheetId="4">#REF!</definedName>
    <definedName name="DATA19">#REF!</definedName>
    <definedName name="DATA2" localSheetId="5">#REF!</definedName>
    <definedName name="DATA2" localSheetId="4">#REF!</definedName>
    <definedName name="DATA2">#REF!</definedName>
    <definedName name="DATA20" localSheetId="5">#REF!</definedName>
    <definedName name="DATA20" localSheetId="4">#REF!</definedName>
    <definedName name="DATA20">#REF!</definedName>
    <definedName name="DATA21" localSheetId="5">#REF!</definedName>
    <definedName name="DATA21" localSheetId="4">#REF!</definedName>
    <definedName name="DATA21">#REF!</definedName>
    <definedName name="DATA22" localSheetId="5">#REF!</definedName>
    <definedName name="DATA22" localSheetId="4">#REF!</definedName>
    <definedName name="DATA22">#REF!</definedName>
    <definedName name="DATA23" localSheetId="5">#REF!</definedName>
    <definedName name="DATA23" localSheetId="4">#REF!</definedName>
    <definedName name="DATA23">#REF!</definedName>
    <definedName name="DATA24" localSheetId="5">[29]Base!#REF!</definedName>
    <definedName name="DATA24" localSheetId="4">[29]Base!#REF!</definedName>
    <definedName name="DATA24">[29]Base!#REF!</definedName>
    <definedName name="DATA25" localSheetId="5">[29]Base!#REF!</definedName>
    <definedName name="DATA25" localSheetId="4">[29]Base!#REF!</definedName>
    <definedName name="DATA25">[29]Base!#REF!</definedName>
    <definedName name="DATA26" localSheetId="5">[29]Base!#REF!</definedName>
    <definedName name="DATA26" localSheetId="4">[29]Base!#REF!</definedName>
    <definedName name="DATA26">[29]Base!#REF!</definedName>
    <definedName name="DATA3" localSheetId="5">#REF!</definedName>
    <definedName name="DATA3" localSheetId="4">#REF!</definedName>
    <definedName name="DATA3">#REF!</definedName>
    <definedName name="DATA4" localSheetId="5">#REF!</definedName>
    <definedName name="DATA4" localSheetId="4">#REF!</definedName>
    <definedName name="DATA4">#REF!</definedName>
    <definedName name="DATA5" localSheetId="5">#REF!</definedName>
    <definedName name="DATA5" localSheetId="4">#REF!</definedName>
    <definedName name="DATA5">#REF!</definedName>
    <definedName name="DATA6" localSheetId="5">#REF!</definedName>
    <definedName name="DATA6" localSheetId="4">#REF!</definedName>
    <definedName name="DATA6">#REF!</definedName>
    <definedName name="DATA7" localSheetId="5">#REF!</definedName>
    <definedName name="DATA7" localSheetId="4">#REF!</definedName>
    <definedName name="DATA7">#REF!</definedName>
    <definedName name="DATA8" localSheetId="5">#REF!</definedName>
    <definedName name="DATA8" localSheetId="4">#REF!</definedName>
    <definedName name="DATA8">#REF!</definedName>
    <definedName name="DATA9" localSheetId="5">#REF!</definedName>
    <definedName name="DATA9" localSheetId="4">#REF!</definedName>
    <definedName name="DATA9">#REF!</definedName>
    <definedName name="DATE" localSheetId="5">#REF!</definedName>
    <definedName name="DATE" localSheetId="4">#REF!</definedName>
    <definedName name="DATE">#REF!</definedName>
    <definedName name="DATE99" localSheetId="5">#REF!</definedName>
    <definedName name="DATE99" localSheetId="4">#REF!</definedName>
    <definedName name="DATE99">#REF!</definedName>
    <definedName name="dd" localSheetId="5">'[30]IRSA HIST'!#REF!</definedName>
    <definedName name="dd" localSheetId="4">'[30]IRSA HIST'!#REF!</definedName>
    <definedName name="dd">'[30]IRSA HIST'!#REF!</definedName>
    <definedName name="DD_Curr" localSheetId="5">[31]Currency!$C$3</definedName>
    <definedName name="DD_Curr" localSheetId="4">[31]Currency!$C$3</definedName>
    <definedName name="DD_Curr">[31]Currency!$C$3</definedName>
    <definedName name="DDDDD" localSheetId="5">#REF!</definedName>
    <definedName name="DDDDD" localSheetId="4">#REF!</definedName>
    <definedName name="DDDDD">#REF!</definedName>
    <definedName name="debito" localSheetId="5">#REF!</definedName>
    <definedName name="debito" localSheetId="4">#REF!</definedName>
    <definedName name="debito">#REF!</definedName>
    <definedName name="DEBITOFISCAL" localSheetId="5">#REF!</definedName>
    <definedName name="DEBITOFISCAL" localSheetId="4">#REF!</definedName>
    <definedName name="DEBITOFISCAL">#REF!</definedName>
    <definedName name="Dec_93" localSheetId="5">#REF!</definedName>
    <definedName name="Dec_93" localSheetId="4">#REF!</definedName>
    <definedName name="Dec_93">#REF!</definedName>
    <definedName name="dedwedwd" localSheetId="5">#REF!</definedName>
    <definedName name="dedwedwd" localSheetId="4">#REF!</definedName>
    <definedName name="dedwedwd">#REF!</definedName>
    <definedName name="defwergtqergt" localSheetId="5">#REF!</definedName>
    <definedName name="defwergtqergt" localSheetId="4">#REF!</definedName>
    <definedName name="defwergtqergt">#REF!</definedName>
    <definedName name="Depósitso" localSheetId="5">'[32]Con asto'!$A$1:$M$1149</definedName>
    <definedName name="Depósitso" localSheetId="4">'[32]Con asto'!$A$1:$M$1149</definedName>
    <definedName name="Depósitso">'[32]Con asto'!$A$1:$M$1149</definedName>
    <definedName name="depreciaciones" localSheetId="5">#REF!</definedName>
    <definedName name="depreciaciones" localSheetId="4">#REF!</definedName>
    <definedName name="depreciaciones">#REF!</definedName>
    <definedName name="detail" localSheetId="5">#REF!</definedName>
    <definedName name="detail" localSheetId="4">#REF!</definedName>
    <definedName name="detail">#REF!</definedName>
    <definedName name="detail2" localSheetId="5">#REF!</definedName>
    <definedName name="detail2" localSheetId="4">#REF!</definedName>
    <definedName name="detail2">#REF!</definedName>
    <definedName name="Detalle_de_Bienes_de_Uso_">'[33]Detalle de Ref.'!$A$1:$D$111</definedName>
    <definedName name="deuxfp" localSheetId="5">#REF!</definedName>
    <definedName name="deuxfp" localSheetId="4">#REF!</definedName>
    <definedName name="deuxfp">#REF!</definedName>
    <definedName name="devengado" localSheetId="5">#REF!</definedName>
    <definedName name="devengado" localSheetId="4">#REF!</definedName>
    <definedName name="devengado">#REF!</definedName>
    <definedName name="Diferencias_de_redondeo" localSheetId="5">#REF!</definedName>
    <definedName name="Diferencias_de_redondeo" localSheetId="4">#REF!</definedName>
    <definedName name="Diferencias_de_redondeo">#REF!</definedName>
    <definedName name="digitalchannels">'[13]atc e dtc'!$L$4:$AD$152</definedName>
    <definedName name="Dist_Cons" localSheetId="5">#REF!</definedName>
    <definedName name="Dist_Cons" localSheetId="4">#REF!</definedName>
    <definedName name="Dist_Cons">#REF!</definedName>
    <definedName name="Dist_Finc" localSheetId="5">#REF!</definedName>
    <definedName name="Dist_Finc" localSheetId="4">#REF!</definedName>
    <definedName name="Dist_Finc">#REF!</definedName>
    <definedName name="dlleu" localSheetId="5">#REF!</definedName>
    <definedName name="dlleu" localSheetId="4">#REF!</definedName>
    <definedName name="dlleu">#REF!</definedName>
    <definedName name="DLLEUR" localSheetId="5">#REF!</definedName>
    <definedName name="DLLEUR" localSheetId="4">#REF!</definedName>
    <definedName name="DLLEUR">#REF!</definedName>
    <definedName name="DOC" localSheetId="5">#REF!</definedName>
    <definedName name="DOC" localSheetId="4">#REF!</definedName>
    <definedName name="DOC">#REF!</definedName>
    <definedName name="DUPONT_1" localSheetId="5">#REF!</definedName>
    <definedName name="DUPONT_1" localSheetId="4">#REF!</definedName>
    <definedName name="DUPONT_1">#REF!</definedName>
    <definedName name="E_" localSheetId="5">'[34]BG Armado'!#REF!</definedName>
    <definedName name="E_" localSheetId="4">'[34]BG Armado'!#REF!</definedName>
    <definedName name="E_">'[34]BG Armado'!#REF!</definedName>
    <definedName name="E3_" localSheetId="5">'[34]BG Armado'!#REF!</definedName>
    <definedName name="E3_" localSheetId="4">'[34]BG Armado'!#REF!</definedName>
    <definedName name="E3_">'[34]BG Armado'!#REF!</definedName>
    <definedName name="effective_date" localSheetId="5">'[35]Interface Hub'!#REF!</definedName>
    <definedName name="effective_date" localSheetId="4">'[35]Interface Hub'!#REF!</definedName>
    <definedName name="effective_date">'[35]Interface Hub'!#REF!</definedName>
    <definedName name="elasmjsdlkfjsdf" localSheetId="5">#REF!</definedName>
    <definedName name="elasmjsdlkfjsdf" localSheetId="4">#REF!</definedName>
    <definedName name="elasmjsdlkfjsdf">#REF!</definedName>
    <definedName name="eliminaciones" localSheetId="5">[36]VARIACIONES!#REF!</definedName>
    <definedName name="eliminaciones" localSheetId="4">[36]VARIACIONES!#REF!</definedName>
    <definedName name="eliminaciones">[36]VARIACIONES!#REF!</definedName>
    <definedName name="EOAF" localSheetId="5">#REF!</definedName>
    <definedName name="EOAF" localSheetId="4">#REF!</definedName>
    <definedName name="EOAF">#REF!</definedName>
    <definedName name="eoafh" localSheetId="5">#REF!</definedName>
    <definedName name="eoafh" localSheetId="4">#REF!</definedName>
    <definedName name="eoafh">#REF!</definedName>
    <definedName name="eoafn" localSheetId="5">#REF!</definedName>
    <definedName name="eoafn" localSheetId="4">#REF!</definedName>
    <definedName name="eoafn">#REF!</definedName>
    <definedName name="eoafs" localSheetId="5">#REF!</definedName>
    <definedName name="eoafs" localSheetId="4">#REF!</definedName>
    <definedName name="eoafs">#REF!</definedName>
    <definedName name="EPN" localSheetId="5">#REF!</definedName>
    <definedName name="EPN" localSheetId="4">#REF!</definedName>
    <definedName name="EPN">#REF!</definedName>
    <definedName name="EquityTable" localSheetId="5">#REF!</definedName>
    <definedName name="EquityTable" localSheetId="4">#REF!</definedName>
    <definedName name="EquityTable">#REF!</definedName>
    <definedName name="ERO" localSheetId="5">#REF!</definedName>
    <definedName name="ERO" localSheetId="4">#REF!</definedName>
    <definedName name="ERO">#REF!</definedName>
    <definedName name="Err_Box_AddSamp" localSheetId="5">'[37]Non-Statistical Sampling'!$AR$6</definedName>
    <definedName name="Err_Box_AddSamp" localSheetId="4">'[37]Non-Statistical Sampling'!$AR$6</definedName>
    <definedName name="Err_Box_AddSamp">'[37]Non-Statistical Sampling'!$AR$6</definedName>
    <definedName name="Err_Box_Rej" localSheetId="5">'[37]Non-Statistical Sampling'!$AR$5</definedName>
    <definedName name="Err_Box_Rej" localSheetId="4">'[37]Non-Statistical Sampling'!$AR$5</definedName>
    <definedName name="Err_Box_Rej">'[37]Non-Statistical Sampling'!$AR$5</definedName>
    <definedName name="Err_CellComments" localSheetId="5">'[37]Non-Statistical Sampling'!$AJ$13</definedName>
    <definedName name="Err_CellComments" localSheetId="4">'[37]Non-Statistical Sampling'!$AJ$13</definedName>
    <definedName name="Err_CellComments">'[37]Non-Statistical Sampling'!$AJ$13</definedName>
    <definedName name="Err_SampErr" localSheetId="5">'[37]Non-Statistical Sampling'!$AK$15</definedName>
    <definedName name="Err_SampErr" localSheetId="4">'[37]Non-Statistical Sampling'!$AK$15</definedName>
    <definedName name="Err_SampErr">'[37]Non-Statistical Sampling'!$AK$15</definedName>
    <definedName name="erro">'[38]PARAM-22-12-1999'!$A$6:$DP$23</definedName>
    <definedName name="ESP" localSheetId="5">#REF!</definedName>
    <definedName name="ESP" localSheetId="4">#REF!</definedName>
    <definedName name="ESP">#REF!</definedName>
    <definedName name="EUR" localSheetId="5">#REF!</definedName>
    <definedName name="EUR" localSheetId="4">#REF!</definedName>
    <definedName name="EUR">#REF!</definedName>
    <definedName name="Eval_btn_Ans" localSheetId="5">'[37]Non-Statistical Sampling'!$AR$12</definedName>
    <definedName name="Eval_btn_Ans" localSheetId="4">'[37]Non-Statistical Sampling'!$AR$12</definedName>
    <definedName name="Eval_btn_Ans">'[37]Non-Statistical Sampling'!$AR$12</definedName>
    <definedName name="Eval_MR" localSheetId="5">'[37]Non-Statistical Sampling'!$Y$20</definedName>
    <definedName name="Eval_MR" localSheetId="4">'[37]Non-Statistical Sampling'!$Y$20</definedName>
    <definedName name="Eval_MR">'[37]Non-Statistical Sampling'!$Y$20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2_1_1" localSheetId="5">#REF!</definedName>
    <definedName name="Excel_BuiltIn_Print_Area_2_1_1" localSheetId="4">#REF!</definedName>
    <definedName name="Excel_BuiltIn_Print_Area_2_1_1">#REF!</definedName>
    <definedName name="Excel_BuiltIn_Print_Area_2_1_1_1" localSheetId="5">#REF!</definedName>
    <definedName name="Excel_BuiltIn_Print_Area_2_1_1_1" localSheetId="4">#REF!</definedName>
    <definedName name="Excel_BuiltIn_Print_Area_2_1_1_1">#REF!</definedName>
    <definedName name="Excel_BuiltIn_Print_Area_2_1_1_1_1" localSheetId="5">#REF!</definedName>
    <definedName name="Excel_BuiltIn_Print_Area_2_1_1_1_1" localSheetId="4">#REF!</definedName>
    <definedName name="Excel_BuiltIn_Print_Area_2_1_1_1_1">#REF!</definedName>
    <definedName name="Excel_BuiltIn_Print_Area_2_1_1_1_1_1" localSheetId="5">#REF!</definedName>
    <definedName name="Excel_BuiltIn_Print_Area_2_1_1_1_1_1" localSheetId="4">#REF!</definedName>
    <definedName name="Excel_BuiltIn_Print_Area_2_1_1_1_1_1">#REF!</definedName>
    <definedName name="Excel_BuiltIn_Print_Area_2_1_1_1_1_1_1" localSheetId="5">#REF!</definedName>
    <definedName name="Excel_BuiltIn_Print_Area_2_1_1_1_1_1_1" localSheetId="4">#REF!</definedName>
    <definedName name="Excel_BuiltIn_Print_Area_2_1_1_1_1_1_1">#REF!</definedName>
    <definedName name="Excel_BuiltIn_Print_Area_3_1" localSheetId="5">#REF!</definedName>
    <definedName name="Excel_BuiltIn_Print_Area_3_1" localSheetId="4">#REF!</definedName>
    <definedName name="Excel_BuiltIn_Print_Area_3_1">#REF!</definedName>
    <definedName name="Excel_BuiltIn_Print_Area_3_1_1" localSheetId="5">#REF!</definedName>
    <definedName name="Excel_BuiltIn_Print_Area_3_1_1" localSheetId="4">#REF!</definedName>
    <definedName name="Excel_BuiltIn_Print_Area_3_1_1">#REF!</definedName>
    <definedName name="Excel_BuiltIn_Print_Area_3_1_1_1" localSheetId="5">#REF!</definedName>
    <definedName name="Excel_BuiltIn_Print_Area_3_1_1_1" localSheetId="4">#REF!</definedName>
    <definedName name="Excel_BuiltIn_Print_Area_3_1_1_1">#REF!</definedName>
    <definedName name="Excel_BuiltIn_Print_Titles_2_1" localSheetId="5">#REF!</definedName>
    <definedName name="Excel_BuiltIn_Print_Titles_2_1" localSheetId="4">#REF!</definedName>
    <definedName name="Excel_BuiltIn_Print_Titles_2_1">#REF!</definedName>
    <definedName name="F_" localSheetId="5">#REF!</definedName>
    <definedName name="F_" localSheetId="4">#REF!</definedName>
    <definedName name="F_">#REF!</definedName>
    <definedName name="fecha_actual">'[39]DBK ESPAÑA'!$K$5</definedName>
    <definedName name="FechaAnualCom" localSheetId="5">'[40]Datos del Balance'!$B$9</definedName>
    <definedName name="FechaAnualCom" localSheetId="4">'[40]Datos del Balance'!$B$9</definedName>
    <definedName name="FechaAnualCom">'[40]Datos del Balance'!$B$9</definedName>
    <definedName name="FechaBalance" localSheetId="5">'[40]Datos del Balance'!$B$7</definedName>
    <definedName name="FechaBalance" localSheetId="4">'[40]Datos del Balance'!$B$7</definedName>
    <definedName name="FechaBalance">'[40]Datos del Balance'!$B$7</definedName>
    <definedName name="FechaComparativo" localSheetId="5">'[40]Datos del Balance'!$B$8</definedName>
    <definedName name="FechaComparativo" localSheetId="4">'[40]Datos del Balance'!$B$8</definedName>
    <definedName name="FechaComparativo">'[40]Datos del Balance'!$B$8</definedName>
    <definedName name="FechaLitComp" localSheetId="5">'[41]Datos del Balance'!$C$9</definedName>
    <definedName name="FechaLitComp" localSheetId="4">'[41]Datos del Balance'!$C$9</definedName>
    <definedName name="FechaLitComp">'[41]Datos del Balance'!$C$9</definedName>
    <definedName name="FechaLiteral" localSheetId="5">'[40]Datos del Balance'!$C$7</definedName>
    <definedName name="FechaLiteral" localSheetId="4">'[40]Datos del Balance'!$C$7</definedName>
    <definedName name="FechaLiteral">'[40]Datos del Balance'!$C$7</definedName>
    <definedName name="FERMZN" localSheetId="5">#REF!</definedName>
    <definedName name="FERMZN" localSheetId="4">#REF!</definedName>
    <definedName name="FERMZN">#REF!</definedName>
    <definedName name="fermzo" localSheetId="5">#REF!</definedName>
    <definedName name="fermzo" localSheetId="4">#REF!</definedName>
    <definedName name="fermzo">#REF!</definedName>
    <definedName name="fertsj1" localSheetId="5">#REF!</definedName>
    <definedName name="fertsj1" localSheetId="4">#REF!</definedName>
    <definedName name="fertsj1">#REF!</definedName>
    <definedName name="fertsj2" localSheetId="5">#REF!</definedName>
    <definedName name="fertsj2" localSheetId="4">#REF!</definedName>
    <definedName name="fertsj2">#REF!</definedName>
    <definedName name="FERTTRN" localSheetId="5">#REF!</definedName>
    <definedName name="FERTTRN" localSheetId="4">#REF!</definedName>
    <definedName name="FERTTRN">#REF!</definedName>
    <definedName name="ff" localSheetId="5">'[30]IRSA HIST'!#REF!</definedName>
    <definedName name="ff" localSheetId="4">'[30]IRSA HIST'!#REF!</definedName>
    <definedName name="ff">'[30]IRSA HIST'!#REF!</definedName>
    <definedName name="Form_TratAgua" localSheetId="5">#REF!</definedName>
    <definedName name="Form_TratAgua" localSheetId="4">#REF!</definedName>
    <definedName name="Form_TratAgua">#REF!</definedName>
    <definedName name="G_" localSheetId="5">'[34]BG Armado'!#REF!</definedName>
    <definedName name="G_" localSheetId="4">'[34]BG Armado'!#REF!</definedName>
    <definedName name="G_">'[34]BG Armado'!#REF!</definedName>
    <definedName name="GA" localSheetId="5">#REF!</definedName>
    <definedName name="GA" localSheetId="4">#REF!</definedName>
    <definedName name="GA">#REF!</definedName>
    <definedName name="gald" localSheetId="5">#REF!</definedName>
    <definedName name="gald" localSheetId="4">#REF!</definedName>
    <definedName name="gald">#REF!</definedName>
    <definedName name="GAPCS" localSheetId="5">#REF!</definedName>
    <definedName name="GAPCS" localSheetId="4">#REF!</definedName>
    <definedName name="GAPCS">#REF!</definedName>
    <definedName name="GBP" localSheetId="5">#REF!</definedName>
    <definedName name="GBP" localSheetId="4">#REF!</definedName>
    <definedName name="GBP">#REF!</definedName>
    <definedName name="GC" localSheetId="5">#REF!</definedName>
    <definedName name="GC" localSheetId="4">#REF!</definedName>
    <definedName name="GC">#REF!</definedName>
    <definedName name="GCA" localSheetId="5">#REF!</definedName>
    <definedName name="GCA" localSheetId="4">#REF!</definedName>
    <definedName name="GCA">#REF!</definedName>
    <definedName name="GCC" localSheetId="5">#REF!</definedName>
    <definedName name="GCC" localSheetId="4">#REF!</definedName>
    <definedName name="GCC">#REF!</definedName>
    <definedName name="GCG" localSheetId="5">#REF!</definedName>
    <definedName name="GCG" localSheetId="4">#REF!</definedName>
    <definedName name="GCG">#REF!</definedName>
    <definedName name="GCGIR" localSheetId="5">#REF!</definedName>
    <definedName name="GCGIR" localSheetId="4">#REF!</definedName>
    <definedName name="GCGIR">#REF!</definedName>
    <definedName name="gcgiro" localSheetId="5">#REF!</definedName>
    <definedName name="gcgiro" localSheetId="4">#REF!</definedName>
    <definedName name="gcgiro">#REF!</definedName>
    <definedName name="gcgiroa" localSheetId="5">#REF!</definedName>
    <definedName name="gcgiroa" localSheetId="4">#REF!</definedName>
    <definedName name="gcgiroa">#REF!</definedName>
    <definedName name="gcgiroc" localSheetId="5">#REF!</definedName>
    <definedName name="gcgiroc" localSheetId="4">#REF!</definedName>
    <definedName name="gcgiroc">#REF!</definedName>
    <definedName name="GCMO" localSheetId="5">#REF!</definedName>
    <definedName name="GCMO" localSheetId="4">#REF!</definedName>
    <definedName name="GCMO">#REF!</definedName>
    <definedName name="GCMOA" localSheetId="5">#REF!</definedName>
    <definedName name="GCMOA" localSheetId="4">#REF!</definedName>
    <definedName name="GCMOA">#REF!</definedName>
    <definedName name="GCMOc" localSheetId="5">#REF!</definedName>
    <definedName name="GCMOc" localSheetId="4">#REF!</definedName>
    <definedName name="GCMOc">#REF!</definedName>
    <definedName name="GCMZN" localSheetId="5">#REF!</definedName>
    <definedName name="GCMZN" localSheetId="4">#REF!</definedName>
    <definedName name="GCMZN">#REF!</definedName>
    <definedName name="gcmzna" localSheetId="5">#REF!</definedName>
    <definedName name="gcmzna" localSheetId="4">#REF!</definedName>
    <definedName name="gcmzna">#REF!</definedName>
    <definedName name="gcmznb" localSheetId="5">#REF!</definedName>
    <definedName name="gcmznb" localSheetId="4">#REF!</definedName>
    <definedName name="gcmznb">#REF!</definedName>
    <definedName name="GCMZO" localSheetId="5">#REF!</definedName>
    <definedName name="GCMZO" localSheetId="4">#REF!</definedName>
    <definedName name="GCMZO">#REF!</definedName>
    <definedName name="GCS1A" localSheetId="5">#REF!</definedName>
    <definedName name="GCS1A" localSheetId="4">#REF!</definedName>
    <definedName name="GCS1A">#REF!</definedName>
    <definedName name="GCS1C" localSheetId="5">#REF!</definedName>
    <definedName name="GCS1C" localSheetId="4">#REF!</definedName>
    <definedName name="GCS1C">#REF!</definedName>
    <definedName name="GCS2A" localSheetId="5">#REF!</definedName>
    <definedName name="GCS2A" localSheetId="4">#REF!</definedName>
    <definedName name="GCS2A">#REF!</definedName>
    <definedName name="GCS2C" localSheetId="5">#REF!</definedName>
    <definedName name="GCS2C" localSheetId="4">#REF!</definedName>
    <definedName name="GCS2C">#REF!</definedName>
    <definedName name="GCSJ" localSheetId="5">#REF!</definedName>
    <definedName name="GCSJ" localSheetId="4">#REF!</definedName>
    <definedName name="GCSJ">#REF!</definedName>
    <definedName name="gcsja" localSheetId="5">#REF!</definedName>
    <definedName name="gcsja" localSheetId="4">#REF!</definedName>
    <definedName name="gcsja">#REF!</definedName>
    <definedName name="gcsjb" localSheetId="5">#REF!</definedName>
    <definedName name="gcsjb" localSheetId="4">#REF!</definedName>
    <definedName name="gcsjb">#REF!</definedName>
    <definedName name="gcsjo" localSheetId="5">#REF!</definedName>
    <definedName name="gcsjo" localSheetId="4">#REF!</definedName>
    <definedName name="gcsjo">#REF!</definedName>
    <definedName name="gcsjoa" localSheetId="5">#REF!</definedName>
    <definedName name="gcsjoa" localSheetId="4">#REF!</definedName>
    <definedName name="gcsjoa">#REF!</definedName>
    <definedName name="gcsjoc" localSheetId="5">#REF!</definedName>
    <definedName name="gcsjoc" localSheetId="4">#REF!</definedName>
    <definedName name="gcsjoc">#REF!</definedName>
    <definedName name="GCT" localSheetId="5">#REF!</definedName>
    <definedName name="GCT" localSheetId="4">#REF!</definedName>
    <definedName name="GCT">#REF!</definedName>
    <definedName name="GCTA" localSheetId="5">#REF!</definedName>
    <definedName name="GCTA" localSheetId="4">#REF!</definedName>
    <definedName name="GCTA">#REF!</definedName>
    <definedName name="GCTC" localSheetId="5">#REF!</definedName>
    <definedName name="GCTC" localSheetId="4">#REF!</definedName>
    <definedName name="GCTC">#REF!</definedName>
    <definedName name="GCTO" localSheetId="5">#REF!</definedName>
    <definedName name="GCTO" localSheetId="4">#REF!</definedName>
    <definedName name="GCTO">#REF!</definedName>
    <definedName name="GCTOa" localSheetId="5">#REF!</definedName>
    <definedName name="GCTOa" localSheetId="4">#REF!</definedName>
    <definedName name="GCTOa">#REF!</definedName>
    <definedName name="GCTOc" localSheetId="5">#REF!</definedName>
    <definedName name="GCTOc" localSheetId="4">#REF!</definedName>
    <definedName name="GCTOc">#REF!</definedName>
    <definedName name="GCTR" localSheetId="5">#REF!</definedName>
    <definedName name="GCTR" localSheetId="4">#REF!</definedName>
    <definedName name="GCTR">#REF!</definedName>
    <definedName name="gctra" localSheetId="5">#REF!</definedName>
    <definedName name="gctra" localSheetId="4">#REF!</definedName>
    <definedName name="gctra">#REF!</definedName>
    <definedName name="gctrb" localSheetId="5">#REF!</definedName>
    <definedName name="gctrb" localSheetId="4">#REF!</definedName>
    <definedName name="gctrb">#REF!</definedName>
    <definedName name="GCTRO" localSheetId="5">#REF!</definedName>
    <definedName name="GCTRO" localSheetId="4">#REF!</definedName>
    <definedName name="GCTRO">#REF!</definedName>
    <definedName name="GDG" localSheetId="5">#REF!</definedName>
    <definedName name="GDG" localSheetId="4">#REF!</definedName>
    <definedName name="GDG">#REF!</definedName>
    <definedName name="gg" localSheetId="5">#REF!</definedName>
    <definedName name="gg" localSheetId="4">#REF!</definedName>
    <definedName name="gg">#REF!</definedName>
    <definedName name="GIRASOL" localSheetId="5">#REF!</definedName>
    <definedName name="GIRASOL" localSheetId="4">#REF!</definedName>
    <definedName name="GIRASOL">#REF!</definedName>
    <definedName name="GM" localSheetId="5">'[42]Trading HC by Reg &amp; Platf'!#REF!</definedName>
    <definedName name="GM" localSheetId="4">'[42]Trading HC by Reg &amp; Platf'!#REF!</definedName>
    <definedName name="GM">'[42]Trading HC by Reg &amp; Platf'!#REF!</definedName>
    <definedName name="_xlnm.Recorder" localSheetId="5">[43]Macro1!#REF!</definedName>
    <definedName name="_xlnm.Recorder" localSheetId="4">[43]Macro1!#REF!</definedName>
    <definedName name="_xlnm.Recorder">[43]Macro1!#REF!</definedName>
    <definedName name="GUARDIAN" localSheetId="5">#REF!</definedName>
    <definedName name="GUARDIAN" localSheetId="4">#REF!</definedName>
    <definedName name="GUARDIAN">#REF!</definedName>
    <definedName name="h" localSheetId="5">#REF!</definedName>
    <definedName name="h" localSheetId="4">#REF!</definedName>
    <definedName name="h">#REF!</definedName>
    <definedName name="H_" localSheetId="5">#REF!</definedName>
    <definedName name="H_" localSheetId="4">#REF!</definedName>
    <definedName name="H_">#REF!</definedName>
    <definedName name="Hea" localSheetId="5">#REF!</definedName>
    <definedName name="Hea" localSheetId="4">#REF!</definedName>
    <definedName name="Hea">#REF!</definedName>
    <definedName name="hh" localSheetId="5">'[30]IRSA HIST'!#REF!</definedName>
    <definedName name="hh" localSheetId="4">'[30]IRSA HIST'!#REF!</definedName>
    <definedName name="hh">'[30]IRSA HIST'!#REF!</definedName>
    <definedName name="hi" localSheetId="5">'[30]IRSA HIST'!#REF!</definedName>
    <definedName name="hi" localSheetId="4">'[30]IRSA HIST'!#REF!</definedName>
    <definedName name="hi">'[30]IRSA HIST'!#REF!</definedName>
    <definedName name="historicosstradcodigo" localSheetId="5">#REF!</definedName>
    <definedName name="historicosstradcodigo" localSheetId="4">#REF!</definedName>
    <definedName name="historicosstradcodigo">#REF!</definedName>
    <definedName name="historicostrad" localSheetId="5">#REF!</definedName>
    <definedName name="historicostrad" localSheetId="4">#REF!</definedName>
    <definedName name="historicostrad">#REF!</definedName>
    <definedName name="HojaMacro2" localSheetId="5">#REF!</definedName>
    <definedName name="HojaMacro2" localSheetId="4">#REF!</definedName>
    <definedName name="HojaMacro2">#REF!</definedName>
    <definedName name="HojaMacro3" localSheetId="5">#REF!</definedName>
    <definedName name="HojaMacro3" localSheetId="4">#REF!</definedName>
    <definedName name="HojaMacro3">#REF!</definedName>
    <definedName name="HojaMacro4" localSheetId="5">#REF!</definedName>
    <definedName name="HojaMacro4" localSheetId="4">#REF!</definedName>
    <definedName name="HojaMacro4">#REF!</definedName>
    <definedName name="hojamacro5" localSheetId="5">#REF!</definedName>
    <definedName name="hojamacro5" localSheetId="4">#REF!</definedName>
    <definedName name="hojamacro5">#REF!</definedName>
    <definedName name="hojamacro5ing" localSheetId="5">#REF!</definedName>
    <definedName name="hojamacro5ing" localSheetId="4">#REF!</definedName>
    <definedName name="hojamacro5ing">#REF!</definedName>
    <definedName name="I" localSheetId="5">#REF!</definedName>
    <definedName name="I" localSheetId="4">#REF!</definedName>
    <definedName name="I">#REF!</definedName>
    <definedName name="I_" localSheetId="5">#REF!</definedName>
    <definedName name="I_" localSheetId="4">#REF!</definedName>
    <definedName name="I_">#REF!</definedName>
    <definedName name="IBSA_AC" localSheetId="5">#REF!</definedName>
    <definedName name="IBSA_AC" localSheetId="4">#REF!</definedName>
    <definedName name="IBSA_AC">#REF!</definedName>
    <definedName name="IBSA_MES" localSheetId="5">#REF!</definedName>
    <definedName name="IBSA_MES" localSheetId="4">#REF!</definedName>
    <definedName name="IBSA_MES">#REF!</definedName>
    <definedName name="IC">'[17]Nota 8'!$F$30</definedName>
    <definedName name="imp_PyL">'[39]datos P_L'!$C$1</definedName>
    <definedName name="Impresión_Anexo_A" localSheetId="5">'[44]ANEXO A'!#REF!</definedName>
    <definedName name="Impresión_Anexo_A" localSheetId="4">'[44]ANEXO A'!#REF!</definedName>
    <definedName name="Impresión_Anexo_A">'[44]ANEXO A'!#REF!</definedName>
    <definedName name="Impresión_Anexo_E" localSheetId="5">#REF!</definedName>
    <definedName name="Impresión_Anexo_E" localSheetId="4">#REF!</definedName>
    <definedName name="Impresión_Anexo_E">#REF!</definedName>
    <definedName name="Impresión_Anexo_H" localSheetId="5">#REF!</definedName>
    <definedName name="Impresión_Anexo_H" localSheetId="4">#REF!</definedName>
    <definedName name="Impresión_Anexo_H">#REF!</definedName>
    <definedName name="Impresión_de_EEPN" localSheetId="5">#REF!</definedName>
    <definedName name="Impresión_de_EEPN" localSheetId="4">#REF!</definedName>
    <definedName name="Impresión_de_EEPN">#REF!</definedName>
    <definedName name="INC">'[17]Nota 8'!$F$36</definedName>
    <definedName name="ingl" localSheetId="5">#REF!</definedName>
    <definedName name="ingl" localSheetId="4">#REF!</definedName>
    <definedName name="ingl">#REF!</definedName>
    <definedName name="INGMZN1" localSheetId="5">#REF!</definedName>
    <definedName name="INGMZN1" localSheetId="4">#REF!</definedName>
    <definedName name="INGMZN1">#REF!</definedName>
    <definedName name="INGMZN1B" localSheetId="5">#REF!</definedName>
    <definedName name="INGMZN1B" localSheetId="4">#REF!</definedName>
    <definedName name="INGMZN1B">#REF!</definedName>
    <definedName name="INGMZN2" localSheetId="5">#REF!</definedName>
    <definedName name="INGMZN2" localSheetId="4">#REF!</definedName>
    <definedName name="INGMZN2">#REF!</definedName>
    <definedName name="INGMZN2B" localSheetId="5">#REF!</definedName>
    <definedName name="INGMZN2B" localSheetId="4">#REF!</definedName>
    <definedName name="INGMZN2B">#REF!</definedName>
    <definedName name="INGMZN3" localSheetId="5">#REF!</definedName>
    <definedName name="INGMZN3" localSheetId="4">#REF!</definedName>
    <definedName name="INGMZN3">#REF!</definedName>
    <definedName name="INGMZN3B" localSheetId="5">#REF!</definedName>
    <definedName name="INGMZN3B" localSheetId="4">#REF!</definedName>
    <definedName name="INGMZN3B">#REF!</definedName>
    <definedName name="INGSJ1" localSheetId="5">#REF!</definedName>
    <definedName name="INGSJ1" localSheetId="4">#REF!</definedName>
    <definedName name="INGSJ1">#REF!</definedName>
    <definedName name="INGSJ2" localSheetId="5">#REF!</definedName>
    <definedName name="INGSJ2" localSheetId="4">#REF!</definedName>
    <definedName name="INGSJ2">#REF!</definedName>
    <definedName name="INGSJ3" localSheetId="5">#REF!</definedName>
    <definedName name="INGSJ3" localSheetId="4">#REF!</definedName>
    <definedName name="INGSJ3">#REF!</definedName>
    <definedName name="INGTR1" localSheetId="5">#REF!</definedName>
    <definedName name="INGTR1" localSheetId="4">#REF!</definedName>
    <definedName name="INGTR1">#REF!</definedName>
    <definedName name="INGTR2" localSheetId="5">#REF!</definedName>
    <definedName name="INGTR2" localSheetId="4">#REF!</definedName>
    <definedName name="INGTR2">#REF!</definedName>
    <definedName name="INGTR3" localSheetId="5">#REF!</definedName>
    <definedName name="INGTR3" localSheetId="4">#REF!</definedName>
    <definedName name="INGTR3">#REF!</definedName>
    <definedName name="INT" localSheetId="5">#REF!</definedName>
    <definedName name="INT" localSheetId="4">#REF!</definedName>
    <definedName name="INT">#REF!</definedName>
    <definedName name="intangcomb" localSheetId="5">#REF!</definedName>
    <definedName name="intangcomb" localSheetId="4">#REF!</definedName>
    <definedName name="intangcomb">#REF!</definedName>
    <definedName name="intanghold" localSheetId="5">#REF!</definedName>
    <definedName name="intanghold" localSheetId="4">#REF!</definedName>
    <definedName name="intanghold">#REF!</definedName>
    <definedName name="intangnorte" localSheetId="5">#REF!</definedName>
    <definedName name="intangnorte" localSheetId="4">#REF!</definedName>
    <definedName name="intangnorte">#REF!</definedName>
    <definedName name="intangsur" localSheetId="5">#REF!</definedName>
    <definedName name="intangsur" localSheetId="4">#REF!</definedName>
    <definedName name="intangsur">#REF!</definedName>
    <definedName name="INTER" localSheetId="5">#REF!</definedName>
    <definedName name="INTER" localSheetId="4">#REF!</definedName>
    <definedName name="INTER">#REF!</definedName>
    <definedName name="invnorte" localSheetId="5">[12]INVERSIONES!#REF!</definedName>
    <definedName name="invnorte" localSheetId="4">[12]INVERSIONES!#REF!</definedName>
    <definedName name="invnorte">[12]INVERSIONES!#REF!</definedName>
    <definedName name="invsur" localSheetId="5">[12]INVERSIONES!#REF!</definedName>
    <definedName name="invsur" localSheetId="4">[12]INVERSIONES!#REF!</definedName>
    <definedName name="invsur">[12]INVERSIONES!#REF!</definedName>
    <definedName name="IR_detalle_ac" localSheetId="5">#REF!</definedName>
    <definedName name="IR_detalle_ac" localSheetId="4">#REF!</definedName>
    <definedName name="IR_detalle_ac">#REF!</definedName>
    <definedName name="IR_Resumen_ac" localSheetId="5">#REF!</definedName>
    <definedName name="IR_Resumen_ac" localSheetId="4">#REF!</definedName>
    <definedName name="IR_Resumen_ac">#REF!</definedName>
    <definedName name="IR_Resumen_mes" localSheetId="5">#REF!</definedName>
    <definedName name="IR_Resumen_mes" localSheetId="4">#REF!</definedName>
    <definedName name="IR_Resumen_mes">#REF!</definedName>
    <definedName name="IRSA_AC" localSheetId="5">#REF!</definedName>
    <definedName name="IRSA_AC" localSheetId="4">#REF!</definedName>
    <definedName name="IRSA_AC">#REF!</definedName>
    <definedName name="IRSA_MES" localSheetId="5">#REF!</definedName>
    <definedName name="IRSA_MES" localSheetId="4">#REF!</definedName>
    <definedName name="IRSA_MES">#REF!</definedName>
    <definedName name="ITEM_ID">'[28]GLP 2001'!$A$7:$C$522</definedName>
    <definedName name="J_" localSheetId="5">#REF!</definedName>
    <definedName name="J_" localSheetId="4">#REF!</definedName>
    <definedName name="J_">#REF!</definedName>
    <definedName name="jj" localSheetId="5">'[30]IRSA HIST'!#REF!</definedName>
    <definedName name="jj" localSheetId="4">'[30]IRSA HIST'!#REF!</definedName>
    <definedName name="jj">'[30]IRSA HIST'!#REF!</definedName>
    <definedName name="junio" localSheetId="5">#REF!</definedName>
    <definedName name="junio" localSheetId="4">#REF!</definedName>
    <definedName name="junio">#REF!</definedName>
    <definedName name="K_" localSheetId="5">#REF!</definedName>
    <definedName name="K_" localSheetId="4">#REF!</definedName>
    <definedName name="K_">#REF!</definedName>
    <definedName name="Kilogramos" localSheetId="5">#REF!</definedName>
    <definedName name="Kilogramos" localSheetId="4">#REF!</definedName>
    <definedName name="Kilogramos">#REF!</definedName>
    <definedName name="L" localSheetId="5">#REF!</definedName>
    <definedName name="L" localSheetId="4">#REF!</definedName>
    <definedName name="L">#REF!</definedName>
    <definedName name="L_" localSheetId="5">#REF!</definedName>
    <definedName name="L_" localSheetId="4">#REF!</definedName>
    <definedName name="L_">#REF!</definedName>
    <definedName name="L_11" localSheetId="5">#REF!</definedName>
    <definedName name="L_11" localSheetId="4">#REF!</definedName>
    <definedName name="L_11">#REF!</definedName>
    <definedName name="L_12" localSheetId="5">#REF!</definedName>
    <definedName name="L_12" localSheetId="4">#REF!</definedName>
    <definedName name="L_12">#REF!</definedName>
    <definedName name="L_13" localSheetId="5">#REF!</definedName>
    <definedName name="L_13" localSheetId="4">#REF!</definedName>
    <definedName name="L_13">#REF!</definedName>
    <definedName name="L_14" localSheetId="5">#REF!</definedName>
    <definedName name="L_14" localSheetId="4">#REF!</definedName>
    <definedName name="L_14">#REF!</definedName>
    <definedName name="L_21" localSheetId="5">#REF!</definedName>
    <definedName name="L_21" localSheetId="4">#REF!</definedName>
    <definedName name="L_21">#REF!</definedName>
    <definedName name="L_22" localSheetId="5">#REF!</definedName>
    <definedName name="L_22" localSheetId="4">#REF!</definedName>
    <definedName name="L_22">#REF!</definedName>
    <definedName name="L_23" localSheetId="5">'[34]BG Armado'!#REF!</definedName>
    <definedName name="L_23" localSheetId="4">'[34]BG Armado'!#REF!</definedName>
    <definedName name="L_23">'[34]BG Armado'!#REF!</definedName>
    <definedName name="L_24" localSheetId="5">'[34]BG Armado'!#REF!</definedName>
    <definedName name="L_24" localSheetId="4">'[34]BG Armado'!#REF!</definedName>
    <definedName name="L_24">'[34]BG Armado'!#REF!</definedName>
    <definedName name="labgir" localSheetId="5">#REF!</definedName>
    <definedName name="labgir" localSheetId="4">#REF!</definedName>
    <definedName name="labgir">#REF!</definedName>
    <definedName name="LABMZN" localSheetId="5">#REF!</definedName>
    <definedName name="LABMZN" localSheetId="4">#REF!</definedName>
    <definedName name="LABMZN">#REF!</definedName>
    <definedName name="labmzo" localSheetId="5">#REF!</definedName>
    <definedName name="labmzo" localSheetId="4">#REF!</definedName>
    <definedName name="labmzo">#REF!</definedName>
    <definedName name="LABSJ" localSheetId="5">#REF!</definedName>
    <definedName name="LABSJ" localSheetId="4">#REF!</definedName>
    <definedName name="LABSJ">#REF!</definedName>
    <definedName name="labsj1" localSheetId="5">#REF!</definedName>
    <definedName name="labsj1" localSheetId="4">#REF!</definedName>
    <definedName name="labsj1">#REF!</definedName>
    <definedName name="labsj2" localSheetId="5">#REF!</definedName>
    <definedName name="labsj2" localSheetId="4">#REF!</definedName>
    <definedName name="labsj2">#REF!</definedName>
    <definedName name="LABTRN" localSheetId="5">#REF!</definedName>
    <definedName name="LABTRN" localSheetId="4">#REF!</definedName>
    <definedName name="LABTRN">#REF!</definedName>
    <definedName name="Liq_FPC" localSheetId="5">[9]AP!#REF!,[9]AP!#REF!,[9]AP!#REF!,[9]AP!#REF!</definedName>
    <definedName name="Liq_FPC" localSheetId="4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5">[31]Currency!$B$9:$B$31</definedName>
    <definedName name="List_Curr" localSheetId="4">[31]Currency!$B$9:$B$31</definedName>
    <definedName name="List_Curr">[31]Currency!$B$9:$B$31</definedName>
    <definedName name="List_ExpandedTesting">'[45]AR Drop Downs'!$E$5:$E$8</definedName>
    <definedName name="List_Level_Assr" localSheetId="5">[37]DropDown!$B$1:$B$4</definedName>
    <definedName name="List_Level_Assr" localSheetId="4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5">[37]DropDown!$H$1:$H$2</definedName>
    <definedName name="List_Proj_Meth" localSheetId="4">[37]DropDown!$H$1:$H$2</definedName>
    <definedName name="List_Proj_Meth">[37]DropDown!$H$1:$H$2</definedName>
    <definedName name="List_Samp_Sel" localSheetId="5">[37]DropDown!$D$1:$D$4</definedName>
    <definedName name="List_Samp_Sel" localSheetId="4">[37]DropDown!$D$1:$D$4</definedName>
    <definedName name="List_Samp_Sel">[37]DropDown!$D$1:$D$4</definedName>
    <definedName name="List_SampleSelectionMethod">'[45]AR Drop Downs'!$G$5:$G$7</definedName>
    <definedName name="ListaCR" localSheetId="5">#REF!</definedName>
    <definedName name="ListaCR" localSheetId="4">#REF!</definedName>
    <definedName name="ListaCR">#REF!</definedName>
    <definedName name="ListaMes" localSheetId="5">#REF!</definedName>
    <definedName name="ListaMes" localSheetId="4">#REF!</definedName>
    <definedName name="ListaMes">#REF!</definedName>
    <definedName name="lllll" localSheetId="5">[46]Prevision!$Q$2:$Q$12</definedName>
    <definedName name="lllll" localSheetId="4">[46]Prevision!$Q$2:$Q$12</definedName>
    <definedName name="lllll">[46]Prevision!$Q$2:$Q$12</definedName>
    <definedName name="M_" localSheetId="5">#REF!</definedName>
    <definedName name="M_" localSheetId="4">#REF!</definedName>
    <definedName name="M_">#REF!</definedName>
    <definedName name="MAD" localSheetId="5">#REF!</definedName>
    <definedName name="MAD" localSheetId="4">#REF!</definedName>
    <definedName name="MAD">#REF!</definedName>
    <definedName name="Maintenance" localSheetId="5">#REF!</definedName>
    <definedName name="Maintenance" localSheetId="4">#REF!</definedName>
    <definedName name="Maintenance">#REF!</definedName>
    <definedName name="maintenanceld" localSheetId="5">#REF!</definedName>
    <definedName name="maintenanceld" localSheetId="4">#REF!</definedName>
    <definedName name="maintenanceld">#REF!</definedName>
    <definedName name="MaintenancePCS" localSheetId="5">#REF!</definedName>
    <definedName name="MaintenancePCS" localSheetId="4">#REF!</definedName>
    <definedName name="MaintenancePCS">#REF!</definedName>
    <definedName name="menorte" localSheetId="5">[12]MON.EXTRANJERA!#REF!</definedName>
    <definedName name="menorte" localSheetId="4">[12]MON.EXTRANJERA!#REF!</definedName>
    <definedName name="menorte">[12]MON.EXTRANJERA!#REF!</definedName>
    <definedName name="Mes" localSheetId="5">#REF!</definedName>
    <definedName name="Mes" localSheetId="4">#REF!</definedName>
    <definedName name="Mes">#REF!</definedName>
    <definedName name="MESFCSER" localSheetId="5">#REF!</definedName>
    <definedName name="MESFCSER" localSheetId="4">#REF!</definedName>
    <definedName name="MESFCSER">#REF!</definedName>
    <definedName name="mesvtaBC" localSheetId="5">#REF!</definedName>
    <definedName name="mesvtaBC" localSheetId="4">#REF!</definedName>
    <definedName name="mesvtaBC">#REF!</definedName>
    <definedName name="MESVTABCPRE" localSheetId="5">#REF!</definedName>
    <definedName name="MESVTABCPRE" localSheetId="4">#REF!</definedName>
    <definedName name="MESVTABCPRE">#REF!</definedName>
    <definedName name="MIL" localSheetId="5">'[47]0.3 Check list'!#REF!</definedName>
    <definedName name="MIL" localSheetId="4">'[47]0.3 Check list'!#REF!</definedName>
    <definedName name="MIL">'[47]0.3 Check list'!#REF!</definedName>
    <definedName name="MKT" localSheetId="5">#REF!</definedName>
    <definedName name="MKT" localSheetId="4">#REF!</definedName>
    <definedName name="MKT">#REF!</definedName>
    <definedName name="mktld" localSheetId="5">#REF!</definedName>
    <definedName name="mktld" localSheetId="4">#REF!</definedName>
    <definedName name="mktld">#REF!</definedName>
    <definedName name="MKTPCS" localSheetId="5">#REF!</definedName>
    <definedName name="MKTPCS" localSheetId="4">#REF!</definedName>
    <definedName name="MKTPCS">#REF!</definedName>
    <definedName name="mmmm" localSheetId="5">[46]Prevision!$P$2:$P$12</definedName>
    <definedName name="mmmm" localSheetId="4">[46]Prevision!$P$2:$P$12</definedName>
    <definedName name="mmmm">[46]Prevision!$P$2:$P$12</definedName>
    <definedName name="Modificar_celdas_Anexo_A" localSheetId="5">'[44]ANEXO A'!#REF!</definedName>
    <definedName name="Modificar_celdas_Anexo_A" localSheetId="4">'[44]ANEXO A'!#REF!</definedName>
    <definedName name="Modificar_celdas_Anexo_A">'[44]ANEXO A'!#REF!</definedName>
    <definedName name="movimientos">[48]FEBMZO!$A$2:$H$75</definedName>
    <definedName name="MXP" localSheetId="5">#REF!</definedName>
    <definedName name="MXP" localSheetId="4">#REF!</definedName>
    <definedName name="MXP">#REF!</definedName>
    <definedName name="N_" localSheetId="5">#REF!</definedName>
    <definedName name="N_" localSheetId="4">#REF!</definedName>
    <definedName name="N_">#REF!</definedName>
    <definedName name="nada" localSheetId="5">[49]otr_rio!#REF!</definedName>
    <definedName name="nada" localSheetId="4">[49]otr_rio!#REF!</definedName>
    <definedName name="nada">[49]otr_rio!#REF!</definedName>
    <definedName name="NAVB" localSheetId="5">#REF!</definedName>
    <definedName name="NAVB" localSheetId="4">#REF!</definedName>
    <definedName name="NAVB">#REF!</definedName>
    <definedName name="Network" localSheetId="5">#REF!</definedName>
    <definedName name="Network" localSheetId="4">#REF!</definedName>
    <definedName name="Network">#REF!</definedName>
    <definedName name="networkld" localSheetId="5">#REF!</definedName>
    <definedName name="networkld" localSheetId="4">#REF!</definedName>
    <definedName name="networkld">#REF!</definedName>
    <definedName name="NetworkPCS" localSheetId="5">#REF!</definedName>
    <definedName name="NetworkPCS" localSheetId="4">#REF!</definedName>
    <definedName name="NetworkPCS">#REF!</definedName>
    <definedName name="newname" localSheetId="5">#REF!</definedName>
    <definedName name="newname" localSheetId="4">#REF!</definedName>
    <definedName name="newname">#REF!</definedName>
    <definedName name="Nota_10" localSheetId="5">#REF!</definedName>
    <definedName name="Nota_10" localSheetId="4">#REF!</definedName>
    <definedName name="Nota_10">#REF!</definedName>
    <definedName name="Nota_11" localSheetId="5">#REF!</definedName>
    <definedName name="Nota_11" localSheetId="4">#REF!</definedName>
    <definedName name="Nota_11">#REF!</definedName>
    <definedName name="Nota_8" localSheetId="5">#REF!</definedName>
    <definedName name="Nota_8" localSheetId="4">#REF!</definedName>
    <definedName name="Nota_8">#REF!</definedName>
    <definedName name="Nota_9" localSheetId="5">#REF!</definedName>
    <definedName name="Nota_9" localSheetId="4">#REF!</definedName>
    <definedName name="Nota_9">#REF!</definedName>
    <definedName name="Nota1" localSheetId="5">#REF!</definedName>
    <definedName name="Nota1" localSheetId="4">#REF!</definedName>
    <definedName name="Nota1">#REF!</definedName>
    <definedName name="Nota10" localSheetId="5">#REF!</definedName>
    <definedName name="Nota10" localSheetId="4">#REF!</definedName>
    <definedName name="Nota10">#REF!</definedName>
    <definedName name="nota108" localSheetId="5">'[50]LC-Original'!#REF!</definedName>
    <definedName name="nota108" localSheetId="4">'[50]LC-Original'!#REF!</definedName>
    <definedName name="nota108">'[50]LC-Original'!#REF!</definedName>
    <definedName name="Nota12" localSheetId="5">#REF!</definedName>
    <definedName name="Nota12" localSheetId="4">#REF!</definedName>
    <definedName name="Nota12">#REF!</definedName>
    <definedName name="Nota13" localSheetId="5">#REF!</definedName>
    <definedName name="Nota13" localSheetId="4">#REF!</definedName>
    <definedName name="Nota13">#REF!</definedName>
    <definedName name="Nota14" localSheetId="5">#REF!</definedName>
    <definedName name="Nota14" localSheetId="4">#REF!</definedName>
    <definedName name="Nota14">#REF!</definedName>
    <definedName name="Nota15" localSheetId="5">#REF!</definedName>
    <definedName name="Nota15" localSheetId="4">#REF!</definedName>
    <definedName name="Nota15">#REF!</definedName>
    <definedName name="Nota16" localSheetId="5">#REF!</definedName>
    <definedName name="Nota16" localSheetId="4">#REF!</definedName>
    <definedName name="Nota16">#REF!</definedName>
    <definedName name="Nota17" localSheetId="5">#REF!</definedName>
    <definedName name="Nota17" localSheetId="4">#REF!</definedName>
    <definedName name="Nota17">#REF!</definedName>
    <definedName name="Nota2" localSheetId="5">#REF!</definedName>
    <definedName name="Nota2" localSheetId="4">#REF!</definedName>
    <definedName name="Nota2">#REF!</definedName>
    <definedName name="Nota3" localSheetId="5">#REF!</definedName>
    <definedName name="Nota3" localSheetId="4">#REF!</definedName>
    <definedName name="Nota3">#REF!</definedName>
    <definedName name="Nota4" localSheetId="5">#REF!</definedName>
    <definedName name="Nota4" localSheetId="4">#REF!</definedName>
    <definedName name="Nota4">#REF!</definedName>
    <definedName name="Nota5" localSheetId="5">#REF!</definedName>
    <definedName name="Nota5" localSheetId="4">#REF!</definedName>
    <definedName name="Nota5">#REF!</definedName>
    <definedName name="Nota6" localSheetId="5">#REF!</definedName>
    <definedName name="Nota6" localSheetId="4">#REF!</definedName>
    <definedName name="Nota6">#REF!</definedName>
    <definedName name="Nota7" localSheetId="5">#REF!</definedName>
    <definedName name="Nota7" localSheetId="4">#REF!</definedName>
    <definedName name="Nota7">#REF!</definedName>
    <definedName name="Nota8" localSheetId="5">#REF!</definedName>
    <definedName name="Nota8" localSheetId="4">#REF!</definedName>
    <definedName name="Nota8">#REF!</definedName>
    <definedName name="Nota9" localSheetId="5">#REF!</definedName>
    <definedName name="Nota9" localSheetId="4">#REF!</definedName>
    <definedName name="Nota9">#REF!</definedName>
    <definedName name="NZD" localSheetId="5">#REF!</definedName>
    <definedName name="NZD" localSheetId="4">#REF!</definedName>
    <definedName name="NZD">#REF!</definedName>
    <definedName name="Ñ_" localSheetId="5">#REF!</definedName>
    <definedName name="Ñ_" localSheetId="4">#REF!</definedName>
    <definedName name="Ñ_">#REF!</definedName>
    <definedName name="O_" localSheetId="5">#REF!</definedName>
    <definedName name="O_" localSheetId="4">#REF!</definedName>
    <definedName name="O_">#REF!</definedName>
    <definedName name="OBS" localSheetId="5">[51]GANANCIAS!#REF!</definedName>
    <definedName name="OBS" localSheetId="4">[51]GANANCIAS!#REF!</definedName>
    <definedName name="OBS">[51]GANANCIAS!#REF!</definedName>
    <definedName name="OCC">'[17]Nota 8'!$F$78</definedName>
    <definedName name="OCNC">'[17]Nota 8'!$F$87</definedName>
    <definedName name="Octuber" localSheetId="5">[43]Macro1!#REF!</definedName>
    <definedName name="Octuber" localSheetId="4">[43]Macro1!#REF!</definedName>
    <definedName name="Octuber">[43]Macro1!#REF!</definedName>
    <definedName name="OL" localSheetId="5">#REF!</definedName>
    <definedName name="OL" localSheetId="4">#REF!</definedName>
    <definedName name="OL">#REF!</definedName>
    <definedName name="oo" localSheetId="5">[52]EVP!#REF!</definedName>
    <definedName name="oo" localSheetId="4">[52]EVP!#REF!</definedName>
    <definedName name="oo">[52]EVP!#REF!</definedName>
    <definedName name="OPC">'[17]Nota 8'!$F$186</definedName>
    <definedName name="Others" localSheetId="5">#REF!</definedName>
    <definedName name="Others" localSheetId="4">#REF!</definedName>
    <definedName name="Others">#REF!</definedName>
    <definedName name="othersld" localSheetId="5">#REF!</definedName>
    <definedName name="othersld" localSheetId="4">#REF!</definedName>
    <definedName name="othersld">#REF!</definedName>
    <definedName name="OthersPCS" localSheetId="5">#REF!</definedName>
    <definedName name="OthersPCS" localSheetId="4">#REF!</definedName>
    <definedName name="OthersPCS">#REF!</definedName>
    <definedName name="P_" localSheetId="5">#REF!</definedName>
    <definedName name="P_" localSheetId="4">#REF!</definedName>
    <definedName name="P_">#REF!</definedName>
    <definedName name="PANEL" localSheetId="5">#REF!</definedName>
    <definedName name="PANEL" localSheetId="4">#REF!</definedName>
    <definedName name="PANEL">#REF!</definedName>
    <definedName name="PARCIALES" localSheetId="5">#REF!</definedName>
    <definedName name="PARCIALES" localSheetId="4">#REF!</definedName>
    <definedName name="PARCIALES">#REF!</definedName>
    <definedName name="pasivo" localSheetId="5">#REF!</definedName>
    <definedName name="pasivo" localSheetId="4">#REF!</definedName>
    <definedName name="pasivo">#REF!</definedName>
    <definedName name="patrimonial" localSheetId="5">#REF!</definedName>
    <definedName name="patrimonial" localSheetId="4">#REF!</definedName>
    <definedName name="patrimonial">#REF!</definedName>
    <definedName name="PBG" localSheetId="5">#REF!</definedName>
    <definedName name="PBG" localSheetId="4">#REF!</definedName>
    <definedName name="PBG">#REF!</definedName>
    <definedName name="pbgir" localSheetId="5">#REF!</definedName>
    <definedName name="pbgir" localSheetId="4">#REF!</definedName>
    <definedName name="pbgir">#REF!</definedName>
    <definedName name="PBGIRA" localSheetId="5">#REF!</definedName>
    <definedName name="PBGIRA" localSheetId="4">#REF!</definedName>
    <definedName name="PBGIRA">#REF!</definedName>
    <definedName name="PBGIRC" localSheetId="5">#REF!</definedName>
    <definedName name="PBGIRC" localSheetId="4">#REF!</definedName>
    <definedName name="PBGIRC">#REF!</definedName>
    <definedName name="PBMZ" localSheetId="5">#REF!</definedName>
    <definedName name="PBMZ" localSheetId="4">#REF!</definedName>
    <definedName name="PBMZ">#REF!</definedName>
    <definedName name="PBMZA" localSheetId="5">#REF!</definedName>
    <definedName name="PBMZA" localSheetId="4">#REF!</definedName>
    <definedName name="PBMZA">#REF!</definedName>
    <definedName name="PBMZC" localSheetId="5">#REF!</definedName>
    <definedName name="PBMZC" localSheetId="4">#REF!</definedName>
    <definedName name="PBMZC">#REF!</definedName>
    <definedName name="PBS" localSheetId="5">#REF!</definedName>
    <definedName name="PBS" localSheetId="4">#REF!</definedName>
    <definedName name="PBS">#REF!</definedName>
    <definedName name="PBS2A" localSheetId="5">#REF!</definedName>
    <definedName name="PBS2A" localSheetId="4">#REF!</definedName>
    <definedName name="PBS2A">#REF!</definedName>
    <definedName name="PBS2C" localSheetId="5">#REF!</definedName>
    <definedName name="PBS2C" localSheetId="4">#REF!</definedName>
    <definedName name="PBS2C">#REF!</definedName>
    <definedName name="PBSA" localSheetId="5">#REF!</definedName>
    <definedName name="PBSA" localSheetId="4">#REF!</definedName>
    <definedName name="PBSA">#REF!</definedName>
    <definedName name="PBSC" localSheetId="5">#REF!</definedName>
    <definedName name="PBSC" localSheetId="4">#REF!</definedName>
    <definedName name="PBSC">#REF!</definedName>
    <definedName name="PBSJ" localSheetId="5">#REF!</definedName>
    <definedName name="PBSJ" localSheetId="4">#REF!</definedName>
    <definedName name="PBSJ">#REF!</definedName>
    <definedName name="PBT" localSheetId="5">#REF!</definedName>
    <definedName name="PBT" localSheetId="4">#REF!</definedName>
    <definedName name="PBT">#REF!</definedName>
    <definedName name="PBTA" localSheetId="5">#REF!</definedName>
    <definedName name="PBTA" localSheetId="4">#REF!</definedName>
    <definedName name="PBTA">#REF!</definedName>
    <definedName name="PBTC" localSheetId="5">#REF!</definedName>
    <definedName name="PBTC" localSheetId="4">#REF!</definedName>
    <definedName name="PBTC">#REF!</definedName>
    <definedName name="PBTR" localSheetId="5">#REF!</definedName>
    <definedName name="PBTR" localSheetId="4">#REF!</definedName>
    <definedName name="PBTR">#REF!</definedName>
    <definedName name="percepyreten" localSheetId="5">#REF!</definedName>
    <definedName name="percepyreten" localSheetId="4">#REF!</definedName>
    <definedName name="percepyreten">#REF!</definedName>
    <definedName name="PERIOD_END" localSheetId="5">[23]Básico!$D$4</definedName>
    <definedName name="PERIOD_END" localSheetId="4">[23]Básico!$D$4</definedName>
    <definedName name="PERIOD_END">[23]Básico!$D$4</definedName>
    <definedName name="pf" localSheetId="5">#REF!</definedName>
    <definedName name="pf" localSheetId="4">#REF!</definedName>
    <definedName name="pf">#REF!</definedName>
    <definedName name="PIR" localSheetId="5">#REF!</definedName>
    <definedName name="PIR" localSheetId="4">#REF!</definedName>
    <definedName name="PIR">#REF!</definedName>
    <definedName name="Pivot1" localSheetId="5">#REF!</definedName>
    <definedName name="Pivot1" localSheetId="4">#REF!</definedName>
    <definedName name="Pivot1">#REF!</definedName>
    <definedName name="PL_Actual" localSheetId="5">#REF!</definedName>
    <definedName name="PL_Actual" localSheetId="4">#REF!</definedName>
    <definedName name="PL_Actual">#REF!</definedName>
    <definedName name="PL_Anterior" localSheetId="5">#REF!</definedName>
    <definedName name="PL_Anterior" localSheetId="4">#REF!</definedName>
    <definedName name="PL_Anterior">#REF!</definedName>
    <definedName name="PL_Dollar_Threshold" localSheetId="5">#REF!</definedName>
    <definedName name="PL_Dollar_Threshold" localSheetId="4">#REF!</definedName>
    <definedName name="PL_Dollar_Threshold">#REF!</definedName>
    <definedName name="PL_Mov_Periodo" localSheetId="5">#REF!</definedName>
    <definedName name="PL_Mov_Periodo" localSheetId="4">#REF!</definedName>
    <definedName name="PL_Mov_Periodo">#REF!</definedName>
    <definedName name="PL_Percent_Threshold" localSheetId="5">#REF!</definedName>
    <definedName name="PL_Percent_Threshold" localSheetId="4">#REF!</definedName>
    <definedName name="PL_Percent_Threshold">#REF!</definedName>
    <definedName name="Planilhas" localSheetId="5">#REF!</definedName>
    <definedName name="Planilhas" localSheetId="4">#REF!</definedName>
    <definedName name="Planilhas">#REF!</definedName>
    <definedName name="PLANILLA_DE_PREPARACION" localSheetId="5">#REF!</definedName>
    <definedName name="PLANILLA_DE_PREPARACION" localSheetId="4">#REF!</definedName>
    <definedName name="PLANILLA_DE_PREPARACION">#REF!</definedName>
    <definedName name="PLANILLA_DE_TRANSFERENCIA" localSheetId="5">#REF!</definedName>
    <definedName name="PLANILLA_DE_TRANSFERENCIA" localSheetId="4">#REF!</definedName>
    <definedName name="PLANILLA_DE_TRANSFERENCIA">#REF!</definedName>
    <definedName name="PLZ" localSheetId="5">#REF!</definedName>
    <definedName name="PLZ" localSheetId="4">#REF!</definedName>
    <definedName name="PLZ">#REF!</definedName>
    <definedName name="pmdll" localSheetId="5">#REF!</definedName>
    <definedName name="pmdll" localSheetId="4">#REF!</definedName>
    <definedName name="pmdll">#REF!</definedName>
    <definedName name="pmoslpcomb1" localSheetId="5">#REF!</definedName>
    <definedName name="pmoslpcomb1" localSheetId="4">#REF!</definedName>
    <definedName name="pmoslpcomb1">#REF!</definedName>
    <definedName name="pmoslpcomb2" localSheetId="5">#REF!</definedName>
    <definedName name="pmoslpcomb2" localSheetId="4">#REF!</definedName>
    <definedName name="pmoslpcomb2">#REF!</definedName>
    <definedName name="pmoslpnorte1" localSheetId="5">#REF!</definedName>
    <definedName name="pmoslpnorte1" localSheetId="4">#REF!</definedName>
    <definedName name="pmoslpnorte1">#REF!</definedName>
    <definedName name="pmoslpnorte2" localSheetId="5">#REF!</definedName>
    <definedName name="pmoslpnorte2" localSheetId="4">#REF!</definedName>
    <definedName name="pmoslpnorte2">#REF!</definedName>
    <definedName name="pmoslpsur1" localSheetId="5">#REF!</definedName>
    <definedName name="pmoslpsur1" localSheetId="4">#REF!</definedName>
    <definedName name="pmoslpsur1">#REF!</definedName>
    <definedName name="pmoslpsur2" localSheetId="5">#REF!</definedName>
    <definedName name="pmoslpsur2" localSheetId="4">#REF!</definedName>
    <definedName name="pmoslpsur2">#REF!</definedName>
    <definedName name="PMXDLL">'[53]Set RB'!$J$6</definedName>
    <definedName name="PN">'[17]Bce Patrim'!$H$23</definedName>
    <definedName name="Pop_Sig_T" localSheetId="5">'[37]Non-Statistical Sampling'!$F$26</definedName>
    <definedName name="Pop_Sig_T" localSheetId="4">'[37]Non-Statistical Sampling'!$F$26</definedName>
    <definedName name="Pop_Sig_T">'[37]Non-Statistical Sampling'!$F$26</definedName>
    <definedName name="ppppp" localSheetId="5">[46]Prevision!#REF!</definedName>
    <definedName name="ppppp" localSheetId="4">[46]Prevision!#REF!</definedName>
    <definedName name="ppppp">[46]Prevision!#REF!</definedName>
    <definedName name="PREPARED_BY" localSheetId="5">[23]Básico!$J$3</definedName>
    <definedName name="PREPARED_BY" localSheetId="4">[23]Básico!$J$3</definedName>
    <definedName name="PREPARED_BY">[23]Básico!$J$3</definedName>
    <definedName name="PREPARED_DATE" localSheetId="5">[23]Básico!$J$4</definedName>
    <definedName name="PREPARED_DATE" localSheetId="4">[23]Básico!$J$4</definedName>
    <definedName name="PREPARED_DATE">[23]Básico!$J$4</definedName>
    <definedName name="Pres_Res" localSheetId="5">#REF!</definedName>
    <definedName name="Pres_Res" localSheetId="4">#REF!</definedName>
    <definedName name="Pres_Res">#REF!</definedName>
    <definedName name="Presupuesto" localSheetId="5">[9]AP!#REF!,[9]AP!#REF!,[9]AP!#REF!,[9]AP!#REF!</definedName>
    <definedName name="Presupuesto" localSheetId="4">[9]AP!#REF!,[9]AP!#REF!,[9]AP!#REF!,[9]AP!#REF!</definedName>
    <definedName name="Presupuesto">[9]AP!#REF!,[9]AP!#REF!,[9]AP!#REF!,[9]AP!#REF!</definedName>
    <definedName name="prevnorte" localSheetId="5">[12]PREVISIONES!#REF!</definedName>
    <definedName name="prevnorte" localSheetId="4">[12]PREVISIONES!#REF!</definedName>
    <definedName name="prevnorte">[12]PREVISIONES!#REF!</definedName>
    <definedName name="prevsur" localSheetId="5">[12]PREVISIONES!#REF!</definedName>
    <definedName name="prevsur" localSheetId="4">[12]PREVISIONES!#REF!</definedName>
    <definedName name="prevsur">[12]PREVISIONES!#REF!</definedName>
    <definedName name="PRINT_AREA_MI" localSheetId="5">#REF!</definedName>
    <definedName name="PRINT_AREA_MI" localSheetId="4">#REF!</definedName>
    <definedName name="PRINT_AREA_MI">#REF!</definedName>
    <definedName name="PRINT_TITLES_MI" localSheetId="5">#REF!</definedName>
    <definedName name="PRINT_TITLES_MI" localSheetId="4">#REF!</definedName>
    <definedName name="PRINT_TITLES_MI">#REF!</definedName>
    <definedName name="PRIOR_DT">'[54]Interface Hub'!$C$12</definedName>
    <definedName name="Proc" localSheetId="5">#REF!</definedName>
    <definedName name="Proc" localSheetId="4">#REF!</definedName>
    <definedName name="Proc">#REF!</definedName>
    <definedName name="Provjuicios" localSheetId="5">#REF!</definedName>
    <definedName name="Provjuicios" localSheetId="4">#REF!</definedName>
    <definedName name="Provjuicios">#REF!</definedName>
    <definedName name="prueba" localSheetId="5">#REF!</definedName>
    <definedName name="prueba" localSheetId="4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5">#REF!</definedName>
    <definedName name="Q_" localSheetId="4">#REF!</definedName>
    <definedName name="Q_">#REF!</definedName>
    <definedName name="Q_ConsTratAgua" localSheetId="5">#REF!</definedName>
    <definedName name="Q_ConsTratAgua" localSheetId="4">#REF!</definedName>
    <definedName name="Q_ConsTratAgua">#REF!</definedName>
    <definedName name="R_" localSheetId="5">#REF!</definedName>
    <definedName name="R_" localSheetId="4">#REF!</definedName>
    <definedName name="R_">#REF!</definedName>
    <definedName name="RANGO" localSheetId="5">#REF!</definedName>
    <definedName name="RANGO" localSheetId="4">#REF!</definedName>
    <definedName name="RANGO">#REF!</definedName>
    <definedName name="RANGO1" localSheetId="5">#REF!</definedName>
    <definedName name="RANGO1" localSheetId="4">#REF!</definedName>
    <definedName name="RANGO1">#REF!</definedName>
    <definedName name="RateINR">'[55]P&amp;L summary'!$A$1</definedName>
    <definedName name="RateRMB">'[56]P&amp;L summary'!$A$1</definedName>
    <definedName name="rawdata" localSheetId="5">#REF!</definedName>
    <definedName name="rawdata" localSheetId="4">#REF!</definedName>
    <definedName name="rawdata">#REF!</definedName>
    <definedName name="rawdata2" localSheetId="5">#REF!</definedName>
    <definedName name="rawdata2" localSheetId="4">#REF!</definedName>
    <definedName name="rawdata2">#REF!</definedName>
    <definedName name="rdos" localSheetId="5">'[34]BG Armado'!#REF!</definedName>
    <definedName name="rdos" localSheetId="4">'[34]BG Armado'!#REF!</definedName>
    <definedName name="rdos">'[34]BG Armado'!#REF!</definedName>
    <definedName name="RENDMAXTR" localSheetId="5">#REF!</definedName>
    <definedName name="RENDMAXTR" localSheetId="4">#REF!</definedName>
    <definedName name="RENDMAXTR">#REF!</definedName>
    <definedName name="RENDMEDTR" localSheetId="5">#REF!</definedName>
    <definedName name="RENDMEDTR" localSheetId="4">#REF!</definedName>
    <definedName name="RENDMEDTR">#REF!</definedName>
    <definedName name="RENDMINTR" localSheetId="5">#REF!</definedName>
    <definedName name="RENDMINTR" localSheetId="4">#REF!</definedName>
    <definedName name="RENDMINTR">#REF!</definedName>
    <definedName name="RENT" localSheetId="5">#REF!</definedName>
    <definedName name="RENT" localSheetId="4">#REF!</definedName>
    <definedName name="RENT">#REF!</definedName>
    <definedName name="RENT1" localSheetId="5">#REF!</definedName>
    <definedName name="RENT1" localSheetId="4">#REF!</definedName>
    <definedName name="RENT1">#REF!</definedName>
    <definedName name="RENT2" localSheetId="5">#REF!</definedName>
    <definedName name="RENT2" localSheetId="4">#REF!</definedName>
    <definedName name="RENT2">#REF!</definedName>
    <definedName name="RENTAL" localSheetId="5">#REF!</definedName>
    <definedName name="RENTAL" localSheetId="4">#REF!</definedName>
    <definedName name="RENTAL">#REF!</definedName>
    <definedName name="RENTAL1" localSheetId="5">#REF!</definedName>
    <definedName name="RENTAL1" localSheetId="4">#REF!</definedName>
    <definedName name="RENTAL1">#REF!</definedName>
    <definedName name="Rentas" localSheetId="5">#REF!</definedName>
    <definedName name="Rentas" localSheetId="4">#REF!</definedName>
    <definedName name="Rentas">#REF!</definedName>
    <definedName name="RENTG" localSheetId="5">#REF!</definedName>
    <definedName name="RENTG" localSheetId="4">#REF!</definedName>
    <definedName name="RENTG">#REF!</definedName>
    <definedName name="RENTS1" localSheetId="5">#REF!</definedName>
    <definedName name="RENTS1" localSheetId="4">#REF!</definedName>
    <definedName name="RENTS1">#REF!</definedName>
    <definedName name="RENTS2" localSheetId="5">#REF!</definedName>
    <definedName name="RENTS2" localSheetId="4">#REF!</definedName>
    <definedName name="RENTS2">#REF!</definedName>
    <definedName name="RENTT" localSheetId="5">#REF!</definedName>
    <definedName name="RENTT" localSheetId="4">#REF!</definedName>
    <definedName name="RENTT">#REF!</definedName>
    <definedName name="Reporting_unit" localSheetId="5">#REF!</definedName>
    <definedName name="Reporting_unit" localSheetId="4">#REF!</definedName>
    <definedName name="Reporting_unit">#REF!</definedName>
    <definedName name="RES" localSheetId="5">#REF!</definedName>
    <definedName name="RES" localSheetId="4">#REF!</definedName>
    <definedName name="RES">#REF!</definedName>
    <definedName name="rescoring" localSheetId="5">#REF!</definedName>
    <definedName name="rescoring" localSheetId="4">#REF!</definedName>
    <definedName name="rescoring">#REF!</definedName>
    <definedName name="Resumen" localSheetId="5">#REF!</definedName>
    <definedName name="Resumen" localSheetId="4">#REF!</definedName>
    <definedName name="Resumen">#REF!</definedName>
    <definedName name="RFYPT">'[17]Nota 8'!$F$202</definedName>
    <definedName name="RFYPTP">'[17]Nota 8'!$F$212</definedName>
    <definedName name="RIV" localSheetId="5">#REF!</definedName>
    <definedName name="RIV" localSheetId="4">#REF!</definedName>
    <definedName name="RIV">#REF!</definedName>
    <definedName name="riw" localSheetId="5">#REF!</definedName>
    <definedName name="riw" localSheetId="4">#REF!</definedName>
    <definedName name="riw">#REF!</definedName>
    <definedName name="RO" localSheetId="5">#REF!</definedName>
    <definedName name="RO" localSheetId="4">#REF!</definedName>
    <definedName name="RO">#REF!</definedName>
    <definedName name="RPTH" localSheetId="5">[57]EE.RR!#REF!</definedName>
    <definedName name="RPTH" localSheetId="4">[57]EE.RR!#REF!</definedName>
    <definedName name="RPTH">[57]EE.RR!#REF!</definedName>
    <definedName name="rr" localSheetId="5">'[58] VTOS'!#REF!</definedName>
    <definedName name="rr" localSheetId="4">'[58] VTOS'!#REF!</definedName>
    <definedName name="rr">'[58] VTOS'!#REF!</definedName>
    <definedName name="RU_BS" localSheetId="5">#REF!</definedName>
    <definedName name="RU_BS" localSheetId="4">#REF!</definedName>
    <definedName name="RU_BS">#REF!</definedName>
    <definedName name="RU_Capex" localSheetId="5">#REF!</definedName>
    <definedName name="RU_Capex" localSheetId="4">#REF!</definedName>
    <definedName name="RU_Capex">#REF!</definedName>
    <definedName name="RU_CC" localSheetId="5">#REF!</definedName>
    <definedName name="RU_CC" localSheetId="4">#REF!</definedName>
    <definedName name="RU_CC">#REF!</definedName>
    <definedName name="RU_exp" localSheetId="5">#REF!</definedName>
    <definedName name="RU_exp" localSheetId="4">#REF!</definedName>
    <definedName name="RU_exp">#REF!</definedName>
    <definedName name="RU_HC" localSheetId="5">#REF!</definedName>
    <definedName name="RU_HC" localSheetId="4">#REF!</definedName>
    <definedName name="RU_HC">#REF!</definedName>
    <definedName name="RU_productionOH" localSheetId="5">#REF!</definedName>
    <definedName name="RU_productionOH" localSheetId="4">#REF!</definedName>
    <definedName name="RU_productionOH">#REF!</definedName>
    <definedName name="RU_Summary" localSheetId="5">#REF!</definedName>
    <definedName name="RU_Summary" localSheetId="4">#REF!</definedName>
    <definedName name="RU_Summary">#REF!</definedName>
    <definedName name="RUL" localSheetId="5">#REF!</definedName>
    <definedName name="RUL" localSheetId="4">#REF!</definedName>
    <definedName name="RUL">#REF!</definedName>
    <definedName name="RYCS">'[17]Nota 8'!$F$140</definedName>
    <definedName name="S_" localSheetId="5">#REF!</definedName>
    <definedName name="S_" localSheetId="4">#REF!</definedName>
    <definedName name="S_">#REF!</definedName>
    <definedName name="Saída" localSheetId="5">#REF!</definedName>
    <definedName name="Saída" localSheetId="4">#REF!</definedName>
    <definedName name="Saída">#REF!</definedName>
    <definedName name="SALDOS" localSheetId="5">#REF!</definedName>
    <definedName name="SALDOS" localSheetId="4">#REF!</definedName>
    <definedName name="SALDOS">#REF!</definedName>
    <definedName name="Sales" localSheetId="5">#REF!</definedName>
    <definedName name="Sales" localSheetId="4">#REF!</definedName>
    <definedName name="Sales">#REF!</definedName>
    <definedName name="salesld" localSheetId="5">#REF!</definedName>
    <definedName name="salesld" localSheetId="4">#REF!</definedName>
    <definedName name="salesld">#REF!</definedName>
    <definedName name="SalesPCS" localSheetId="5">#REF!</definedName>
    <definedName name="SalesPCS" localSheetId="4">#REF!</definedName>
    <definedName name="SalesPCS">#REF!</definedName>
    <definedName name="Samp_TM_Exp_Diff" localSheetId="5">'[31]Non-Statistical Sampling'!#REF!</definedName>
    <definedName name="Samp_TM_Exp_Diff" localSheetId="4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5">#REF!</definedName>
    <definedName name="SAR" localSheetId="4">#REF!</definedName>
    <definedName name="SAR">#REF!</definedName>
    <definedName name="sbox">'[59]Données table sbox'!$A$3:$H$383</definedName>
    <definedName name="sectores" localSheetId="5">#REF!</definedName>
    <definedName name="sectores" localSheetId="4">#REF!</definedName>
    <definedName name="sectores">#REF!</definedName>
    <definedName name="semgir" localSheetId="5">#REF!</definedName>
    <definedName name="semgir" localSheetId="4">#REF!</definedName>
    <definedName name="semgir">#REF!</definedName>
    <definedName name="SEMMZN" localSheetId="5">#REF!</definedName>
    <definedName name="SEMMZN" localSheetId="4">#REF!</definedName>
    <definedName name="SEMMZN">#REF!</definedName>
    <definedName name="SEMSJ" localSheetId="5">#REF!</definedName>
    <definedName name="SEMSJ" localSheetId="4">#REF!</definedName>
    <definedName name="SEMSJ">#REF!</definedName>
    <definedName name="semsj1" localSheetId="5">#REF!</definedName>
    <definedName name="semsj1" localSheetId="4">#REF!</definedName>
    <definedName name="semsj1">#REF!</definedName>
    <definedName name="semsj2" localSheetId="5">#REF!</definedName>
    <definedName name="semsj2" localSheetId="4">#REF!</definedName>
    <definedName name="semsj2">#REF!</definedName>
    <definedName name="SEMTRN" localSheetId="5">#REF!</definedName>
    <definedName name="SEMTRN" localSheetId="4">#REF!</definedName>
    <definedName name="SEMTRN">#REF!</definedName>
    <definedName name="SGD" localSheetId="5">#REF!</definedName>
    <definedName name="SGD" localSheetId="4">#REF!</definedName>
    <definedName name="SGD">#REF!</definedName>
    <definedName name="sljñkf">[60]MOVCRE!$A$1:$L$38</definedName>
    <definedName name="Soergo" localSheetId="5">#REF!</definedName>
    <definedName name="Soergo" localSheetId="4">#REF!</definedName>
    <definedName name="Soergo">#REF!</definedName>
    <definedName name="Software_Options">'[28]GLP-DISCOUNT'!$E$5</definedName>
    <definedName name="SOJA" localSheetId="5">#REF!</definedName>
    <definedName name="SOJA" localSheetId="4">#REF!</definedName>
    <definedName name="SOJA">#REF!</definedName>
    <definedName name="soja1" localSheetId="5">#REF!</definedName>
    <definedName name="soja1" localSheetId="4">#REF!</definedName>
    <definedName name="soja1">#REF!</definedName>
    <definedName name="sss" localSheetId="5">#REF!</definedName>
    <definedName name="sss" localSheetId="4">#REF!</definedName>
    <definedName name="sss">#REF!</definedName>
    <definedName name="SSSSS" localSheetId="5">#REF!</definedName>
    <definedName name="SSSSS" localSheetId="4">#REF!</definedName>
    <definedName name="SSSSS">#REF!</definedName>
    <definedName name="STAFE" localSheetId="5">#REF!</definedName>
    <definedName name="STAFE" localSheetId="4">#REF!</definedName>
    <definedName name="STAFE">#REF!</definedName>
    <definedName name="Strat_1_Def" localSheetId="5">'[31]Non-Statistical Sampling'!#REF!</definedName>
    <definedName name="Strat_1_Def" localSheetId="4">'[31]Non-Statistical Sampling'!#REF!</definedName>
    <definedName name="Strat_1_Def">'[31]Non-Statistical Sampling'!#REF!</definedName>
    <definedName name="Strat_1_It" localSheetId="5">'[31]Non-Statistical Sampling'!#REF!</definedName>
    <definedName name="Strat_1_It" localSheetId="4">'[31]Non-Statistical Sampling'!#REF!</definedName>
    <definedName name="Strat_1_It">'[31]Non-Statistical Sampling'!#REF!</definedName>
    <definedName name="Strat_1_T" localSheetId="5">'[31]Non-Statistical Sampling'!#REF!</definedName>
    <definedName name="Strat_1_T" localSheetId="4">'[31]Non-Statistical Sampling'!#REF!</definedName>
    <definedName name="Strat_1_T">'[31]Non-Statistical Sampling'!#REF!</definedName>
    <definedName name="Strat_2_Def" localSheetId="5">'[31]Non-Statistical Sampling'!#REF!</definedName>
    <definedName name="Strat_2_Def" localSheetId="4">'[31]Non-Statistical Sampling'!#REF!</definedName>
    <definedName name="Strat_2_Def">'[31]Non-Statistical Sampling'!#REF!</definedName>
    <definedName name="Strat_2_It" localSheetId="5">'[31]Non-Statistical Sampling'!#REF!</definedName>
    <definedName name="Strat_2_It" localSheetId="4">'[31]Non-Statistical Sampling'!#REF!</definedName>
    <definedName name="Strat_2_It">'[31]Non-Statistical Sampling'!#REF!</definedName>
    <definedName name="Strat_2_T" localSheetId="5">'[31]Non-Statistical Sampling'!#REF!</definedName>
    <definedName name="Strat_2_T" localSheetId="4">'[31]Non-Statistical Sampling'!#REF!</definedName>
    <definedName name="Strat_2_T">'[31]Non-Statistical Sampling'!#REF!</definedName>
    <definedName name="Strat_Def" localSheetId="5">'[31]Non-Statistical Sampling'!#REF!</definedName>
    <definedName name="Strat_Def" localSheetId="4">'[31]Non-Statistical Sampling'!#REF!</definedName>
    <definedName name="Strat_Def">'[31]Non-Statistical Sampling'!#REF!</definedName>
    <definedName name="Strat_T_It" localSheetId="5">'[31]Non-Statistical Sampling'!#REF!</definedName>
    <definedName name="Strat_T_It" localSheetId="4">'[31]Non-Statistical Sampling'!#REF!</definedName>
    <definedName name="Strat_T_It">'[31]Non-Statistical Sampling'!#REF!</definedName>
    <definedName name="Strat_T_T" localSheetId="5">'[31]Non-Statistical Sampling'!#REF!</definedName>
    <definedName name="Strat_T_T" localSheetId="4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5">#REF!</definedName>
    <definedName name="SUI" localSheetId="4">#REF!</definedName>
    <definedName name="SUI">#REF!</definedName>
    <definedName name="SUIP" localSheetId="5">#REF!</definedName>
    <definedName name="SUIP" localSheetId="4">#REF!</definedName>
    <definedName name="SUIP">#REF!</definedName>
    <definedName name="summary" localSheetId="5">#REF!</definedName>
    <definedName name="summary" localSheetId="4">#REF!</definedName>
    <definedName name="summary">#REF!</definedName>
    <definedName name="summary2" localSheetId="5">#REF!</definedName>
    <definedName name="summary2" localSheetId="4">#REF!</definedName>
    <definedName name="summary2">#REF!</definedName>
    <definedName name="T_" localSheetId="5">#REF!</definedName>
    <definedName name="T_" localSheetId="4">#REF!</definedName>
    <definedName name="T_">#REF!</definedName>
    <definedName name="T_Diferencias">[63]Sheet2!$A$2:$A$3</definedName>
    <definedName name="tabla" localSheetId="5">'[64]nueva reseña'!#REF!</definedName>
    <definedName name="tabla" localSheetId="4">'[64]nueva reseña'!#REF!</definedName>
    <definedName name="tabla">'[64]nueva reseña'!#REF!</definedName>
    <definedName name="TbPy530057" localSheetId="5">'[7]#REF'!#REF!</definedName>
    <definedName name="TbPy530057" localSheetId="4">'[7]#REF'!#REF!</definedName>
    <definedName name="TbPy530057">'[7]#REF'!#REF!</definedName>
    <definedName name="TbPy530159">'[7]#REF'!$A$4</definedName>
    <definedName name="tc">[65]PROD!$H$4</definedName>
    <definedName name="Tech" localSheetId="5">#REF!</definedName>
    <definedName name="Tech" localSheetId="4">#REF!</definedName>
    <definedName name="Tech">#REF!</definedName>
    <definedName name="techld" localSheetId="5">#REF!</definedName>
    <definedName name="techld" localSheetId="4">#REF!</definedName>
    <definedName name="techld">#REF!</definedName>
    <definedName name="TechPCS" localSheetId="5">#REF!</definedName>
    <definedName name="TechPCS" localSheetId="4">#REF!</definedName>
    <definedName name="TechPCS">#REF!</definedName>
    <definedName name="Test_Targ" localSheetId="5">'[37]Non-Statistical Sampling'!$Y$26</definedName>
    <definedName name="Test_Targ" localSheetId="4">'[37]Non-Statistical Sampling'!$Y$26</definedName>
    <definedName name="Test_Targ">'[37]Non-Statistical Sampling'!$Y$26</definedName>
    <definedName name="TEST0" localSheetId="5">#REF!</definedName>
    <definedName name="TEST0" localSheetId="4">#REF!</definedName>
    <definedName name="TEST0">#REF!</definedName>
    <definedName name="TEST1" localSheetId="5">#REF!</definedName>
    <definedName name="TEST1" localSheetId="4">#REF!</definedName>
    <definedName name="TEST1">#REF!</definedName>
    <definedName name="TEST10" localSheetId="5">#REF!</definedName>
    <definedName name="TEST10" localSheetId="4">#REF!</definedName>
    <definedName name="TEST10">#REF!</definedName>
    <definedName name="TEST11" localSheetId="5">#REF!</definedName>
    <definedName name="TEST11" localSheetId="4">#REF!</definedName>
    <definedName name="TEST11">#REF!</definedName>
    <definedName name="TEST12" localSheetId="5">#REF!</definedName>
    <definedName name="TEST12" localSheetId="4">#REF!</definedName>
    <definedName name="TEST12">#REF!</definedName>
    <definedName name="TEST13" localSheetId="5">#REF!</definedName>
    <definedName name="TEST13" localSheetId="4">#REF!</definedName>
    <definedName name="TEST13">#REF!</definedName>
    <definedName name="TEST14" localSheetId="5">'[66]ORDENES LIBERTADOR'!#REF!</definedName>
    <definedName name="TEST14" localSheetId="4">'[66]ORDENES LIBERTADOR'!#REF!</definedName>
    <definedName name="TEST14">'[66]ORDENES LIBERTADOR'!#REF!</definedName>
    <definedName name="TEST15" localSheetId="5">'[66]ORDENES LIBERTADOR'!#REF!</definedName>
    <definedName name="TEST15" localSheetId="4">'[66]ORDENES LIBERTADOR'!#REF!</definedName>
    <definedName name="TEST15">'[66]ORDENES LIBERTADOR'!#REF!</definedName>
    <definedName name="TEST16" localSheetId="5">'[66]ORDENES LIBERTADOR'!#REF!</definedName>
    <definedName name="TEST16" localSheetId="4">'[66]ORDENES LIBERTADOR'!#REF!</definedName>
    <definedName name="TEST16">'[66]ORDENES LIBERTADOR'!#REF!</definedName>
    <definedName name="TEST17" localSheetId="5">'[66]ORDENES LIBERTADOR'!#REF!</definedName>
    <definedName name="TEST17" localSheetId="4">'[66]ORDENES LIBERTADOR'!#REF!</definedName>
    <definedName name="TEST17">'[66]ORDENES LIBERTADOR'!#REF!</definedName>
    <definedName name="TEST18" localSheetId="5">'[66]ORDENES LIBERTADOR'!#REF!</definedName>
    <definedName name="TEST18" localSheetId="4">'[66]ORDENES LIBERTADOR'!#REF!</definedName>
    <definedName name="TEST18">'[66]ORDENES LIBERTADOR'!#REF!</definedName>
    <definedName name="TEST19" localSheetId="5">'[66]ORDENES LIBERTADOR'!#REF!</definedName>
    <definedName name="TEST19" localSheetId="4">'[66]ORDENES LIBERTADOR'!#REF!</definedName>
    <definedName name="TEST19">'[66]ORDENES LIBERTADOR'!#REF!</definedName>
    <definedName name="TEST2" localSheetId="5">#REF!</definedName>
    <definedName name="TEST2" localSheetId="4">#REF!</definedName>
    <definedName name="TEST2">#REF!</definedName>
    <definedName name="TEST20" localSheetId="5">'[66]ORDENES LIBERTADOR'!#REF!</definedName>
    <definedName name="TEST20" localSheetId="4">'[66]ORDENES LIBERTADOR'!#REF!</definedName>
    <definedName name="TEST20">'[66]ORDENES LIBERTADOR'!#REF!</definedName>
    <definedName name="TEST21" localSheetId="5">'[66]ORDENES LIBERTADOR'!#REF!</definedName>
    <definedName name="TEST21" localSheetId="4">'[66]ORDENES LIBERTADOR'!#REF!</definedName>
    <definedName name="TEST21">'[66]ORDENES LIBERTADOR'!#REF!</definedName>
    <definedName name="TEST22" localSheetId="5">'[66]ORDENES LIBERTADOR'!#REF!</definedName>
    <definedName name="TEST22" localSheetId="4">'[66]ORDENES LIBERTADOR'!#REF!</definedName>
    <definedName name="TEST22">'[66]ORDENES LIBERTADOR'!#REF!</definedName>
    <definedName name="TEST3" localSheetId="5">#REF!</definedName>
    <definedName name="TEST3" localSheetId="4">#REF!</definedName>
    <definedName name="TEST3">#REF!</definedName>
    <definedName name="TEST4" localSheetId="5">#REF!</definedName>
    <definedName name="TEST4" localSheetId="4">#REF!</definedName>
    <definedName name="TEST4">#REF!</definedName>
    <definedName name="TEST5" localSheetId="5">#REF!</definedName>
    <definedName name="TEST5" localSheetId="4">#REF!</definedName>
    <definedName name="TEST5">#REF!</definedName>
    <definedName name="TEST53" localSheetId="5">#REF!</definedName>
    <definedName name="TEST53" localSheetId="4">#REF!</definedName>
    <definedName name="TEST53">#REF!</definedName>
    <definedName name="TEST54" localSheetId="5">#REF!</definedName>
    <definedName name="TEST54" localSheetId="4">#REF!</definedName>
    <definedName name="TEST54">#REF!</definedName>
    <definedName name="TEST55" localSheetId="5">#REF!</definedName>
    <definedName name="TEST55" localSheetId="4">#REF!</definedName>
    <definedName name="TEST55">#REF!</definedName>
    <definedName name="TEST56" localSheetId="5">#REF!</definedName>
    <definedName name="TEST56" localSheetId="4">#REF!</definedName>
    <definedName name="TEST56">#REF!</definedName>
    <definedName name="TEST57" localSheetId="5">#REF!</definedName>
    <definedName name="TEST57" localSheetId="4">#REF!</definedName>
    <definedName name="TEST57">#REF!</definedName>
    <definedName name="TEST58" localSheetId="5">#REF!</definedName>
    <definedName name="TEST58" localSheetId="4">#REF!</definedName>
    <definedName name="TEST58">#REF!</definedName>
    <definedName name="TEST59" localSheetId="5">#REF!</definedName>
    <definedName name="TEST59" localSheetId="4">#REF!</definedName>
    <definedName name="TEST59">#REF!</definedName>
    <definedName name="TEST6" localSheetId="5">#REF!</definedName>
    <definedName name="TEST6" localSheetId="4">#REF!</definedName>
    <definedName name="TEST6">#REF!</definedName>
    <definedName name="TEST60" localSheetId="5">#REF!</definedName>
    <definedName name="TEST60" localSheetId="4">#REF!</definedName>
    <definedName name="TEST60">#REF!</definedName>
    <definedName name="TEST7" localSheetId="5">#REF!</definedName>
    <definedName name="TEST7" localSheetId="4">#REF!</definedName>
    <definedName name="TEST7">#REF!</definedName>
    <definedName name="TEST8" localSheetId="5">#REF!</definedName>
    <definedName name="TEST8" localSheetId="4">#REF!</definedName>
    <definedName name="TEST8">#REF!</definedName>
    <definedName name="TEST9" localSheetId="5">#REF!</definedName>
    <definedName name="TEST9" localSheetId="4">#REF!</definedName>
    <definedName name="TEST9">#REF!</definedName>
    <definedName name="TESTHKEY" localSheetId="5">#REF!</definedName>
    <definedName name="TESTHKEY" localSheetId="4">#REF!</definedName>
    <definedName name="TESTHKEY">#REF!</definedName>
    <definedName name="TESTKEYS" localSheetId="5">#REF!</definedName>
    <definedName name="TESTKEYS" localSheetId="4">#REF!</definedName>
    <definedName name="TESTKEYS">#REF!</definedName>
    <definedName name="TESTVKEY" localSheetId="5">#REF!</definedName>
    <definedName name="TESTVKEY" localSheetId="4">#REF!</definedName>
    <definedName name="TESTVKEY">#REF!</definedName>
    <definedName name="TextRefCopy1" localSheetId="5">#REF!</definedName>
    <definedName name="TextRefCopy1" localSheetId="4">#REF!</definedName>
    <definedName name="TextRefCopy1">#REF!</definedName>
    <definedName name="TextRefCopy2" localSheetId="5">[67]Honorarios!#REF!</definedName>
    <definedName name="TextRefCopy2" localSheetId="4">[67]Honorarios!#REF!</definedName>
    <definedName name="TextRefCopy2">[67]Honorarios!#REF!</definedName>
    <definedName name="TextRefCopy3" localSheetId="5">'[68]Resumen s-DT'!#REF!</definedName>
    <definedName name="TextRefCopy3" localSheetId="4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5">[70]Objetivos!#REF!</definedName>
    <definedName name="TextRefCopy6" localSheetId="4">[70]Objetivos!#REF!</definedName>
    <definedName name="TextRefCopy6">[70]Objetivos!#REF!</definedName>
    <definedName name="TextRefCopyRangeCount" hidden="1">3</definedName>
    <definedName name="thm" localSheetId="5">#REF!</definedName>
    <definedName name="thm" localSheetId="4">#REF!</definedName>
    <definedName name="thm">#REF!</definedName>
    <definedName name="thp" localSheetId="5">#REF!</definedName>
    <definedName name="thp" localSheetId="4">#REF!</definedName>
    <definedName name="thp">#REF!</definedName>
    <definedName name="Tipo_Agua" localSheetId="5">#REF!</definedName>
    <definedName name="Tipo_Agua" localSheetId="4">#REF!</definedName>
    <definedName name="Tipo_Agua">#REF!</definedName>
    <definedName name="Transparencia" localSheetId="5">#REF!</definedName>
    <definedName name="Transparencia" localSheetId="4">#REF!</definedName>
    <definedName name="Transparencia">#REF!</definedName>
    <definedName name="TRAT_AGUA" localSheetId="5">#REF!</definedName>
    <definedName name="TRAT_AGUA" localSheetId="4">#REF!</definedName>
    <definedName name="TRAT_AGUA">#REF!</definedName>
    <definedName name="trigo" localSheetId="5">#REF!</definedName>
    <definedName name="trigo" localSheetId="4">#REF!</definedName>
    <definedName name="trigo">#REF!</definedName>
    <definedName name="TtlCdtR" localSheetId="5">#REF!</definedName>
    <definedName name="TtlCdtR" localSheetId="4">#REF!</definedName>
    <definedName name="TtlCdtR">#REF!</definedName>
    <definedName name="TtlFA" localSheetId="5">#REF!</definedName>
    <definedName name="TtlFA" localSheetId="4">#REF!</definedName>
    <definedName name="TtlFA">#REF!</definedName>
    <definedName name="TtlMktR" localSheetId="5">#REF!</definedName>
    <definedName name="TtlMktR" localSheetId="4">#REF!</definedName>
    <definedName name="TtlMktR">#REF!</definedName>
    <definedName name="TtlWC" localSheetId="5">#REF!</definedName>
    <definedName name="TtlWC" localSheetId="4">#REF!</definedName>
    <definedName name="TtlWC">#REF!</definedName>
    <definedName name="TWD" localSheetId="5">#REF!</definedName>
    <definedName name="TWD" localSheetId="4">#REF!</definedName>
    <definedName name="TWD">#REF!</definedName>
    <definedName name="U_" localSheetId="5">#REF!</definedName>
    <definedName name="U_" localSheetId="4">#REF!</definedName>
    <definedName name="U_">#REF!</definedName>
    <definedName name="unnegocio" localSheetId="5">#REF!</definedName>
    <definedName name="unnegocio" localSheetId="4">#REF!</definedName>
    <definedName name="unnegocio">#REF!</definedName>
    <definedName name="USD" localSheetId="5">#REF!</definedName>
    <definedName name="USD" localSheetId="4">#REF!</definedName>
    <definedName name="USD">#REF!</definedName>
    <definedName name="usdeur">[71]MSS_400K!$E$25</definedName>
    <definedName name="Utilizacion" localSheetId="5">[46]Prevision!$N$2:$N$12</definedName>
    <definedName name="Utilizacion" localSheetId="4">[46]Prevision!$N$2:$N$12</definedName>
    <definedName name="Utilizacion">[46]Prevision!$N$2:$N$12</definedName>
    <definedName name="V_" localSheetId="5">#REF!</definedName>
    <definedName name="V_" localSheetId="4">#REF!</definedName>
    <definedName name="V_">#REF!</definedName>
    <definedName name="Valuación" localSheetId="5">#REF!</definedName>
    <definedName name="Valuación" localSheetId="4">#REF!</definedName>
    <definedName name="Valuación">#REF!</definedName>
    <definedName name="vencimientos" localSheetId="5">#REF!</definedName>
    <definedName name="vencimientos" localSheetId="4">#REF!</definedName>
    <definedName name="vencimientos">#REF!</definedName>
    <definedName name="ventas" localSheetId="5">#REF!</definedName>
    <definedName name="ventas" localSheetId="4">#REF!</definedName>
    <definedName name="ventas">#REF!</definedName>
    <definedName name="vpphold" localSheetId="5">#REF!</definedName>
    <definedName name="vpphold" localSheetId="4">#REF!</definedName>
    <definedName name="vpphold">#REF!</definedName>
    <definedName name="VTO" localSheetId="5">#REF!</definedName>
    <definedName name="VTO" localSheetId="4">#REF!</definedName>
    <definedName name="VTO">#REF!</definedName>
    <definedName name="vtoañoc" localSheetId="5">#REF!</definedName>
    <definedName name="vtoañoc" localSheetId="4">#REF!</definedName>
    <definedName name="vtoañoc">#REF!</definedName>
    <definedName name="vtoañon" localSheetId="5">#REF!</definedName>
    <definedName name="vtoañon" localSheetId="4">#REF!</definedName>
    <definedName name="vtoañon">#REF!</definedName>
    <definedName name="vtoaños" localSheetId="5">#REF!</definedName>
    <definedName name="vtoaños" localSheetId="4">#REF!</definedName>
    <definedName name="vtoaños">#REF!</definedName>
    <definedName name="vtoshold1" localSheetId="5">'[12] VTOS'!#REF!</definedName>
    <definedName name="vtoshold1" localSheetId="4">'[12] VTOS'!#REF!</definedName>
    <definedName name="vtoshold1">'[12] VTOS'!#REF!</definedName>
    <definedName name="vtoshold2" localSheetId="5">'[12] VTOS'!#REF!</definedName>
    <definedName name="vtoshold2" localSheetId="4">'[12] VTOS'!#REF!</definedName>
    <definedName name="vtoshold2">'[12] VTOS'!#REF!</definedName>
    <definedName name="VTOSN" localSheetId="5">#REF!</definedName>
    <definedName name="VTOSN" localSheetId="4">#REF!</definedName>
    <definedName name="VTOSN">#REF!</definedName>
    <definedName name="w" localSheetId="5">#REF!</definedName>
    <definedName name="w" localSheetId="4">#REF!</definedName>
    <definedName name="w">#REF!</definedName>
    <definedName name="W_" localSheetId="5">#REF!</definedName>
    <definedName name="W_" localSheetId="4">#REF!</definedName>
    <definedName name="W_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5">#REF!</definedName>
    <definedName name="www" localSheetId="4">#REF!</definedName>
    <definedName name="www">#REF!</definedName>
    <definedName name="X_" localSheetId="5">#REF!</definedName>
    <definedName name="X_" localSheetId="4">#REF!</definedName>
    <definedName name="X_">#REF!</definedName>
    <definedName name="XREF_COLUMN_1" localSheetId="5" hidden="1">'[72]Cálculo IR'!#REF!</definedName>
    <definedName name="XREF_COLUMN_1" localSheetId="4" hidden="1">'[72]Cálculo IR'!#REF!</definedName>
    <definedName name="XREF_COLUMN_1" hidden="1">'[72]Cálculo IR'!#REF!</definedName>
    <definedName name="XREF_COLUMN_11" localSheetId="5" hidden="1">#REF!</definedName>
    <definedName name="XREF_COLUMN_11" localSheetId="4" hidden="1">#REF!</definedName>
    <definedName name="XREF_COLUMN_11" hidden="1">#REF!</definedName>
    <definedName name="XREF_COLUMN_2" localSheetId="5" hidden="1">[72]GND!#REF!</definedName>
    <definedName name="XREF_COLUMN_2" localSheetId="4" hidden="1">[72]GND!#REF!</definedName>
    <definedName name="XREF_COLUMN_2" hidden="1">[72]GND!#REF!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5" hidden="1">'[72]Cálculo IR'!#REF!</definedName>
    <definedName name="XREF_COLUMN_6" localSheetId="4" hidden="1">'[72]Cálculo IR'!#REF!</definedName>
    <definedName name="XREF_COLUMN_6" hidden="1">'[72]Cálculo IR'!#REF!</definedName>
    <definedName name="XREF_COLUMN_7" localSheetId="5" hidden="1">'[72]Cálculo IR'!#REF!</definedName>
    <definedName name="XREF_COLUMN_7" localSheetId="4" hidden="1">'[72]Cálculo IR'!#REF!</definedName>
    <definedName name="XREF_COLUMN_7" hidden="1">'[72]Cálculo IR'!#REF!</definedName>
    <definedName name="XREF_COLUMN_8" localSheetId="5" hidden="1">[70]Objetivos!#REF!</definedName>
    <definedName name="XREF_COLUMN_8" localSheetId="4" hidden="1">[70]Objetivos!#REF!</definedName>
    <definedName name="XREF_COLUMN_8" hidden="1">[70]Objetivos!#REF!</definedName>
    <definedName name="XREF_COLUMN_9" localSheetId="5" hidden="1">[70]Objetivos!#REF!</definedName>
    <definedName name="XREF_COLUMN_9" localSheetId="4" hidden="1">[70]Objetivos!#REF!</definedName>
    <definedName name="XREF_COLUMN_9" hidden="1">[70]Objetivos!#REF!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5" hidden="1">'[68]Resumen s-DT'!#REF!</definedName>
    <definedName name="XRefCopy1" localSheetId="4" hidden="1">'[68]Resumen s-DT'!#REF!</definedName>
    <definedName name="XRefCopy1" hidden="1">'[68]Resumen s-DT'!#REF!</definedName>
    <definedName name="XRefCopy10" localSheetId="5" hidden="1">'[72]Límite honorarios'!#REF!</definedName>
    <definedName name="XRefCopy10" localSheetId="4" hidden="1">'[72]Límite honorarios'!#REF!</definedName>
    <definedName name="XRefCopy10" hidden="1">'[72]Límite honorarios'!#REF!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4" localSheetId="5" hidden="1">[72]GND!#REF!</definedName>
    <definedName name="XRefCopy14" localSheetId="4" hidden="1">[72]GND!#REF!</definedName>
    <definedName name="XRefCopy14" hidden="1">[72]GND!#REF!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8Row" localSheetId="5" hidden="1">#REF!</definedName>
    <definedName name="XRefCopy18Row" localSheetId="4" hidden="1">#REF!</definedName>
    <definedName name="XRefCopy18Row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5" hidden="1">[72]GND!#REF!</definedName>
    <definedName name="XRefCopy4" localSheetId="4" hidden="1">[72]GND!#REF!</definedName>
    <definedName name="XRefCopy4" hidden="1">[72]GND!#REF!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5" hidden="1">[72]GND!#REF!</definedName>
    <definedName name="XRefCopy5" localSheetId="4" hidden="1">[72]GND!#REF!</definedName>
    <definedName name="XRefCopy5" hidden="1">[72]GND!#REF!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5" hidden="1">[72]GND!#REF!</definedName>
    <definedName name="XRefCopy7" localSheetId="4" hidden="1">[72]GND!#REF!</definedName>
    <definedName name="XRefCopy7" hidden="1">[72]GND!#REF!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5" hidden="1">[72]GND!#REF!</definedName>
    <definedName name="XRefCopy8" localSheetId="4" hidden="1">[72]GND!#REF!</definedName>
    <definedName name="XRefCopy8" hidden="1">[72]GND!#REF!</definedName>
    <definedName name="XRefCopy8Row" localSheetId="5" hidden="1">#REF!</definedName>
    <definedName name="XRefCopy8Row" localSheetId="4" hidden="1">#REF!</definedName>
    <definedName name="XRefCopy8Row" hidden="1">#REF!</definedName>
    <definedName name="XRefCopy9" localSheetId="5" hidden="1">'[72]Límite honorarios'!#REF!</definedName>
    <definedName name="XRefCopy9" localSheetId="4" hidden="1">'[72]Límite honorarios'!#REF!</definedName>
    <definedName name="XRefCopy9" hidden="1">'[72]Límite honorarios'!#REF!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1</definedName>
    <definedName name="XRefPaste1" localSheetId="5" hidden="1">'[72]Límite honorarios'!#REF!</definedName>
    <definedName name="XRefPaste1" localSheetId="4" hidden="1">'[72]Límite honorarios'!#REF!</definedName>
    <definedName name="XRefPaste1" hidden="1">'[72]Límite honorarios'!#REF!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5" hidden="1">'[72]Límite honorarios'!#REF!</definedName>
    <definedName name="XRefPaste2" localSheetId="4" hidden="1">'[72]Límite honorarios'!#REF!</definedName>
    <definedName name="XRefPaste2" hidden="1">'[72]Límite honorarios'!#REF!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5" hidden="1">'[72]Límite honorarios'!#REF!</definedName>
    <definedName name="XRefPaste3" localSheetId="4" hidden="1">'[72]Límite honorarios'!#REF!</definedName>
    <definedName name="XRefPaste3" hidden="1">'[72]Límite honorarios'!#REF!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6" localSheetId="5" hidden="1">'[72]Cálculo IR'!#REF!</definedName>
    <definedName name="XRefPaste6" localSheetId="4" hidden="1">'[72]Cálculo IR'!#REF!</definedName>
    <definedName name="XRefPaste6" hidden="1">'[72]Cálculo IR'!#REF!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11</definedName>
    <definedName name="XSHOP1" localSheetId="5">#REF!</definedName>
    <definedName name="XSHOP1" localSheetId="4">#REF!</definedName>
    <definedName name="XSHOP1">#REF!</definedName>
    <definedName name="XSHOP2" localSheetId="5">#REF!</definedName>
    <definedName name="XSHOP2" localSheetId="4">#REF!</definedName>
    <definedName name="XSHOP2">#REF!</definedName>
    <definedName name="XSHOP3" localSheetId="5">#REF!</definedName>
    <definedName name="XSHOP3" localSheetId="4">#REF!</definedName>
    <definedName name="XSHOP3">#REF!</definedName>
    <definedName name="XSHOP4" localSheetId="5">#REF!</definedName>
    <definedName name="XSHOP4" localSheetId="4">#REF!</definedName>
    <definedName name="XSHOP4">#REF!</definedName>
    <definedName name="XSHOP5" localSheetId="5">#REF!</definedName>
    <definedName name="XSHOP5" localSheetId="4">#REF!</definedName>
    <definedName name="XSHOP5">#REF!</definedName>
    <definedName name="XSHOP6" localSheetId="5">#REF!</definedName>
    <definedName name="XSHOP6" localSheetId="4">#REF!</definedName>
    <definedName name="XSHOP6">#REF!</definedName>
    <definedName name="XSHOP7" localSheetId="5">#REF!</definedName>
    <definedName name="XSHOP7" localSheetId="4">#REF!</definedName>
    <definedName name="XSHOP7">#REF!</definedName>
    <definedName name="XSHOP8" localSheetId="5">#REF!</definedName>
    <definedName name="XSHOP8" localSheetId="4">#REF!</definedName>
    <definedName name="XSHOP8">#REF!</definedName>
    <definedName name="xx" localSheetId="5">#REF!</definedName>
    <definedName name="xx" localSheetId="4">#REF!</definedName>
    <definedName name="xx">#REF!</definedName>
    <definedName name="xxx" localSheetId="5">#REF!</definedName>
    <definedName name="xxx" localSheetId="4">#REF!</definedName>
    <definedName name="xxx">#REF!</definedName>
    <definedName name="XXXX" localSheetId="5">'[73]Datos del Balance'!$B$10</definedName>
    <definedName name="XXXX" localSheetId="4">'[73]Datos del Balance'!$B$10</definedName>
    <definedName name="XXXX">'[73]Datos del Balance'!$B$10</definedName>
    <definedName name="Y_" localSheetId="5">#REF!</definedName>
    <definedName name="Y_" localSheetId="4">#REF!</definedName>
    <definedName name="Y_">#REF!</definedName>
    <definedName name="YTD_ACT">'[61]Interface Hub'!$C$7</definedName>
    <definedName name="YTD_DT">[54]Feuil1!$B$15</definedName>
    <definedName name="z" localSheetId="5">#REF!</definedName>
    <definedName name="z" localSheetId="4">#REF!</definedName>
    <definedName name="z">#REF!</definedName>
    <definedName name="Z_2F762EE9_86FD_4DCC_B4B8_9BAF0FE57B5A_.wvu.PrintArea" localSheetId="5" hidden="1">'[14]Formulario 114'!$D$4:$AC$199</definedName>
    <definedName name="Z_2F762EE9_86FD_4DCC_B4B8_9BAF0FE57B5A_.wvu.PrintArea" localSheetId="4" hidden="1">'[14]Formulario 114'!$D$4:$AC$199</definedName>
    <definedName name="Z_5609DC44_87AD_47C1_A4F8_B91E6C4AB873_.wvu.PrintArea" localSheetId="5" hidden="1">'[14]Formulario 114'!$D$4:$AC$199</definedName>
    <definedName name="Z_5609DC44_87AD_47C1_A4F8_B91E6C4AB873_.wvu.PrintArea" localSheetId="4" hidden="1">'[14]Formulario 114'!$D$4:$AC$199</definedName>
    <definedName name="Z_7DACBF70_C331_4780_8403_28B78D1E3329_.wvu.PrintArea" localSheetId="5" hidden="1">'[14]Formulario 114'!$D$4:$AC$199</definedName>
    <definedName name="Z_7DACBF70_C331_4780_8403_28B78D1E3329_.wvu.PrintArea" localSheetId="4" hidden="1">'[14]Formulario 114'!$D$4:$AC$199</definedName>
    <definedName name="Z_80290034_2B67_4D01_87DD_BFAD82B9DAD1_.wvu.PrintArea" localSheetId="5" hidden="1">'[14]Formulario 114'!$D$4:$AC$199</definedName>
    <definedName name="Z_80290034_2B67_4D01_87DD_BFAD82B9DAD1_.wvu.PrintArea" localSheetId="4" hidden="1">'[14]Formulario 114'!$D$4:$AC$199</definedName>
    <definedName name="Z_89C62FCA_E43A_4EBB_BAE8_E904BEEFDADF_.wvu.PrintArea" localSheetId="5" hidden="1">'[14]Formulario 114'!$D$4:$AC$199</definedName>
    <definedName name="Z_89C62FCA_E43A_4EBB_BAE8_E904BEEFDADF_.wvu.PrintArea" localSheetId="4" hidden="1">'[14]Formulario 114'!$D$4:$AC$199</definedName>
    <definedName name="Z_9B55BA22_0DE7_4BB8_A873_AE53A0A16C3D_.wvu.PrintArea" localSheetId="5" hidden="1">'[14]Formulario 114'!$D$4:$AC$199</definedName>
    <definedName name="Z_9B55BA22_0DE7_4BB8_A873_AE53A0A16C3D_.wvu.PrintArea" localSheetId="4" hidden="1">'[14]Formulario 114'!$D$4:$AC$199</definedName>
    <definedName name="Z_C64E7A1E_2912_46A0_A1D6_F017C435F5D4_.wvu.PrintArea" localSheetId="5" hidden="1">'[14]Formulario 114'!$D$4:$AC$199</definedName>
    <definedName name="Z_C64E7A1E_2912_46A0_A1D6_F017C435F5D4_.wvu.PrintArea" localSheetId="4" hidden="1">'[14]Formulario 114'!$D$4:$AC$199</definedName>
    <definedName name="Z_D7097234_8B44_4756_9F2C_1DE0BBAB87F7_.wvu.PrintArea" localSheetId="5" hidden="1">'[14]Formulario 114'!$D$4:$AC$199</definedName>
    <definedName name="Z_D7097234_8B44_4756_9F2C_1DE0BBAB87F7_.wvu.PrintArea" localSheetId="4" hidden="1">'[14]Formulario 114'!$D$4:$AC$199</definedName>
    <definedName name="ZA_" localSheetId="5">'[74]BG Armado'!#REF!</definedName>
    <definedName name="ZA_" localSheetId="4">'[74]BG Armado'!#REF!</definedName>
    <definedName name="ZA_">'[74]BG Armado'!#REF!</definedName>
    <definedName name="ZB_" localSheetId="5">'[34]BG Armado'!#REF!</definedName>
    <definedName name="ZB_" localSheetId="4">'[34]BG Armado'!#REF!</definedName>
    <definedName name="ZB_">'[34]BG Armado'!#REF!</definedName>
    <definedName name="ZC_" localSheetId="5">'[34]BG Armado'!#REF!</definedName>
    <definedName name="ZC_" localSheetId="4">'[34]BG Armado'!#REF!</definedName>
    <definedName name="ZC_">'[34]BG Armado'!#REF!</definedName>
    <definedName name="ZD_" localSheetId="5">'[34]BG Armado'!#REF!</definedName>
    <definedName name="ZD_" localSheetId="4">'[34]BG Armado'!#REF!</definedName>
    <definedName name="ZD_">'[34]BG Armado'!#REF!</definedName>
    <definedName name="ZE_" localSheetId="5">'[34]BG Armado'!#REF!</definedName>
    <definedName name="ZE_" localSheetId="4">'[34]BG Armado'!#REF!</definedName>
    <definedName name="ZE_">'[34]BG Armado'!#REF!</definedName>
    <definedName name="ZF_" localSheetId="5">'[34]BG Armado'!#REF!</definedName>
    <definedName name="ZF_" localSheetId="4">'[34]BG Armado'!#REF!</definedName>
    <definedName name="ZF_">'[34]BG Armado'!#REF!</definedName>
    <definedName name="ZG_" localSheetId="5">'[34]BG Armado'!#REF!</definedName>
    <definedName name="ZG_" localSheetId="4">'[34]BG Armado'!#REF!</definedName>
    <definedName name="ZG_">'[34]BG Armado'!#REF!</definedName>
    <definedName name="ZH_" localSheetId="5">'[34]BG Armado'!#REF!</definedName>
    <definedName name="ZH_" localSheetId="4">'[34]BG Armado'!#REF!</definedName>
    <definedName name="ZH_">'[34]BG Armado'!#REF!</definedName>
    <definedName name="ZI_" localSheetId="5">'[34]BG Armado'!#REF!</definedName>
    <definedName name="ZI_" localSheetId="4">'[34]BG Armado'!#REF!</definedName>
    <definedName name="ZI_">'[34]BG Armado'!#REF!</definedName>
    <definedName name="ZK_" localSheetId="5">'[34]BG Armado'!#REF!</definedName>
    <definedName name="ZK_" localSheetId="4">'[34]BG Armado'!#REF!</definedName>
    <definedName name="ZK_">'[34]BG Armado'!#REF!</definedName>
    <definedName name="ZL_" localSheetId="5">'[34]BG Armado'!#REF!</definedName>
    <definedName name="ZL_" localSheetId="4">'[34]BG Armado'!#REF!</definedName>
    <definedName name="ZL_">'[34]BG Armado'!#REF!</definedName>
    <definedName name="ZM_" localSheetId="5">#REF!</definedName>
    <definedName name="ZM_" localSheetId="4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8" i="10" l="1"/>
  <c r="F126" i="10"/>
  <c r="D129" i="3"/>
  <c r="D126" i="3"/>
  <c r="D16" i="3"/>
  <c r="D116" i="3"/>
  <c r="E116" i="3" s="1"/>
  <c r="D172" i="10"/>
  <c r="C171" i="10"/>
  <c r="D103" i="10"/>
  <c r="D104" i="10"/>
  <c r="C103" i="10"/>
  <c r="C102" i="10" s="1"/>
  <c r="C104" i="10"/>
  <c r="C108" i="10"/>
  <c r="C107" i="10"/>
  <c r="C109" i="10" s="1"/>
  <c r="D96" i="10"/>
  <c r="D91" i="10"/>
  <c r="D167" i="10"/>
  <c r="C166" i="10"/>
  <c r="D162" i="10"/>
  <c r="C161" i="10"/>
  <c r="C132" i="10"/>
  <c r="C124" i="10"/>
  <c r="C120" i="10"/>
  <c r="C119" i="10"/>
  <c r="C117" i="10"/>
  <c r="C115" i="10"/>
  <c r="C114" i="10"/>
  <c r="E71" i="8"/>
  <c r="E70" i="8"/>
  <c r="C79" i="8"/>
  <c r="D41" i="8"/>
  <c r="C31" i="8"/>
  <c r="D10" i="8"/>
  <c r="D7" i="8"/>
  <c r="C157" i="10"/>
  <c r="C156" i="10"/>
  <c r="C150" i="10"/>
  <c r="D14" i="10"/>
  <c r="D12" i="10"/>
  <c r="D97" i="10"/>
  <c r="D98" i="10" s="1"/>
  <c r="D99" i="10" s="1"/>
  <c r="C291" i="9"/>
  <c r="E288" i="9" s="1"/>
  <c r="C97" i="10"/>
  <c r="C98" i="10" s="1"/>
  <c r="C12" i="10"/>
  <c r="D29" i="3"/>
  <c r="E29" i="3" s="1"/>
  <c r="D118" i="3" l="1"/>
  <c r="E118" i="3" s="1"/>
  <c r="E16" i="3"/>
  <c r="D102" i="10"/>
  <c r="C116" i="10"/>
  <c r="C118" i="10" s="1"/>
  <c r="C126" i="10" s="1"/>
  <c r="C128" i="10" s="1"/>
  <c r="C99" i="10"/>
  <c r="C138" i="10" l="1"/>
  <c r="C131" i="10"/>
  <c r="C133" i="10" s="1"/>
  <c r="C135" i="10" s="1"/>
  <c r="C140" i="10" s="1"/>
  <c r="C141" i="10"/>
  <c r="C47" i="8"/>
  <c r="C67" i="8" l="1"/>
  <c r="C63" i="8"/>
  <c r="C69" i="8" s="1"/>
  <c r="D17" i="8"/>
  <c r="D13" i="8"/>
  <c r="D14" i="8" l="1"/>
  <c r="D19" i="8" s="1"/>
  <c r="E19" i="8" s="1"/>
  <c r="E10" i="8"/>
  <c r="E14" i="8" l="1"/>
  <c r="Y43" i="5"/>
  <c r="T43" i="5"/>
  <c r="O43" i="5"/>
  <c r="L43" i="5"/>
  <c r="Y37" i="5"/>
  <c r="T37" i="5"/>
  <c r="O37" i="5"/>
  <c r="L37" i="5"/>
  <c r="L44" i="5" s="1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T17" i="5"/>
  <c r="O17" i="5"/>
  <c r="O24" i="5" s="1"/>
  <c r="L17" i="5"/>
  <c r="L24" i="5" s="1"/>
  <c r="Y177" i="4"/>
  <c r="T168" i="4"/>
  <c r="T143" i="4"/>
  <c r="Y158" i="4" s="1"/>
  <c r="D47" i="8" l="1"/>
  <c r="D67" i="8" s="1"/>
  <c r="D69" i="8" s="1"/>
  <c r="E47" i="8"/>
  <c r="E67" i="8" s="1"/>
  <c r="E69" i="8" s="1"/>
  <c r="T24" i="5"/>
  <c r="O44" i="5"/>
  <c r="Y24" i="5"/>
  <c r="T44" i="5"/>
  <c r="Y44" i="5"/>
  <c r="T47" i="4" l="1"/>
  <c r="T70" i="4"/>
  <c r="T33" i="4"/>
  <c r="T57" i="4"/>
  <c r="T73" i="4" l="1"/>
  <c r="T62" i="4"/>
  <c r="T34" i="4"/>
  <c r="T45" i="4"/>
  <c r="T87" i="4"/>
  <c r="T89" i="4"/>
  <c r="T91" i="4"/>
  <c r="T30" i="4"/>
  <c r="T38" i="4"/>
  <c r="T80" i="4"/>
  <c r="T51" i="4"/>
  <c r="T75" i="4"/>
  <c r="T82" i="4"/>
  <c r="T69" i="4"/>
  <c r="T35" i="4"/>
  <c r="T37" i="4"/>
  <c r="T88" i="4"/>
  <c r="T99" i="4" s="1"/>
  <c r="T46" i="4"/>
  <c r="T96" i="4"/>
  <c r="Y54" i="4"/>
  <c r="T85" i="4"/>
  <c r="Y150" i="4"/>
  <c r="Y151" i="4" s="1"/>
  <c r="T84" i="4"/>
  <c r="Y114" i="4"/>
  <c r="T40" i="4"/>
  <c r="T31" i="4"/>
  <c r="Y111" i="4"/>
  <c r="T49" i="4"/>
  <c r="T68" i="4"/>
  <c r="T81" i="4"/>
  <c r="T59" i="4"/>
  <c r="T77" i="4"/>
  <c r="T71" i="4"/>
  <c r="Y113" i="4"/>
  <c r="T36" i="4"/>
  <c r="T56" i="4"/>
  <c r="T79" i="4"/>
  <c r="T43" i="4"/>
  <c r="T67" i="4"/>
  <c r="T55" i="4"/>
  <c r="T104" i="4"/>
  <c r="T105" i="4" s="1"/>
  <c r="T61" i="4"/>
  <c r="T78" i="4"/>
  <c r="T90" i="4"/>
  <c r="T86" i="4"/>
  <c r="T93" i="4"/>
  <c r="T50" i="4"/>
  <c r="T58" i="4"/>
  <c r="T29" i="4"/>
  <c r="T60" i="4"/>
  <c r="T41" i="4"/>
  <c r="T100" i="4"/>
  <c r="T28" i="4"/>
  <c r="T98" i="4"/>
  <c r="T97" i="4"/>
  <c r="T39" i="4"/>
  <c r="T76" i="4"/>
  <c r="T66" i="4"/>
  <c r="T83" i="4"/>
  <c r="T74" i="4"/>
  <c r="T72" i="4"/>
  <c r="T101" i="4"/>
  <c r="T48" i="4"/>
  <c r="T95" i="4"/>
  <c r="Y112" i="4"/>
  <c r="T94" i="4"/>
  <c r="T32" i="4"/>
  <c r="Y63" i="4" l="1"/>
  <c r="Y42" i="4"/>
  <c r="Y44" i="4" s="1"/>
  <c r="Y92" i="4"/>
  <c r="Y120" i="4" l="1"/>
  <c r="T120" i="4"/>
  <c r="Y52" i="4"/>
  <c r="Y102" i="4"/>
  <c r="AC92" i="4"/>
  <c r="Y121" i="4" l="1"/>
  <c r="Y127" i="4" s="1"/>
  <c r="T121" i="4"/>
  <c r="T128" i="4" s="1"/>
  <c r="T130" i="4" s="1"/>
  <c r="T132" i="4" s="1"/>
  <c r="Y64" i="4"/>
  <c r="Y103" i="4" s="1"/>
  <c r="Y106" i="4" s="1"/>
  <c r="T133" i="4" l="1"/>
  <c r="T134" i="4" s="1"/>
  <c r="Y135" i="4" l="1"/>
  <c r="Y142" i="4" s="1"/>
  <c r="Y144" i="4" s="1"/>
  <c r="Y157" i="4" s="1"/>
  <c r="Y159" i="4" s="1"/>
  <c r="Y162" i="4" s="1"/>
  <c r="Y168" i="4" l="1"/>
  <c r="Y176" i="4"/>
  <c r="Y178" i="4" s="1"/>
  <c r="Y170" i="4" l="1"/>
  <c r="T169" i="4"/>
  <c r="Y179" i="4" s="1"/>
  <c r="Y180" i="4" s="1"/>
</calcChain>
</file>

<file path=xl/sharedStrings.xml><?xml version="1.0" encoding="utf-8"?>
<sst xmlns="http://schemas.openxmlformats.org/spreadsheetml/2006/main" count="980" uniqueCount="615">
  <si>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</si>
  <si>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</si>
  <si>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</si>
  <si>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</si>
  <si>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</si>
  <si>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</si>
  <si>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</si>
  <si>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</si>
  <si>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</si>
  <si>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</si>
  <si>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</si>
  <si>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</si>
  <si>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</si>
  <si>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</si>
  <si>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</si>
  <si>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</si>
  <si>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</si>
  <si>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</si>
  <si>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</si>
  <si>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</si>
  <si>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</si>
  <si>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</si>
  <si>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</si>
  <si>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</si>
  <si>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</si>
  <si>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</si>
  <si>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</si>
  <si>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</si>
  <si>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</si>
  <si>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</si>
  <si>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</si>
  <si>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</si>
  <si>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</si>
  <si>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</si>
  <si>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</si>
  <si>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</si>
  <si>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</si>
  <si>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</si>
  <si>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</si>
  <si>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</si>
  <si>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</si>
  <si>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</si>
  <si>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</si>
  <si>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</si>
  <si>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</si>
  <si>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</si>
  <si>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</si>
  <si>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</si>
  <si>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</si>
  <si>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</si>
  <si>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</si>
  <si>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</si>
  <si>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</si>
  <si>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</si>
  <si>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</si>
  <si>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</si>
  <si>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</si>
  <si>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</si>
  <si>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</si>
  <si>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</si>
  <si>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</si>
  <si>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</si>
  <si>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</si>
  <si>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</si>
  <si>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</si>
  <si>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</si>
  <si>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</si>
  <si>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</si>
  <si>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</si>
  <si>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</si>
  <si>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</si>
  <si>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</si>
  <si>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</si>
  <si>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</si>
  <si>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</si>
  <si>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</si>
  <si>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</si>
  <si>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</si>
  <si>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</si>
  <si>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</si>
  <si>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</si>
  <si>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</si>
  <si>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</si>
  <si>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</si>
  <si>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</si>
  <si>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</si>
  <si>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</si>
  <si>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</si>
  <si>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</si>
  <si>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</si>
  <si>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</si>
  <si>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</si>
  <si>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</si>
  <si>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</si>
  <si>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</si>
  <si>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</si>
  <si>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</si>
  <si>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</si>
  <si>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</si>
  <si>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</si>
  <si>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</si>
  <si>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</si>
  <si>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</si>
  <si>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</si>
  <si>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</si>
  <si>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</si>
  <si>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</si>
  <si>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</si>
  <si>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</si>
  <si>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</si>
  <si>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</si>
  <si>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</si>
  <si>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</si>
  <si>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</si>
  <si>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</si>
  <si>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</si>
  <si>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</si>
  <si>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</si>
  <si>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</si>
  <si>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</si>
  <si>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</si>
  <si>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</si>
  <si>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</si>
  <si>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</si>
  <si>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</si>
  <si>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</si>
  <si>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</si>
  <si>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</si>
  <si>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</si>
  <si>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</si>
  <si>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</si>
  <si>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</si>
  <si>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</si>
  <si>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</si>
  <si>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</si>
  <si>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</si>
  <si>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</si>
  <si>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</si>
  <si>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</si>
  <si>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</si>
  <si>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</si>
  <si>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</si>
  <si>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</si>
  <si>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</si>
  <si>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</si>
  <si>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</si>
  <si>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</si>
  <si>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</si>
  <si>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</si>
  <si>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</si>
  <si>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</si>
  <si>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</si>
  <si>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</si>
  <si>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</si>
  <si>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</si>
  <si>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</si>
  <si>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</si>
  <si>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</si>
  <si>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</si>
  <si>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</si>
  <si>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</si>
  <si>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</si>
  <si>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</si>
  <si>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</si>
  <si>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</si>
  <si>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</si>
  <si>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</si>
  <si>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</si>
  <si>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</si>
  <si>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</si>
  <si>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</si>
  <si>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</si>
  <si>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</si>
  <si>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</si>
  <si>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</si>
  <si>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</si>
  <si>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</si>
  <si>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</si>
  <si>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</si>
  <si>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</si>
  <si>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</si>
  <si>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</si>
  <si>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</si>
  <si>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</si>
  <si>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</si>
  <si>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</si>
  <si>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</si>
  <si>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</si>
  <si>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</si>
  <si>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</si>
  <si>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</si>
  <si>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</si>
  <si>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</si>
  <si>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</si>
  <si>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</si>
  <si>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</si>
  <si>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</si>
  <si>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</si>
  <si>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</si>
  <si>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</si>
  <si>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</si>
  <si>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</si>
  <si>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</si>
  <si>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</si>
  <si>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</si>
  <si>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</si>
  <si>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</si>
  <si>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</si>
  <si>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</si>
  <si>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</si>
  <si>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</si>
  <si>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</si>
  <si>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</si>
  <si>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</si>
  <si>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</si>
  <si>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</si>
  <si>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</si>
  <si>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</si>
  <si>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</si>
  <si>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</si>
  <si>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</si>
  <si>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</si>
  <si>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</si>
  <si>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</si>
  <si>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</si>
  <si>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</si>
  <si>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</si>
  <si>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</si>
  <si>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</si>
  <si>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</si>
  <si>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</si>
  <si>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</si>
  <si>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</si>
  <si>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</si>
  <si>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</si>
  <si>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</si>
  <si>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</si>
  <si>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</si>
  <si>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</si>
  <si>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</si>
  <si>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</si>
  <si>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</si>
  <si>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</si>
  <si>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</si>
  <si>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</si>
  <si>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</si>
  <si>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</si>
  <si>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</si>
  <si>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</si>
  <si>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</si>
  <si>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</si>
  <si>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</si>
  <si>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</si>
  <si>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</si>
  <si>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</si>
  <si>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</si>
  <si>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(*)</t>
  </si>
  <si>
    <t>Planilla Formulada por C.P. Viviana Sanabria Cel 0994 966 558</t>
  </si>
  <si>
    <t>Remuneración Personal Superior</t>
  </si>
  <si>
    <t>Agua, Luz y Teléfono</t>
  </si>
  <si>
    <t>Honorarios Profesionales</t>
  </si>
  <si>
    <t>Depreciaciones del Ejercicio</t>
  </si>
  <si>
    <t>Resultado del Ejercicio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</si>
  <si>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</si>
  <si>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</si>
  <si>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</si>
  <si>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</si>
  <si>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</si>
  <si>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</si>
  <si>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RENTA NETA DEL EJERCICIO O UTILIDAD FISCAL</t>
  </si>
  <si>
    <t>TASA DEL IMPUESTO </t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</si>
  <si>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</si>
  <si>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</si>
  <si>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</si>
  <si>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</si>
  <si>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</si>
  <si>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</si>
  <si>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</si>
  <si>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</si>
  <si>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Menos: Reserva Legal</t>
  </si>
  <si>
    <t>UTILIDAD SEGÚN BALANCE</t>
  </si>
  <si>
    <t xml:space="preserve">Asiento Impuesto a la Renta </t>
  </si>
  <si>
    <t>Impuesto a la renta del ejercicio</t>
  </si>
  <si>
    <t xml:space="preserve">Impuesto a la renta a pagar </t>
  </si>
  <si>
    <t>Asiento Reserva Legal</t>
  </si>
  <si>
    <t>Reserva Legal del Ejercicio</t>
  </si>
  <si>
    <t xml:space="preserve">Reserva Legal  </t>
  </si>
  <si>
    <t>a Utilidades a Distribuir</t>
  </si>
  <si>
    <t>a IDU a pagar</t>
  </si>
  <si>
    <t>Asiento Por distribución</t>
  </si>
  <si>
    <t>Asiento Distribución Resultado del ejercicio</t>
  </si>
  <si>
    <t>Calculo Utilidad por Valuación</t>
  </si>
  <si>
    <t>Ganancia Valuacion Act. Biologico</t>
  </si>
  <si>
    <t>Costo de Ventas GND</t>
  </si>
  <si>
    <t>Resultado por Valuacion</t>
  </si>
  <si>
    <t>MAS: GASTOS NO DEDUCIBLES "limite - GND"</t>
  </si>
  <si>
    <t>MAS: COSTOS POR VALUACIÓN</t>
  </si>
  <si>
    <t>MENOS: "INGRESOS EXENTOS" RENTA EXENTA</t>
  </si>
  <si>
    <r>
      <t>IMPUESTO A LA RENTA</t>
    </r>
    <r>
      <rPr>
        <sz val="12"/>
        <rFont val="Times New Roman"/>
        <family val="1"/>
      </rPr>
      <t> </t>
    </r>
  </si>
  <si>
    <t>1 % del Ingreso Bruto</t>
  </si>
  <si>
    <t>MAS: COSTOS actividad forestal Regimen Presunto</t>
  </si>
  <si>
    <t>MENOS: "INGRESOS  actividad forestal Regimen Presunto</t>
  </si>
  <si>
    <t>MENOS: "INGRESOS POR VALUACIÓN" temporalmente exonerados</t>
  </si>
  <si>
    <t>MAS: GASTOS actividad forestal Regimen Presunto</t>
  </si>
  <si>
    <t>Resultado del ejercicio</t>
  </si>
  <si>
    <t>Resultado del ejercicio Financiero</t>
  </si>
  <si>
    <t>Resultado del ejercicio por valuación AB</t>
  </si>
  <si>
    <t>Utilidad por valuación "no está disponible"</t>
  </si>
  <si>
    <t>total gnd</t>
  </si>
  <si>
    <t>Fecha</t>
  </si>
  <si>
    <t>a Reservas del ejercicio "por valuación del AB"</t>
  </si>
  <si>
    <t xml:space="preserve">Total Costos  </t>
  </si>
  <si>
    <t>(-) Costo por Valuación de activos Biológicos</t>
  </si>
  <si>
    <t xml:space="preserve">GASTOS  </t>
  </si>
  <si>
    <t>Gastos</t>
  </si>
  <si>
    <t xml:space="preserve">DETALLE DE GASTOS NO DEDUCIBLES </t>
  </si>
  <si>
    <t>Balance Analitico</t>
  </si>
  <si>
    <t>TEMAS QUE ME GUSTARIA QUE SE DESARROLLE, YA QUE EN NINGUN CURSO O TALLER QUE PARTICIPÉ SE ABORDARON ESTOS TEMAS</t>
  </si>
  <si>
    <t xml:space="preserve">                                                    </t>
  </si>
  <si>
    <t>Y ME PARECE QUE ES DE SUMA IMPORTANCIA Y SON CASOS QUE A MAS DE UNO NOS TOCÓ O TOCARÁ</t>
  </si>
  <si>
    <t>Sucursal :  Consolidado</t>
  </si>
  <si>
    <t>Desde : 01/01/2020</t>
  </si>
  <si>
    <t>1- TRATAMIENTO DE LAS UTILIDADES GENERADAS POR PASE DE CATEGORIAS Y/O NACIMIENTOS, A NIVEL CONTABLE</t>
  </si>
  <si>
    <t>Centro :   Consolidado</t>
  </si>
  <si>
    <t>Hasta  :31/12/2020</t>
  </si>
  <si>
    <t>YA QUE LA UTILIDAD CONTABLE DEL EJERCICIO PUEDE SER MUY ALTA POR ESTOS RECONOCIMIENTOS, PERO NO ES UNA UTILIDAD</t>
  </si>
  <si>
    <t>Cuenta</t>
  </si>
  <si>
    <t>Denominacion</t>
  </si>
  <si>
    <t>Saldo</t>
  </si>
  <si>
    <t>REAL, O NO ES UNA UTILIDAD SOBRE LA QUE SE PAGUE IMPUESTO A LA RENTA, PERO DE TODAS MANERAS HACE CRECER EL PATRIMONIO DE</t>
  </si>
  <si>
    <t>LA EMPRESA.</t>
  </si>
  <si>
    <t>ACTIVO</t>
  </si>
  <si>
    <t>2- EL CASO DE ESTA EMPRESA, SUS ANIMALES SON TODOS DE PRODUCCION PROPIA, ES DECIR NO COMPRA LOS ANIMALES. AL CIERRE DEL 2020</t>
  </si>
  <si>
    <t>ACTIVO  CORRIENTE</t>
  </si>
  <si>
    <t>NO SE REALIZÓ LA DEPRECIACION DE ESTOS ANIMALES, COMO SE PUEDE SOLUCIONAR ESTA SITUACION</t>
  </si>
  <si>
    <t>DISPONIBILIDADES</t>
  </si>
  <si>
    <t>CAJA</t>
  </si>
  <si>
    <t>Caja</t>
  </si>
  <si>
    <t>TOTAL...CAJA</t>
  </si>
  <si>
    <t>BANCOS</t>
  </si>
  <si>
    <t>Banco Continetal  Cta Cte</t>
  </si>
  <si>
    <t>Banco Continental  Caja de Ahorro</t>
  </si>
  <si>
    <t>Banco Continental Caja de Ahorro Dolares</t>
  </si>
  <si>
    <t>TOTAL...BANCOS</t>
  </si>
  <si>
    <t>TOTAL...DISPONIBILIDADES</t>
  </si>
  <si>
    <t>CREDITOS FISCALES</t>
  </si>
  <si>
    <t>I.V.A 10%</t>
  </si>
  <si>
    <t>Retencion IVA</t>
  </si>
  <si>
    <t>Anticipo de IRE</t>
  </si>
  <si>
    <t>TOTAL...CREDITOS FISCALES</t>
  </si>
  <si>
    <t>INVENTARIOS</t>
  </si>
  <si>
    <t>HACIENDA VACUNA</t>
  </si>
  <si>
    <t>Vacas</t>
  </si>
  <si>
    <t>TOTAL...HACIENDA VACUNA</t>
  </si>
  <si>
    <t>GRANOS EN ESTADO NATURAL</t>
  </si>
  <si>
    <t>MATERIAS PRIMAS-MATERIALES</t>
  </si>
  <si>
    <t>Suplementación Alimentaria Ani</t>
  </si>
  <si>
    <t>TOTAL...MATERIAS PRIMAS-MATERIALES</t>
  </si>
  <si>
    <t>TOTAL...INVENTARIOS</t>
  </si>
  <si>
    <t>OTROS ACTIVOS</t>
  </si>
  <si>
    <t>GASTOS NO ANTICIPADOS</t>
  </si>
  <si>
    <t>Intereses a vencer</t>
  </si>
  <si>
    <t>Seguros a vencer</t>
  </si>
  <si>
    <t>Gastos pagados por adelantado</t>
  </si>
  <si>
    <t>TOTAL...GASTOS NO ANTICIPADOS</t>
  </si>
  <si>
    <t>TOTAL...OTROS ACTIVOS</t>
  </si>
  <si>
    <t>TOTAL...ACTIVO  CORRIENTE</t>
  </si>
  <si>
    <t>ACTIVO NO CORRIENTE</t>
  </si>
  <si>
    <t>PROPIEDAD, PLANTA Y EQUIPO</t>
  </si>
  <si>
    <t>INMUEBLES</t>
  </si>
  <si>
    <t>Inmuebles -Terrenos</t>
  </si>
  <si>
    <t>Inmuebles Construccion</t>
  </si>
  <si>
    <t>Inm. Edif. - Depreciacion Acumulada</t>
  </si>
  <si>
    <t>TOTAL...INMUEBLES</t>
  </si>
  <si>
    <t>CONSTRUCCIONES Y MEJORAS</t>
  </si>
  <si>
    <t>Pasturas</t>
  </si>
  <si>
    <t>Tajamares y Similares</t>
  </si>
  <si>
    <t>Caminos</t>
  </si>
  <si>
    <t>Puentes</t>
  </si>
  <si>
    <t>Alambradas</t>
  </si>
  <si>
    <t>Corrales</t>
  </si>
  <si>
    <t>Depreciacion Acum. construcciones y mejoras</t>
  </si>
  <si>
    <t>Bateas</t>
  </si>
  <si>
    <t>Instalaciones</t>
  </si>
  <si>
    <t>Extencion de linea electrica</t>
  </si>
  <si>
    <t>TOTAL...CONSTRUCCIONES Y MEJORAS</t>
  </si>
  <si>
    <t>MAQUINARIAS</t>
  </si>
  <si>
    <t>Tractor 7630</t>
  </si>
  <si>
    <t>Cortapicadora</t>
  </si>
  <si>
    <t>Tractor TL65</t>
  </si>
  <si>
    <t>Depreciacion acumulada</t>
  </si>
  <si>
    <t>TOTAL...MAQUINARIAS</t>
  </si>
  <si>
    <t>HERRAMIENTAS Y EQUIPOS</t>
  </si>
  <si>
    <t>Equipos</t>
  </si>
  <si>
    <t>Depreciacion Acumulada Maquinarias</t>
  </si>
  <si>
    <t>TOTAL...HERRAMIENTAS Y EQUIPOS</t>
  </si>
  <si>
    <t>RODADOS</t>
  </si>
  <si>
    <t>Rodados F- Ranger</t>
  </si>
  <si>
    <t>Rodados deprec. Acumulada</t>
  </si>
  <si>
    <t>Rodados F-4000</t>
  </si>
  <si>
    <t>Rodados Trasnganado F-4030</t>
  </si>
  <si>
    <t>Rodados Carreta Marca Phoenix</t>
  </si>
  <si>
    <t>TOTAL...RODADOS</t>
  </si>
  <si>
    <t>MUEBLES Y UTILES</t>
  </si>
  <si>
    <t>Muebles y utiles</t>
  </si>
  <si>
    <t>M y U - Dep. Acumu</t>
  </si>
  <si>
    <t>TOTAL...MUEBLES Y UTILES</t>
  </si>
  <si>
    <t>TOTAL...PROPIEDAD, PLANTA Y EQUIPO</t>
  </si>
  <si>
    <t>INVENTARIO A REALIZAR A LARGO PLAZO</t>
  </si>
  <si>
    <t>ACTIVO BIOLOGICO EN PRODUCCION</t>
  </si>
  <si>
    <t>Vacas de cria</t>
  </si>
  <si>
    <t>Toros reproductores</t>
  </si>
  <si>
    <t>TOTAL...ACTIVO BIOLOGICO EN PRODUCCION</t>
  </si>
  <si>
    <t>ACTIVO BIOLOGICO EN DESARROLLO</t>
  </si>
  <si>
    <t>Vaquillas</t>
  </si>
  <si>
    <t>Desmamantes macho</t>
  </si>
  <si>
    <t>Desmamantes hembra</t>
  </si>
  <si>
    <t>Terneros</t>
  </si>
  <si>
    <t>TOTAL...ACTIVO BIOLOGICO EN DESARROLLO</t>
  </si>
  <si>
    <t>OTROS ACTIVOS BIOLOGICOS</t>
  </si>
  <si>
    <t>Yegua</t>
  </si>
  <si>
    <t>Oveja</t>
  </si>
  <si>
    <t>TOTAL...OTROS ACTIVOS BIOLOGICOS</t>
  </si>
  <si>
    <t>TOTAL...INVENTARIO A REALIZAR A LARGO PLAZO</t>
  </si>
  <si>
    <t>TOTAL...ACTIVO NO CORRIENTE</t>
  </si>
  <si>
    <t>TOTAL...ACTIVO</t>
  </si>
  <si>
    <t>PASIVO CORRIENTE</t>
  </si>
  <si>
    <t>DEUDAS COMERCIALES</t>
  </si>
  <si>
    <t>Ande -Acreedores Vari</t>
  </si>
  <si>
    <t>Tape Ruvicha S.A-Acreedores Va</t>
  </si>
  <si>
    <t>CTA SA.-Acreedores Varios</t>
  </si>
  <si>
    <t>Rastreo Py</t>
  </si>
  <si>
    <t>Agrofer S.R.L</t>
  </si>
  <si>
    <t>Adelaida S.A</t>
  </si>
  <si>
    <t>TOTAL...DEUDAS COMERCIALES</t>
  </si>
  <si>
    <t>PROVISIONES</t>
  </si>
  <si>
    <t>Aportes y Retenciones a Pagar</t>
  </si>
  <si>
    <t>TOTAL...PROVISIONES</t>
  </si>
  <si>
    <t>DEUDAS BANCARIAS</t>
  </si>
  <si>
    <t>Prestamo Banco Continental</t>
  </si>
  <si>
    <t>TOTAL...DEUDAS BANCARIAS</t>
  </si>
  <si>
    <t>TOTAL...PASIVO CORRIENTE</t>
  </si>
  <si>
    <t>PATRIMONIO NETO</t>
  </si>
  <si>
    <t>CAPITAL,RESERVAS Y RESULTADOS</t>
  </si>
  <si>
    <t>Capital</t>
  </si>
  <si>
    <t>Capital Integrado</t>
  </si>
  <si>
    <t>Anticipo para aumento de capital</t>
  </si>
  <si>
    <t>TOTAL...Capital</t>
  </si>
  <si>
    <t>RESERVAS</t>
  </si>
  <si>
    <t>Reserva Legal</t>
  </si>
  <si>
    <t>Reserva de Revalúo</t>
  </si>
  <si>
    <t>Reserva Facultativa</t>
  </si>
  <si>
    <t>TOTAL...RESERVAS</t>
  </si>
  <si>
    <t>RESULTADOS</t>
  </si>
  <si>
    <t>Utilidad Acumulada</t>
  </si>
  <si>
    <t>Utilidad del Ejercicio</t>
  </si>
  <si>
    <t>Utilidad Diferida</t>
  </si>
  <si>
    <t>TOTAL...RESULTADOS</t>
  </si>
  <si>
    <t>TOTAL...CAPITAL,RESERVAS Y RESULTADOS</t>
  </si>
  <si>
    <t>TOTAL...PATRIMONIO NETO</t>
  </si>
  <si>
    <t>EXPLOTACION GANADERA</t>
  </si>
  <si>
    <t>VENTAS DE HACIENDA VACUNA</t>
  </si>
  <si>
    <t>Ventas de Novillos</t>
  </si>
  <si>
    <t>Ventas de Toros</t>
  </si>
  <si>
    <t>Ventas de Vacas</t>
  </si>
  <si>
    <t>Ventas de Desm. Machos</t>
  </si>
  <si>
    <t>Ingresos por Transformacion Biologicas</t>
  </si>
  <si>
    <t>TOTAL...VENTAS DE HACIENDA VACUNA</t>
  </si>
  <si>
    <t>TOTAL...EXPLOTACION GANADERA</t>
  </si>
  <si>
    <t>INGRESOS NO OPERATIVOS</t>
  </si>
  <si>
    <t>Intereses Caja de Ahorro</t>
  </si>
  <si>
    <t>Ganancia en Dif.de cambio</t>
  </si>
  <si>
    <t>TOTAL...INGRESOS NO OPERATIVOS</t>
  </si>
  <si>
    <t>TOTAL...INGRESOS</t>
  </si>
  <si>
    <t>TOTAL...ESTADO DE RESULTADOS</t>
  </si>
  <si>
    <t>ESTADOS DE RESULTADOS</t>
  </si>
  <si>
    <t>EGRESOS EXPLOTACION GANADERA</t>
  </si>
  <si>
    <t>COSTOS DE GANADOS</t>
  </si>
  <si>
    <t>COSTOS DE HACIENDA VACUNA</t>
  </si>
  <si>
    <t>TOTAL...COSTOS DE GANADOS</t>
  </si>
  <si>
    <t>GASTOS OPERATIVOS</t>
  </si>
  <si>
    <t>GASTOS DEL PERSONAL Y OTROS</t>
  </si>
  <si>
    <t>Sueldos y Jornales (Exp.)</t>
  </si>
  <si>
    <t>Aporte Patronal IPS (Exp.)</t>
  </si>
  <si>
    <t>Aguinaldo Pagados (Exp.)</t>
  </si>
  <si>
    <t>Manutención del Personal (Exp.</t>
  </si>
  <si>
    <t>Gastos por Servicios</t>
  </si>
  <si>
    <t>TOTAL...GASTOS DEL PERSONAL Y OTROS</t>
  </si>
  <si>
    <t>GASTOS DE GANADOS</t>
  </si>
  <si>
    <t>Productos Veterinarios</t>
  </si>
  <si>
    <t>Gastos Inseminación Artificial</t>
  </si>
  <si>
    <t>Honorarios Veterinario</t>
  </si>
  <si>
    <t>Suplementación Mineral</t>
  </si>
  <si>
    <t>Suplementación Forrajera</t>
  </si>
  <si>
    <t>Balanceados</t>
  </si>
  <si>
    <t>Ganados Desaparecidos</t>
  </si>
  <si>
    <t>Gastos por fiscalizacion de vacunaciones</t>
  </si>
  <si>
    <t>Gastos de trazabilidad</t>
  </si>
  <si>
    <t>TOTAL...GASTOS DE GANADOS</t>
  </si>
  <si>
    <t>GASTOS DE CAMPO</t>
  </si>
  <si>
    <t>Conservación y Mejoras de Past</t>
  </si>
  <si>
    <t>Gastos de Seguridad</t>
  </si>
  <si>
    <t>Gastos de montura</t>
  </si>
  <si>
    <t>TOTAL...GASTOS DE CAMPO</t>
  </si>
  <si>
    <t>GASTOS MAQUINARIAS, HERRAMIENT- RODADOS</t>
  </si>
  <si>
    <t>Consumo Combustibles y Lubrica</t>
  </si>
  <si>
    <t>Manten. y Repar. de Maquinaria</t>
  </si>
  <si>
    <t>Seguros Pagados</t>
  </si>
  <si>
    <t>Mant. y rep.. F-4000</t>
  </si>
  <si>
    <t>Mant. y rep. de tractores</t>
  </si>
  <si>
    <t>Rastreo F 4000</t>
  </si>
  <si>
    <t>TOTAL...GASTOS MAQUINARIAS, HERRAMIENT- RODADOS</t>
  </si>
  <si>
    <t>CONSERVACIONES Y MEJORAS</t>
  </si>
  <si>
    <t>Manten. y Repar. de Instalacio</t>
  </si>
  <si>
    <t>Manten. y Repar. de Bretes y C</t>
  </si>
  <si>
    <t>Mantenimiento y reparacion de Alambradas</t>
  </si>
  <si>
    <t>Mantten. y rep. de viviendas</t>
  </si>
  <si>
    <t>TOTAL...CONSERVACIONES Y MEJORAS</t>
  </si>
  <si>
    <t>OTROS GASTOS OPERACIONALES</t>
  </si>
  <si>
    <t>Mortandad Hacienda Vacuna</t>
  </si>
  <si>
    <t>TOTAL...OTROS GASTOS OPERACIONALES</t>
  </si>
  <si>
    <t>TOTAL...GASTOS OPERATIVOS</t>
  </si>
  <si>
    <t>DIFERENCIA DE CAMBIO</t>
  </si>
  <si>
    <t>DIFERENCIA DE CAMBIO (-)</t>
  </si>
  <si>
    <t>Diferencia de Cambio (-)</t>
  </si>
  <si>
    <t>TOTAL...DIFERENCIA DE CAMBIO (-)</t>
  </si>
  <si>
    <t>TOTAL...DIFERENCIA DE CAMBIO</t>
  </si>
  <si>
    <t>GASTOS DE VENTAS</t>
  </si>
  <si>
    <t>Impuestos SENACSA</t>
  </si>
  <si>
    <t>Comisiones Pagadas</t>
  </si>
  <si>
    <t>Mante. y repar. F-4030</t>
  </si>
  <si>
    <t>Consumo combustible M7</t>
  </si>
  <si>
    <t>Seguros pagados</t>
  </si>
  <si>
    <t>Rastreo M7</t>
  </si>
  <si>
    <t>Impuestos y Patentes M7</t>
  </si>
  <si>
    <t>TOTAL...GASTOS DE VENTAS</t>
  </si>
  <si>
    <t>GASTOS ADMINISTRATIVOS</t>
  </si>
  <si>
    <t>Manutención del Personal (Adm.</t>
  </si>
  <si>
    <t>Gastos de utensilios de cocinas y otros</t>
  </si>
  <si>
    <t>Impresos y Utiles</t>
  </si>
  <si>
    <t>Gastos asamblearios</t>
  </si>
  <si>
    <t>Cuaotas sociales</t>
  </si>
  <si>
    <t>Fletes y acarreos</t>
  </si>
  <si>
    <t>Gastos de ropas de cama y blanqueria</t>
  </si>
  <si>
    <t>TOTAL...GASTOS ADMINISTRATIVOS</t>
  </si>
  <si>
    <t>REMUNERACION DEL PERSONAL SUPE</t>
  </si>
  <si>
    <t>TOTAL...REMUNERACION DEL PERSONAL SUPE</t>
  </si>
  <si>
    <t>GASTOS DE ASESORAMIENTO</t>
  </si>
  <si>
    <t>Honorarios Profesionales Ing. Agr</t>
  </si>
  <si>
    <t>Honorarios Profesionales Aseso Imposi</t>
  </si>
  <si>
    <t>TOTAL...GASTOS DE ASESORAMIENTO</t>
  </si>
  <si>
    <t>GASTOS DE MOVILIDAD ADMINISTRA</t>
  </si>
  <si>
    <t>Impuestos y Patentes</t>
  </si>
  <si>
    <t>Manten. y Repar. de Rodados</t>
  </si>
  <si>
    <t>Movilidad y Viático (Adm.)</t>
  </si>
  <si>
    <t>Peajes</t>
  </si>
  <si>
    <t>Rastreo M2</t>
  </si>
  <si>
    <t>TOTAL...GASTOS DE MOVILIDAD ADMINISTRA</t>
  </si>
  <si>
    <t>GASTOS DE SERVICIOS</t>
  </si>
  <si>
    <t>TOTAL...GASTOS DE SERVICIOS</t>
  </si>
  <si>
    <t>IMPUESTOS VARIOS</t>
  </si>
  <si>
    <t>Patentes, Tasas e Impuestos</t>
  </si>
  <si>
    <t>Impuesto Inmobiliario</t>
  </si>
  <si>
    <t>TOTAL...IMPUESTOS VARIOS</t>
  </si>
  <si>
    <t>GASTOS NO DEDUCIBLES</t>
  </si>
  <si>
    <t>IVA no Deducible</t>
  </si>
  <si>
    <t>Multas y Recargos</t>
  </si>
  <si>
    <t>Gastos No Deducibles</t>
  </si>
  <si>
    <t>Reserva legal</t>
  </si>
  <si>
    <t>TOTAL...GASTOS NO DEDUCIBLES</t>
  </si>
  <si>
    <t>GASTOS FINANCIEROS</t>
  </si>
  <si>
    <t>EGRESOS FINANCIEROS</t>
  </si>
  <si>
    <t>Gastos Bancarios</t>
  </si>
  <si>
    <t>Intereses Pagados (Bancarios)</t>
  </si>
  <si>
    <t>TOTAL...EGRESOS FINANCIEROS</t>
  </si>
  <si>
    <t>TOTAL...GASTOS FINANCIEROS</t>
  </si>
  <si>
    <t>IMPUESTOS</t>
  </si>
  <si>
    <t>IMPUESTOS A LAS RENTAS AGROPEC</t>
  </si>
  <si>
    <t>Imp. a las Rentas Agrop. (IMAG</t>
  </si>
  <si>
    <t>TOTAL...IMPUESTOS A LAS RENTAS AGROPEC</t>
  </si>
  <si>
    <t>TOTAL...IMPUESTOS</t>
  </si>
  <si>
    <t>TOTAL...EGRESOS EXPLOTACION GANADERA</t>
  </si>
  <si>
    <t>TOTAL...ESTADOS DE RESULTADOS</t>
  </si>
  <si>
    <t>RESUMEN DE CUADRO DE RESULTADOS</t>
  </si>
  <si>
    <t>Total Activo:</t>
  </si>
  <si>
    <t>Total Pasivo:</t>
  </si>
  <si>
    <t>Total Patrimonio Neto:</t>
  </si>
  <si>
    <t>Resultado:</t>
  </si>
  <si>
    <t>Total Ingreso:</t>
  </si>
  <si>
    <t>Total Egreso:</t>
  </si>
  <si>
    <t>TOTAL INGRESOS</t>
  </si>
  <si>
    <t>Cuotas sociales</t>
  </si>
  <si>
    <t xml:space="preserve">Imp. a las Rentas Agrop. </t>
  </si>
  <si>
    <t>Total Gastos</t>
  </si>
  <si>
    <t>Total Costos + Gastos</t>
  </si>
  <si>
    <t>100% GND</t>
  </si>
  <si>
    <t>AIR</t>
  </si>
  <si>
    <t>RDIR</t>
  </si>
  <si>
    <t>limite 1% IB</t>
  </si>
  <si>
    <t>Gastos por Servicios - IRP</t>
  </si>
  <si>
    <t>Comisiones Pagadas - IRP</t>
  </si>
  <si>
    <r>
      <t xml:space="preserve">Remuneración Personal Superior </t>
    </r>
    <r>
      <rPr>
        <b/>
        <sz val="11"/>
        <color rgb="FFFF0000"/>
        <rFont val="Calibri"/>
        <family val="2"/>
        <scheme val="minor"/>
      </rPr>
      <t>- Socio / Accionista IRP</t>
    </r>
  </si>
  <si>
    <t>Honorarios Profesionales Ing. Agr - IRP</t>
  </si>
  <si>
    <t>Honorarios Profesionales Aseso Imposi - IRP</t>
  </si>
  <si>
    <t>Honorarios Profesionales - IRP</t>
  </si>
  <si>
    <t>100% - GND</t>
  </si>
  <si>
    <t>DETALLE GND - LIMITE</t>
  </si>
  <si>
    <t>Remuneración Personal Superior - Socio / Accionista IRP</t>
  </si>
  <si>
    <t>LIMITE</t>
  </si>
  <si>
    <t>NO REUNE CONDICIÓN</t>
  </si>
  <si>
    <t>Ingreso temporalmente exonerado</t>
  </si>
  <si>
    <t>abril del año siguiente</t>
  </si>
  <si>
    <t>no se registra como ingreso</t>
  </si>
  <si>
    <t>se registra en el rubro 2</t>
  </si>
  <si>
    <t>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</si>
</sst>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  <numFmt numFmtId="172" formatCode="_(* #,##0_);_(* \(#,##0\);_(* &quot;-&quot;??_);_(@_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 Light"/>
      <family val="2"/>
      <scheme val="maj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</cellStyleXfs>
  <cellXfs count="545">
    <xf numFmtId="0" fontId="0" fillId="0" borderId="0" xfId="0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 applyProtection="1"/>
    <xf numFmtId="167" fontId="1" fillId="4" borderId="0" xfId="4" applyFill="1" applyProtection="1"/>
    <xf numFmtId="167" fontId="2" fillId="0" borderId="0" xfId="4" applyFont="1" applyProtection="1"/>
    <xf numFmtId="167" fontId="2" fillId="4" borderId="0" xfId="4" applyFont="1" applyFill="1" applyProtection="1"/>
    <xf numFmtId="167" fontId="1" fillId="6" borderId="0" xfId="4" applyFill="1" applyProtection="1"/>
    <xf numFmtId="167" fontId="6" fillId="4" borderId="0" xfId="4" applyFont="1" applyFill="1" applyAlignment="1" applyProtection="1">
      <alignment horizontal="left" wrapText="1"/>
    </xf>
    <xf numFmtId="167" fontId="6" fillId="4" borderId="0" xfId="4" applyFont="1" applyFill="1" applyAlignment="1" applyProtection="1">
      <alignment wrapText="1"/>
    </xf>
    <xf numFmtId="167" fontId="6" fillId="4" borderId="0" xfId="4" applyFont="1" applyFill="1" applyAlignment="1" applyProtection="1">
      <alignment horizontal="right" wrapText="1"/>
    </xf>
    <xf numFmtId="167" fontId="6" fillId="4" borderId="0" xfId="4" applyFont="1" applyFill="1" applyAlignment="1" applyProtection="1">
      <alignment horizontal="left" vertical="top" wrapText="1"/>
    </xf>
    <xf numFmtId="167" fontId="6" fillId="4" borderId="0" xfId="4" applyFont="1" applyFill="1" applyAlignment="1" applyProtection="1">
      <alignment horizontal="right" vertical="top" wrapText="1"/>
    </xf>
    <xf numFmtId="167" fontId="7" fillId="5" borderId="48" xfId="4" applyFont="1" applyFill="1" applyBorder="1" applyAlignment="1" applyProtection="1">
      <alignment horizontal="center" vertical="center" wrapText="1"/>
    </xf>
    <xf numFmtId="3" fontId="7" fillId="5" borderId="48" xfId="4" applyNumberFormat="1" applyFont="1" applyFill="1" applyBorder="1" applyAlignment="1" applyProtection="1">
      <alignment horizontal="center" vertical="center" wrapText="1"/>
    </xf>
    <xf numFmtId="3" fontId="6" fillId="4" borderId="0" xfId="4" applyNumberFormat="1" applyFont="1" applyFill="1" applyAlignment="1" applyProtection="1">
      <alignment wrapText="1"/>
    </xf>
    <xf numFmtId="167" fontId="6" fillId="0" borderId="0" xfId="4" applyFont="1" applyAlignment="1" applyProtection="1">
      <alignment horizontal="left" wrapText="1"/>
    </xf>
    <xf numFmtId="167" fontId="6" fillId="0" borderId="0" xfId="4" applyFont="1" applyAlignment="1" applyProtection="1">
      <alignment wrapText="1"/>
    </xf>
    <xf numFmtId="167" fontId="6" fillId="0" borderId="0" xfId="4" applyFont="1" applyAlignment="1" applyProtection="1">
      <alignment horizontal="right" wrapText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7" fillId="5" borderId="48" xfId="4" applyFont="1" applyFill="1" applyBorder="1" applyAlignment="1" applyProtection="1">
      <alignment horizontal="center" wrapText="1"/>
    </xf>
    <xf numFmtId="167" fontId="6" fillId="5" borderId="0" xfId="4" applyFont="1" applyFill="1" applyAlignment="1" applyProtection="1">
      <alignment horizontal="left" wrapText="1"/>
    </xf>
    <xf numFmtId="0" fontId="0" fillId="0" borderId="0" xfId="0" applyFill="1"/>
    <xf numFmtId="0" fontId="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3" xfId="0" applyFont="1" applyFill="1" applyBorder="1"/>
    <xf numFmtId="164" fontId="2" fillId="9" borderId="3" xfId="2" applyFont="1" applyFill="1" applyBorder="1"/>
    <xf numFmtId="0" fontId="8" fillId="0" borderId="0" xfId="0" applyFont="1"/>
    <xf numFmtId="169" fontId="0" fillId="0" borderId="0" xfId="0" applyNumberFormat="1"/>
    <xf numFmtId="169" fontId="8" fillId="0" borderId="0" xfId="1" applyNumberFormat="1" applyFont="1" applyFill="1"/>
    <xf numFmtId="0" fontId="8" fillId="0" borderId="3" xfId="0" applyFont="1" applyBorder="1"/>
    <xf numFmtId="0" fontId="20" fillId="0" borderId="3" xfId="0" applyFont="1" applyBorder="1"/>
    <xf numFmtId="0" fontId="19" fillId="0" borderId="0" xfId="0" applyFont="1" applyFill="1"/>
    <xf numFmtId="169" fontId="19" fillId="0" borderId="0" xfId="1" applyNumberFormat="1" applyFont="1" applyFill="1"/>
    <xf numFmtId="0" fontId="21" fillId="12" borderId="52" xfId="0" applyFont="1" applyFill="1" applyBorder="1" applyAlignment="1">
      <alignment horizontal="center" vertical="center"/>
    </xf>
    <xf numFmtId="37" fontId="21" fillId="12" borderId="52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1" fillId="0" borderId="3" xfId="0" applyFont="1" applyBorder="1"/>
    <xf numFmtId="164" fontId="21" fillId="0" borderId="3" xfId="2" applyFont="1" applyFill="1" applyBorder="1"/>
    <xf numFmtId="0" fontId="0" fillId="0" borderId="3" xfId="0" applyBorder="1"/>
    <xf numFmtId="169" fontId="8" fillId="0" borderId="3" xfId="1" applyNumberFormat="1" applyFont="1" applyBorder="1"/>
    <xf numFmtId="0" fontId="21" fillId="12" borderId="3" xfId="0" applyFont="1" applyFill="1" applyBorder="1"/>
    <xf numFmtId="164" fontId="21" fillId="12" borderId="3" xfId="2" applyFont="1" applyFill="1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0" fillId="0" borderId="3" xfId="2" applyFont="1" applyBorder="1"/>
    <xf numFmtId="164" fontId="8" fillId="10" borderId="0" xfId="2" applyFont="1" applyFill="1"/>
    <xf numFmtId="49" fontId="0" fillId="0" borderId="53" xfId="0" applyNumberFormat="1" applyBorder="1"/>
    <xf numFmtId="0" fontId="0" fillId="0" borderId="53" xfId="0" applyBorder="1"/>
    <xf numFmtId="164" fontId="0" fillId="0" borderId="53" xfId="2" applyFont="1" applyFill="1" applyBorder="1"/>
    <xf numFmtId="49" fontId="0" fillId="0" borderId="54" xfId="0" applyNumberFormat="1" applyBorder="1"/>
    <xf numFmtId="0" fontId="0" fillId="0" borderId="54" xfId="0" applyBorder="1"/>
    <xf numFmtId="164" fontId="0" fillId="0" borderId="54" xfId="2" applyFont="1" applyFill="1" applyBorder="1"/>
    <xf numFmtId="49" fontId="19" fillId="12" borderId="54" xfId="0" applyNumberFormat="1" applyFont="1" applyFill="1" applyBorder="1"/>
    <xf numFmtId="0" fontId="19" fillId="12" borderId="54" xfId="0" applyFont="1" applyFill="1" applyBorder="1"/>
    <xf numFmtId="164" fontId="19" fillId="12" borderId="54" xfId="2" applyFont="1" applyFill="1" applyBorder="1"/>
    <xf numFmtId="49" fontId="0" fillId="0" borderId="0" xfId="0" applyNumberFormat="1"/>
    <xf numFmtId="164" fontId="0" fillId="0" borderId="0" xfId="2" applyFont="1" applyFill="1"/>
    <xf numFmtId="49" fontId="21" fillId="13" borderId="0" xfId="0" applyNumberFormat="1" applyFont="1" applyFill="1"/>
    <xf numFmtId="0" fontId="21" fillId="13" borderId="0" xfId="0" applyFont="1" applyFill="1"/>
    <xf numFmtId="164" fontId="21" fillId="13" borderId="0" xfId="2" applyFont="1" applyFill="1"/>
    <xf numFmtId="171" fontId="21" fillId="13" borderId="0" xfId="0" applyNumberFormat="1" applyFont="1" applyFill="1"/>
    <xf numFmtId="171" fontId="0" fillId="10" borderId="0" xfId="0" applyNumberFormat="1" applyFill="1"/>
    <xf numFmtId="49" fontId="19" fillId="0" borderId="0" xfId="0" applyNumberFormat="1" applyFont="1" applyAlignment="1">
      <alignment horizontal="center"/>
    </xf>
    <xf numFmtId="49" fontId="21" fillId="13" borderId="54" xfId="0" applyNumberFormat="1" applyFont="1" applyFill="1" applyBorder="1" applyAlignment="1">
      <alignment horizontal="center" vertical="center"/>
    </xf>
    <xf numFmtId="0" fontId="21" fillId="13" borderId="54" xfId="0" applyFont="1" applyFill="1" applyBorder="1" applyAlignment="1">
      <alignment horizontal="center" vertical="center"/>
    </xf>
    <xf numFmtId="164" fontId="21" fillId="13" borderId="54" xfId="2" applyFont="1" applyFill="1" applyBorder="1" applyAlignment="1">
      <alignment horizontal="center" vertical="center" wrapText="1"/>
    </xf>
    <xf numFmtId="49" fontId="18" fillId="0" borderId="54" xfId="0" applyNumberFormat="1" applyFont="1" applyBorder="1" applyAlignment="1">
      <alignment horizontal="left"/>
    </xf>
    <xf numFmtId="0" fontId="8" fillId="0" borderId="54" xfId="0" applyFont="1" applyBorder="1"/>
    <xf numFmtId="164" fontId="8" fillId="0" borderId="54" xfId="2" applyFont="1" applyFill="1" applyBorder="1"/>
    <xf numFmtId="0" fontId="29" fillId="0" borderId="54" xfId="0" applyFont="1" applyBorder="1"/>
    <xf numFmtId="49" fontId="28" fillId="13" borderId="54" xfId="0" applyNumberFormat="1" applyFont="1" applyFill="1" applyBorder="1"/>
    <xf numFmtId="0" fontId="28" fillId="13" borderId="54" xfId="0" applyFont="1" applyFill="1" applyBorder="1"/>
    <xf numFmtId="164" fontId="28" fillId="13" borderId="54" xfId="2" applyFont="1" applyFill="1" applyBorder="1"/>
    <xf numFmtId="49" fontId="0" fillId="13" borderId="0" xfId="0" applyNumberFormat="1" applyFill="1"/>
    <xf numFmtId="0" fontId="0" fillId="13" borderId="0" xfId="0" applyFill="1"/>
    <xf numFmtId="164" fontId="8" fillId="13" borderId="0" xfId="2" applyFont="1" applyFill="1"/>
    <xf numFmtId="0" fontId="21" fillId="13" borderId="54" xfId="0" applyFont="1" applyFill="1" applyBorder="1" applyAlignment="1">
      <alignment horizontal="center"/>
    </xf>
    <xf numFmtId="164" fontId="21" fillId="14" borderId="54" xfId="2" applyFont="1" applyFill="1" applyBorder="1"/>
    <xf numFmtId="164" fontId="21" fillId="15" borderId="54" xfId="2" applyFont="1" applyFill="1" applyBorder="1"/>
    <xf numFmtId="164" fontId="21" fillId="13" borderId="54" xfId="2" applyFont="1" applyFill="1" applyBorder="1" applyAlignment="1">
      <alignment vertical="center"/>
    </xf>
    <xf numFmtId="0" fontId="28" fillId="13" borderId="54" xfId="0" applyFont="1" applyFill="1" applyBorder="1" applyAlignment="1">
      <alignment horizontal="center"/>
    </xf>
    <xf numFmtId="169" fontId="8" fillId="0" borderId="54" xfId="1" applyNumberFormat="1" applyFont="1" applyFill="1" applyBorder="1"/>
    <xf numFmtId="164" fontId="28" fillId="14" borderId="54" xfId="2" applyFont="1" applyFill="1" applyBorder="1"/>
    <xf numFmtId="164" fontId="28" fillId="15" borderId="54" xfId="2" applyFont="1" applyFill="1" applyBorder="1"/>
    <xf numFmtId="164" fontId="28" fillId="0" borderId="54" xfId="2" applyFont="1" applyFill="1" applyBorder="1"/>
    <xf numFmtId="164" fontId="28" fillId="13" borderId="54" xfId="2" applyFont="1" applyFill="1" applyBorder="1" applyAlignment="1">
      <alignment vertical="center"/>
    </xf>
    <xf numFmtId="164" fontId="21" fillId="0" borderId="54" xfId="2" applyFont="1" applyFill="1" applyBorder="1"/>
    <xf numFmtId="169" fontId="0" fillId="0" borderId="54" xfId="0" applyNumberFormat="1" applyBorder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7" fontId="30" fillId="4" borderId="0" xfId="4" applyFont="1" applyFill="1" applyAlignment="1">
      <alignment horizontal="left" wrapText="1"/>
    </xf>
    <xf numFmtId="167" fontId="30" fillId="4" borderId="0" xfId="4" applyFont="1" applyFill="1" applyAlignment="1">
      <alignment wrapText="1"/>
    </xf>
    <xf numFmtId="167" fontId="30" fillId="4" borderId="6" xfId="4" applyFont="1" applyFill="1" applyBorder="1" applyAlignment="1">
      <alignment wrapText="1"/>
    </xf>
    <xf numFmtId="167" fontId="30" fillId="4" borderId="0" xfId="4" applyFont="1" applyFill="1" applyAlignment="1">
      <alignment horizontal="right" wrapText="1"/>
    </xf>
    <xf numFmtId="167" fontId="1" fillId="0" borderId="0" xfId="4" applyFont="1"/>
    <xf numFmtId="167" fontId="30" fillId="4" borderId="0" xfId="4" applyFont="1" applyFill="1" applyAlignment="1">
      <alignment horizontal="left" vertical="top" wrapText="1"/>
    </xf>
    <xf numFmtId="167" fontId="31" fillId="5" borderId="7" xfId="4" applyFont="1" applyFill="1" applyBorder="1" applyAlignment="1">
      <alignment horizontal="center" wrapText="1"/>
    </xf>
    <xf numFmtId="167" fontId="31" fillId="5" borderId="8" xfId="4" applyFont="1" applyFill="1" applyBorder="1" applyAlignment="1">
      <alignment horizontal="center" wrapText="1"/>
    </xf>
    <xf numFmtId="167" fontId="30" fillId="4" borderId="0" xfId="4" applyFont="1" applyFill="1" applyAlignment="1">
      <alignment horizontal="right" vertical="top" wrapText="1"/>
    </xf>
    <xf numFmtId="167" fontId="1" fillId="5" borderId="13" xfId="4" applyFont="1" applyFill="1" applyBorder="1" applyAlignment="1">
      <alignment wrapText="1"/>
    </xf>
    <xf numFmtId="167" fontId="1" fillId="5" borderId="0" xfId="4" applyFont="1" applyFill="1" applyAlignment="1">
      <alignment wrapText="1"/>
    </xf>
    <xf numFmtId="167" fontId="32" fillId="5" borderId="15" xfId="4" applyFont="1" applyFill="1" applyBorder="1" applyAlignment="1" applyProtection="1">
      <alignment vertical="center"/>
      <protection locked="0"/>
    </xf>
    <xf numFmtId="167" fontId="32" fillId="5" borderId="17" xfId="4" applyFont="1" applyFill="1" applyBorder="1" applyAlignment="1" applyProtection="1">
      <alignment horizontal="center" vertical="center"/>
      <protection locked="0"/>
    </xf>
    <xf numFmtId="167" fontId="32" fillId="5" borderId="29" xfId="5" quotePrefix="1" applyFont="1" applyFill="1" applyBorder="1" applyAlignment="1" applyProtection="1">
      <alignment horizontal="center" vertical="center" wrapText="1"/>
      <protection locked="0"/>
    </xf>
    <xf numFmtId="167" fontId="32" fillId="5" borderId="28" xfId="4" applyFont="1" applyFill="1" applyBorder="1" applyAlignment="1" applyProtection="1">
      <alignment horizontal="center" vertical="center" wrapText="1"/>
      <protection locked="0"/>
    </xf>
    <xf numFmtId="167" fontId="32" fillId="5" borderId="16" xfId="4" applyFont="1" applyFill="1" applyBorder="1" applyAlignment="1" applyProtection="1">
      <alignment horizontal="center" vertical="center" wrapText="1"/>
      <protection locked="0"/>
    </xf>
    <xf numFmtId="167" fontId="30" fillId="5" borderId="0" xfId="4" applyFont="1" applyFill="1" applyAlignment="1" applyProtection="1">
      <alignment wrapText="1"/>
      <protection locked="0"/>
    </xf>
    <xf numFmtId="167" fontId="1" fillId="5" borderId="21" xfId="4" applyFont="1" applyFill="1" applyBorder="1" applyProtection="1">
      <protection locked="0"/>
    </xf>
    <xf numFmtId="167" fontId="30" fillId="5" borderId="35" xfId="4" applyFont="1" applyFill="1" applyBorder="1" applyAlignment="1" applyProtection="1">
      <alignment wrapText="1"/>
      <protection locked="0"/>
    </xf>
    <xf numFmtId="167" fontId="1" fillId="5" borderId="0" xfId="4" applyFont="1" applyFill="1" applyProtection="1">
      <protection locked="0"/>
    </xf>
    <xf numFmtId="167" fontId="33" fillId="5" borderId="39" xfId="4" applyFont="1" applyFill="1" applyBorder="1" applyAlignment="1">
      <alignment horizontal="center" vertical="center" wrapText="1"/>
    </xf>
    <xf numFmtId="167" fontId="33" fillId="5" borderId="40" xfId="4" applyFont="1" applyFill="1" applyBorder="1" applyAlignment="1">
      <alignment horizontal="center" vertical="center" wrapText="1"/>
    </xf>
    <xf numFmtId="167" fontId="30" fillId="5" borderId="40" xfId="4" applyFont="1" applyFill="1" applyBorder="1" applyAlignment="1" applyProtection="1">
      <alignment vertical="top" wrapText="1"/>
      <protection locked="0"/>
    </xf>
    <xf numFmtId="167" fontId="30" fillId="5" borderId="41" xfId="4" applyFont="1" applyFill="1" applyBorder="1" applyAlignment="1" applyProtection="1">
      <alignment vertical="top" wrapText="1"/>
      <protection locked="0"/>
    </xf>
    <xf numFmtId="167" fontId="30" fillId="5" borderId="40" xfId="4" applyFont="1" applyFill="1" applyBorder="1" applyAlignment="1" applyProtection="1">
      <alignment wrapText="1"/>
      <protection locked="0"/>
    </xf>
    <xf numFmtId="167" fontId="30" fillId="5" borderId="41" xfId="4" applyFont="1" applyFill="1" applyBorder="1" applyAlignment="1" applyProtection="1">
      <alignment wrapText="1"/>
      <protection locked="0"/>
    </xf>
    <xf numFmtId="3" fontId="1" fillId="5" borderId="29" xfId="4" applyNumberFormat="1" applyFont="1" applyFill="1" applyBorder="1" applyAlignment="1" applyProtection="1">
      <alignment horizontal="center" wrapText="1"/>
      <protection locked="0"/>
    </xf>
    <xf numFmtId="3" fontId="1" fillId="5" borderId="16" xfId="4" applyNumberFormat="1" applyFont="1" applyFill="1" applyBorder="1" applyAlignment="1" applyProtection="1">
      <alignment horizontal="center" wrapText="1"/>
      <protection locked="0"/>
    </xf>
    <xf numFmtId="167" fontId="1" fillId="5" borderId="40" xfId="4" applyFont="1" applyFill="1" applyBorder="1" applyProtection="1">
      <protection locked="0"/>
    </xf>
    <xf numFmtId="167" fontId="1" fillId="5" borderId="42" xfId="4" applyFont="1" applyFill="1" applyBorder="1" applyProtection="1">
      <protection locked="0"/>
    </xf>
    <xf numFmtId="167" fontId="30" fillId="2" borderId="0" xfId="4" applyFont="1" applyFill="1" applyAlignment="1">
      <alignment horizontal="left" wrapText="1"/>
    </xf>
    <xf numFmtId="167" fontId="30" fillId="2" borderId="0" xfId="4" applyFont="1" applyFill="1" applyAlignment="1">
      <alignment wrapText="1"/>
    </xf>
    <xf numFmtId="167" fontId="30" fillId="2" borderId="0" xfId="4" applyFont="1" applyFill="1" applyAlignment="1">
      <alignment horizontal="right" wrapText="1"/>
    </xf>
    <xf numFmtId="167" fontId="1" fillId="2" borderId="0" xfId="4" applyFont="1" applyFill="1"/>
    <xf numFmtId="167" fontId="30" fillId="0" borderId="0" xfId="4" applyFont="1" applyAlignment="1">
      <alignment horizontal="left" wrapText="1"/>
    </xf>
    <xf numFmtId="167" fontId="30" fillId="0" borderId="0" xfId="4" applyFont="1" applyAlignment="1">
      <alignment wrapText="1"/>
    </xf>
    <xf numFmtId="167" fontId="30" fillId="0" borderId="0" xfId="4" applyFont="1" applyAlignment="1">
      <alignment horizontal="right" wrapText="1"/>
    </xf>
    <xf numFmtId="38" fontId="38" fillId="0" borderId="0" xfId="6" applyNumberFormat="1" applyFont="1"/>
    <xf numFmtId="3" fontId="1" fillId="0" borderId="0" xfId="4" applyNumberFormat="1" applyFont="1"/>
    <xf numFmtId="166" fontId="1" fillId="0" borderId="0" xfId="4" applyNumberFormat="1" applyFont="1"/>
    <xf numFmtId="3" fontId="30" fillId="4" borderId="0" xfId="4" applyNumberFormat="1" applyFont="1" applyFill="1" applyAlignment="1">
      <alignment wrapText="1"/>
    </xf>
    <xf numFmtId="3" fontId="30" fillId="2" borderId="0" xfId="4" applyNumberFormat="1" applyFont="1" applyFill="1" applyAlignment="1">
      <alignment wrapText="1"/>
    </xf>
    <xf numFmtId="167" fontId="30" fillId="5" borderId="0" xfId="4" applyFont="1" applyFill="1" applyAlignment="1">
      <alignment horizontal="left" wrapText="1"/>
    </xf>
    <xf numFmtId="167" fontId="30" fillId="5" borderId="0" xfId="4" applyFont="1" applyFill="1" applyAlignment="1">
      <alignment horizontal="right" wrapText="1"/>
    </xf>
    <xf numFmtId="167" fontId="1" fillId="4" borderId="0" xfId="4" applyFont="1" applyFill="1"/>
    <xf numFmtId="3" fontId="32" fillId="5" borderId="48" xfId="4" applyNumberFormat="1" applyFont="1" applyFill="1" applyBorder="1" applyAlignment="1" applyProtection="1">
      <alignment horizontal="center" vertical="center" wrapText="1"/>
      <protection hidden="1"/>
    </xf>
    <xf numFmtId="3" fontId="32" fillId="6" borderId="48" xfId="4" applyNumberFormat="1" applyFont="1" applyFill="1" applyBorder="1" applyAlignment="1" applyProtection="1">
      <alignment horizontal="center" vertical="center" wrapText="1"/>
      <protection hidden="1"/>
    </xf>
    <xf numFmtId="167" fontId="30" fillId="6" borderId="44" xfId="4" applyFont="1" applyFill="1" applyBorder="1" applyAlignment="1" applyProtection="1">
      <alignment wrapText="1"/>
      <protection hidden="1"/>
    </xf>
    <xf numFmtId="167" fontId="30" fillId="6" borderId="45" xfId="4" applyFont="1" applyFill="1" applyBorder="1" applyAlignment="1" applyProtection="1">
      <alignment wrapText="1"/>
      <protection hidden="1"/>
    </xf>
    <xf numFmtId="167" fontId="30" fillId="6" borderId="46" xfId="4" applyFont="1" applyFill="1" applyBorder="1" applyAlignment="1" applyProtection="1">
      <alignment wrapText="1"/>
      <protection hidden="1"/>
    </xf>
    <xf numFmtId="3" fontId="32" fillId="0" borderId="48" xfId="4" applyNumberFormat="1" applyFont="1" applyFill="1" applyBorder="1" applyAlignment="1" applyProtection="1">
      <alignment horizontal="center" vertical="center" wrapText="1"/>
      <protection hidden="1"/>
    </xf>
    <xf numFmtId="167" fontId="30" fillId="6" borderId="8" xfId="4" applyFont="1" applyFill="1" applyBorder="1" applyAlignment="1" applyProtection="1">
      <alignment wrapText="1"/>
      <protection hidden="1"/>
    </xf>
    <xf numFmtId="167" fontId="30" fillId="6" borderId="43" xfId="4" applyFont="1" applyFill="1" applyBorder="1" applyAlignment="1" applyProtection="1">
      <alignment wrapText="1"/>
      <protection hidden="1"/>
    </xf>
    <xf numFmtId="166" fontId="37" fillId="6" borderId="45" xfId="4" applyNumberFormat="1" applyFont="1" applyFill="1" applyBorder="1" applyAlignment="1" applyProtection="1">
      <alignment wrapText="1"/>
      <protection hidden="1"/>
    </xf>
    <xf numFmtId="166" fontId="37" fillId="6" borderId="46" xfId="4" applyNumberFormat="1" applyFont="1" applyFill="1" applyBorder="1" applyAlignment="1" applyProtection="1">
      <alignment wrapText="1"/>
      <protection hidden="1"/>
    </xf>
    <xf numFmtId="167" fontId="32" fillId="6" borderId="48" xfId="4" applyFont="1" applyFill="1" applyBorder="1" applyAlignment="1" applyProtection="1">
      <alignment horizontal="center" vertical="center" wrapText="1"/>
      <protection hidden="1"/>
    </xf>
    <xf numFmtId="166" fontId="37" fillId="6" borderId="44" xfId="4" applyNumberFormat="1" applyFont="1" applyFill="1" applyBorder="1" applyAlignment="1" applyProtection="1">
      <alignment wrapText="1"/>
      <protection hidden="1"/>
    </xf>
    <xf numFmtId="167" fontId="32" fillId="6" borderId="47" xfId="4" applyFont="1" applyFill="1" applyBorder="1" applyAlignment="1" applyProtection="1">
      <alignment horizontal="center" vertical="center" wrapText="1"/>
      <protection hidden="1"/>
    </xf>
    <xf numFmtId="167" fontId="35" fillId="6" borderId="48" xfId="4" applyFont="1" applyFill="1" applyBorder="1" applyAlignment="1" applyProtection="1">
      <alignment vertical="center" wrapText="1"/>
      <protection hidden="1"/>
    </xf>
    <xf numFmtId="167" fontId="32" fillId="5" borderId="48" xfId="4" applyFont="1" applyFill="1" applyBorder="1" applyAlignment="1" applyProtection="1">
      <alignment horizontal="center" vertical="center" wrapText="1"/>
      <protection hidden="1"/>
    </xf>
    <xf numFmtId="167" fontId="30" fillId="4" borderId="0" xfId="4" applyFont="1" applyFill="1" applyAlignment="1" applyProtection="1">
      <alignment wrapText="1"/>
      <protection hidden="1"/>
    </xf>
    <xf numFmtId="167" fontId="30" fillId="0" borderId="0" xfId="4" applyFont="1" applyAlignment="1" applyProtection="1">
      <alignment wrapText="1"/>
      <protection hidden="1"/>
    </xf>
    <xf numFmtId="3" fontId="32" fillId="5" borderId="46" xfId="4" applyNumberFormat="1" applyFont="1" applyFill="1" applyBorder="1" applyAlignment="1" applyProtection="1">
      <alignment horizontal="center" vertical="center" wrapText="1"/>
      <protection hidden="1"/>
    </xf>
    <xf numFmtId="3" fontId="32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32" fillId="5" borderId="48" xfId="4" applyFont="1" applyFill="1" applyBorder="1" applyAlignment="1" applyProtection="1">
      <alignment horizontal="center" vertical="center"/>
      <protection hidden="1"/>
    </xf>
    <xf numFmtId="3" fontId="32" fillId="6" borderId="50" xfId="4" applyNumberFormat="1" applyFont="1" applyFill="1" applyBorder="1" applyAlignment="1" applyProtection="1">
      <alignment horizontal="center" vertical="center" wrapText="1"/>
      <protection hidden="1"/>
    </xf>
    <xf numFmtId="3" fontId="30" fillId="4" borderId="0" xfId="4" applyNumberFormat="1" applyFont="1" applyFill="1" applyAlignment="1" applyProtection="1">
      <alignment wrapText="1"/>
      <protection hidden="1"/>
    </xf>
    <xf numFmtId="3" fontId="32" fillId="2" borderId="50" xfId="4" applyNumberFormat="1" applyFont="1" applyFill="1" applyBorder="1" applyAlignment="1" applyProtection="1">
      <alignment horizontal="center" vertical="center" wrapText="1"/>
      <protection hidden="1"/>
    </xf>
    <xf numFmtId="3" fontId="32" fillId="6" borderId="46" xfId="4" applyNumberFormat="1" applyFont="1" applyFill="1" applyBorder="1" applyAlignment="1" applyProtection="1">
      <alignment horizontal="center" vertical="center" wrapText="1"/>
      <protection hidden="1"/>
    </xf>
    <xf numFmtId="3" fontId="32" fillId="5" borderId="50" xfId="4" applyNumberFormat="1" applyFont="1" applyFill="1" applyBorder="1" applyAlignment="1" applyProtection="1">
      <alignment horizontal="center" vertical="center" wrapText="1"/>
      <protection hidden="1"/>
    </xf>
    <xf numFmtId="167" fontId="32" fillId="3" borderId="48" xfId="4" applyFont="1" applyFill="1" applyBorder="1" applyAlignment="1" applyProtection="1">
      <alignment horizontal="center" vertical="center"/>
      <protection hidden="1"/>
    </xf>
    <xf numFmtId="3" fontId="32" fillId="3" borderId="46" xfId="4" applyNumberFormat="1" applyFont="1" applyFill="1" applyBorder="1" applyAlignment="1" applyProtection="1">
      <alignment horizontal="center" vertical="center" wrapText="1"/>
      <protection hidden="1"/>
    </xf>
    <xf numFmtId="3" fontId="32" fillId="2" borderId="46" xfId="4" applyNumberFormat="1" applyFont="1" applyFill="1" applyBorder="1" applyAlignment="1" applyProtection="1">
      <alignment horizontal="center" vertical="center" wrapText="1"/>
      <protection hidden="1"/>
    </xf>
    <xf numFmtId="167" fontId="30" fillId="2" borderId="0" xfId="4" applyFont="1" applyFill="1" applyAlignment="1" applyProtection="1">
      <alignment wrapText="1"/>
      <protection hidden="1"/>
    </xf>
    <xf numFmtId="167" fontId="32" fillId="5" borderId="48" xfId="4" applyFont="1" applyFill="1" applyBorder="1" applyAlignment="1" applyProtection="1">
      <alignment horizontal="center" wrapText="1"/>
      <protection hidden="1"/>
    </xf>
    <xf numFmtId="168" fontId="32" fillId="5" borderId="48" xfId="7" applyFont="1" applyFill="1" applyBorder="1" applyAlignment="1" applyProtection="1">
      <alignment vertical="center" wrapText="1"/>
      <protection hidden="1"/>
    </xf>
    <xf numFmtId="169" fontId="0" fillId="0" borderId="0" xfId="0" applyNumberFormat="1" applyFill="1"/>
    <xf numFmtId="0" fontId="21" fillId="16" borderId="3" xfId="0" applyFont="1" applyFill="1" applyBorder="1"/>
    <xf numFmtId="164" fontId="21" fillId="16" borderId="3" xfId="2" applyFont="1" applyFill="1" applyBorder="1"/>
    <xf numFmtId="164" fontId="28" fillId="3" borderId="54" xfId="2" applyFont="1" applyFill="1" applyBorder="1" applyAlignment="1">
      <alignment vertical="center"/>
    </xf>
    <xf numFmtId="0" fontId="2" fillId="0" borderId="54" xfId="0" applyFont="1" applyFill="1" applyBorder="1"/>
    <xf numFmtId="164" fontId="28" fillId="0" borderId="54" xfId="2" applyFont="1" applyFill="1" applyBorder="1" applyAlignment="1">
      <alignment vertical="center"/>
    </xf>
    <xf numFmtId="0" fontId="0" fillId="3" borderId="54" xfId="0" applyFill="1" applyBorder="1"/>
    <xf numFmtId="169" fontId="4" fillId="3" borderId="54" xfId="0" applyNumberFormat="1" applyFont="1" applyFill="1" applyBorder="1"/>
    <xf numFmtId="164" fontId="0" fillId="3" borderId="0" xfId="0" applyNumberFormat="1" applyFill="1"/>
    <xf numFmtId="164" fontId="21" fillId="0" borderId="3" xfId="2" applyFont="1" applyBorder="1"/>
    <xf numFmtId="164" fontId="21" fillId="16" borderId="54" xfId="2" applyFont="1" applyFill="1" applyBorder="1" applyAlignment="1">
      <alignment vertical="center"/>
    </xf>
    <xf numFmtId="3" fontId="0" fillId="0" borderId="0" xfId="0" applyNumberFormat="1" applyFont="1"/>
    <xf numFmtId="0" fontId="0" fillId="0" borderId="0" xfId="0" applyFill="1" applyBorder="1"/>
    <xf numFmtId="0" fontId="8" fillId="0" borderId="0" xfId="0" applyFont="1" applyFill="1" applyBorder="1"/>
    <xf numFmtId="0" fontId="19" fillId="0" borderId="0" xfId="0" applyFont="1" applyFill="1" applyBorder="1"/>
    <xf numFmtId="0" fontId="22" fillId="0" borderId="3" xfId="0" applyFont="1" applyBorder="1"/>
    <xf numFmtId="3" fontId="22" fillId="0" borderId="3" xfId="0" applyNumberFormat="1" applyFont="1" applyBorder="1" applyAlignment="1">
      <alignment horizontal="right"/>
    </xf>
    <xf numFmtId="0" fontId="22" fillId="8" borderId="3" xfId="0" applyFont="1" applyFill="1" applyBorder="1"/>
    <xf numFmtId="3" fontId="23" fillId="8" borderId="3" xfId="0" applyNumberFormat="1" applyFont="1" applyFill="1" applyBorder="1" applyAlignment="1">
      <alignment horizontal="right"/>
    </xf>
    <xf numFmtId="9" fontId="22" fillId="0" borderId="3" xfId="0" applyNumberFormat="1" applyFont="1" applyBorder="1" applyAlignment="1">
      <alignment horizontal="right"/>
    </xf>
    <xf numFmtId="0" fontId="23" fillId="8" borderId="3" xfId="0" applyFont="1" applyFill="1" applyBorder="1"/>
    <xf numFmtId="0" fontId="25" fillId="8" borderId="3" xfId="0" applyFont="1" applyFill="1" applyBorder="1"/>
    <xf numFmtId="3" fontId="25" fillId="8" borderId="3" xfId="0" applyNumberFormat="1" applyFont="1" applyFill="1" applyBorder="1" applyAlignment="1">
      <alignment horizontal="right"/>
    </xf>
    <xf numFmtId="0" fontId="26" fillId="0" borderId="0" xfId="0" applyFont="1"/>
    <xf numFmtId="3" fontId="32" fillId="5" borderId="48" xfId="4" applyNumberFormat="1" applyFont="1" applyFill="1" applyBorder="1" applyAlignment="1" applyProtection="1">
      <alignment horizontal="center" vertical="center" wrapText="1"/>
      <protection locked="0"/>
    </xf>
    <xf numFmtId="3" fontId="32" fillId="6" borderId="50" xfId="4" applyNumberFormat="1" applyFont="1" applyFill="1" applyBorder="1" applyAlignment="1" applyProtection="1">
      <alignment horizontal="center" vertical="center" wrapText="1"/>
      <protection locked="0"/>
    </xf>
    <xf numFmtId="166" fontId="37" fillId="6" borderId="45" xfId="4" applyNumberFormat="1" applyFont="1" applyFill="1" applyBorder="1" applyAlignment="1" applyProtection="1">
      <alignment wrapText="1"/>
      <protection locked="0"/>
    </xf>
    <xf numFmtId="166" fontId="37" fillId="6" borderId="46" xfId="4" applyNumberFormat="1" applyFont="1" applyFill="1" applyBorder="1" applyAlignment="1" applyProtection="1">
      <alignment wrapText="1"/>
      <protection locked="0"/>
    </xf>
    <xf numFmtId="165" fontId="15" fillId="0" borderId="0" xfId="1" applyFont="1" applyAlignment="1">
      <alignment horizontal="left" vertical="center"/>
    </xf>
    <xf numFmtId="0" fontId="46" fillId="0" borderId="0" xfId="0" applyFont="1"/>
    <xf numFmtId="0" fontId="47" fillId="0" borderId="3" xfId="0" applyFont="1" applyBorder="1"/>
    <xf numFmtId="3" fontId="47" fillId="0" borderId="3" xfId="0" applyNumberFormat="1" applyFont="1" applyBorder="1" applyAlignment="1">
      <alignment horizontal="right"/>
    </xf>
    <xf numFmtId="3" fontId="47" fillId="0" borderId="0" xfId="0" applyNumberFormat="1" applyFont="1" applyAlignment="1">
      <alignment horizontal="right"/>
    </xf>
    <xf numFmtId="0" fontId="46" fillId="6" borderId="3" xfId="0" applyFont="1" applyFill="1" applyBorder="1"/>
    <xf numFmtId="3" fontId="46" fillId="6" borderId="3" xfId="0" applyNumberFormat="1" applyFont="1" applyFill="1" applyBorder="1" applyAlignment="1">
      <alignment horizontal="right"/>
    </xf>
    <xf numFmtId="3" fontId="46" fillId="0" borderId="0" xfId="0" applyNumberFormat="1" applyFont="1" applyAlignment="1">
      <alignment horizontal="right"/>
    </xf>
    <xf numFmtId="0" fontId="47" fillId="6" borderId="3" xfId="0" applyFont="1" applyFill="1" applyBorder="1"/>
    <xf numFmtId="0" fontId="49" fillId="0" borderId="3" xfId="0" applyFont="1" applyBorder="1"/>
    <xf numFmtId="3" fontId="49" fillId="0" borderId="3" xfId="0" applyNumberFormat="1" applyFont="1" applyBorder="1" applyAlignment="1">
      <alignment horizontal="right"/>
    </xf>
    <xf numFmtId="3" fontId="49" fillId="0" borderId="0" xfId="0" applyNumberFormat="1" applyFont="1" applyAlignment="1">
      <alignment horizontal="right"/>
    </xf>
    <xf numFmtId="0" fontId="47" fillId="6" borderId="3" xfId="0" applyFont="1" applyFill="1" applyBorder="1" applyAlignment="1">
      <alignment horizontal="left"/>
    </xf>
    <xf numFmtId="3" fontId="47" fillId="6" borderId="3" xfId="0" applyNumberFormat="1" applyFont="1" applyFill="1" applyBorder="1" applyAlignment="1">
      <alignment horizontal="right"/>
    </xf>
    <xf numFmtId="0" fontId="47" fillId="0" borderId="3" xfId="0" applyFont="1" applyBorder="1" applyAlignment="1">
      <alignment horizontal="left"/>
    </xf>
    <xf numFmtId="9" fontId="47" fillId="0" borderId="3" xfId="0" applyNumberFormat="1" applyFont="1" applyBorder="1" applyAlignment="1">
      <alignment horizontal="right"/>
    </xf>
    <xf numFmtId="9" fontId="47" fillId="0" borderId="0" xfId="0" applyNumberFormat="1" applyFont="1" applyAlignment="1">
      <alignment horizontal="right"/>
    </xf>
    <xf numFmtId="0" fontId="46" fillId="6" borderId="3" xfId="0" applyFont="1" applyFill="1" applyBorder="1" applyAlignment="1">
      <alignment horizontal="left"/>
    </xf>
    <xf numFmtId="3" fontId="49" fillId="6" borderId="3" xfId="0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3" fontId="22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9" fontId="22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/>
    </xf>
    <xf numFmtId="0" fontId="22" fillId="0" borderId="0" xfId="0" applyFont="1"/>
    <xf numFmtId="0" fontId="48" fillId="0" borderId="3" xfId="0" applyFont="1" applyBorder="1"/>
    <xf numFmtId="3" fontId="48" fillId="0" borderId="3" xfId="0" applyNumberFormat="1" applyFont="1" applyBorder="1"/>
    <xf numFmtId="0" fontId="45" fillId="0" borderId="3" xfId="0" applyFont="1" applyBorder="1" applyAlignment="1">
      <alignment horizontal="left"/>
    </xf>
    <xf numFmtId="3" fontId="0" fillId="0" borderId="3" xfId="0" applyNumberFormat="1" applyBorder="1"/>
    <xf numFmtId="0" fontId="22" fillId="0" borderId="3" xfId="0" applyFont="1" applyBorder="1" applyAlignment="1">
      <alignment horizontal="left" indent="5"/>
    </xf>
    <xf numFmtId="0" fontId="15" fillId="8" borderId="0" xfId="0" applyFont="1" applyFill="1" applyAlignment="1">
      <alignment horizontal="center" vertical="center" wrapText="1"/>
    </xf>
    <xf numFmtId="3" fontId="41" fillId="8" borderId="3" xfId="0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3" fontId="12" fillId="0" borderId="3" xfId="0" applyNumberFormat="1" applyFont="1" applyBorder="1" applyAlignment="1">
      <alignment horizontal="right"/>
    </xf>
    <xf numFmtId="0" fontId="46" fillId="8" borderId="3" xfId="0" applyFont="1" applyFill="1" applyBorder="1"/>
    <xf numFmtId="3" fontId="47" fillId="8" borderId="3" xfId="0" applyNumberFormat="1" applyFont="1" applyFill="1" applyBorder="1"/>
    <xf numFmtId="3" fontId="46" fillId="8" borderId="3" xfId="0" applyNumberFormat="1" applyFont="1" applyFill="1" applyBorder="1"/>
    <xf numFmtId="0" fontId="23" fillId="19" borderId="3" xfId="0" applyFont="1" applyFill="1" applyBorder="1"/>
    <xf numFmtId="164" fontId="2" fillId="19" borderId="3" xfId="0" applyNumberFormat="1" applyFont="1" applyFill="1" applyBorder="1"/>
    <xf numFmtId="164" fontId="0" fillId="0" borderId="0" xfId="0" applyNumberFormat="1"/>
    <xf numFmtId="0" fontId="23" fillId="20" borderId="0" xfId="0" applyFont="1" applyFill="1"/>
    <xf numFmtId="0" fontId="0" fillId="20" borderId="0" xfId="0" applyFill="1"/>
    <xf numFmtId="166" fontId="0" fillId="0" borderId="3" xfId="0" applyNumberFormat="1" applyBorder="1"/>
    <xf numFmtId="166" fontId="0" fillId="0" borderId="3" xfId="0" applyNumberFormat="1" applyBorder="1" applyAlignment="1">
      <alignment horizontal="center"/>
    </xf>
    <xf numFmtId="0" fontId="15" fillId="8" borderId="3" xfId="0" applyFont="1" applyFill="1" applyBorder="1" applyAlignment="1">
      <alignment horizontal="left" vertical="center"/>
    </xf>
    <xf numFmtId="166" fontId="15" fillId="8" borderId="5" xfId="0" applyNumberFormat="1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justify" vertical="center" wrapText="1"/>
    </xf>
    <xf numFmtId="0" fontId="16" fillId="8" borderId="3" xfId="0" applyFont="1" applyFill="1" applyBorder="1" applyAlignment="1">
      <alignment horizontal="center" vertical="center" wrapText="1"/>
    </xf>
    <xf numFmtId="3" fontId="16" fillId="8" borderId="3" xfId="0" applyNumberFormat="1" applyFont="1" applyFill="1" applyBorder="1" applyAlignment="1">
      <alignment horizontal="right" vertical="center" wrapText="1"/>
    </xf>
    <xf numFmtId="0" fontId="16" fillId="3" borderId="2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8" borderId="0" xfId="0" applyFont="1" applyFill="1" applyAlignment="1">
      <alignment horizontal="justify" vertical="center" wrapText="1"/>
    </xf>
    <xf numFmtId="3" fontId="15" fillId="8" borderId="4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center"/>
    </xf>
    <xf numFmtId="3" fontId="49" fillId="0" borderId="3" xfId="0" applyNumberFormat="1" applyFont="1" applyFill="1" applyBorder="1" applyAlignment="1">
      <alignment horizontal="right"/>
    </xf>
    <xf numFmtId="3" fontId="0" fillId="0" borderId="0" xfId="0" applyNumberFormat="1"/>
    <xf numFmtId="0" fontId="50" fillId="3" borderId="0" xfId="0" applyFont="1" applyFill="1"/>
    <xf numFmtId="0" fontId="0" fillId="3" borderId="0" xfId="0" applyFill="1"/>
    <xf numFmtId="0" fontId="51" fillId="0" borderId="0" xfId="0" applyFont="1"/>
    <xf numFmtId="3" fontId="50" fillId="3" borderId="0" xfId="0" applyNumberFormat="1" applyFont="1" applyFill="1"/>
    <xf numFmtId="0" fontId="52" fillId="0" borderId="0" xfId="0" applyFont="1"/>
    <xf numFmtId="172" fontId="41" fillId="9" borderId="3" xfId="1" applyNumberFormat="1" applyFont="1" applyFill="1" applyBorder="1" applyAlignment="1">
      <alignment horizontal="right"/>
    </xf>
    <xf numFmtId="172" fontId="2" fillId="18" borderId="3" xfId="1" applyNumberFormat="1" applyFont="1" applyFill="1" applyBorder="1" applyAlignment="1">
      <alignment horizontal="right"/>
    </xf>
    <xf numFmtId="0" fontId="53" fillId="8" borderId="0" xfId="0" applyFont="1" applyFill="1"/>
    <xf numFmtId="3" fontId="53" fillId="8" borderId="0" xfId="0" applyNumberFormat="1" applyFont="1" applyFill="1"/>
    <xf numFmtId="3" fontId="0" fillId="3" borderId="0" xfId="0" applyNumberFormat="1" applyFill="1"/>
    <xf numFmtId="0" fontId="41" fillId="8" borderId="3" xfId="0" applyFont="1" applyFill="1" applyBorder="1" applyAlignment="1">
      <alignment horizontal="center"/>
    </xf>
    <xf numFmtId="0" fontId="46" fillId="8" borderId="3" xfId="0" applyFont="1" applyFill="1" applyBorder="1" applyAlignment="1">
      <alignment horizontal="center"/>
    </xf>
    <xf numFmtId="0" fontId="24" fillId="17" borderId="55" xfId="0" applyFont="1" applyFill="1" applyBorder="1" applyAlignment="1">
      <alignment horizontal="center" wrapText="1"/>
    </xf>
    <xf numFmtId="0" fontId="24" fillId="17" borderId="56" xfId="0" applyFont="1" applyFill="1" applyBorder="1" applyAlignment="1">
      <alignment horizontal="center" wrapText="1"/>
    </xf>
    <xf numFmtId="0" fontId="24" fillId="17" borderId="0" xfId="0" applyFont="1" applyFill="1" applyAlignment="1">
      <alignment horizontal="center"/>
    </xf>
    <xf numFmtId="0" fontId="41" fillId="9" borderId="3" xfId="0" applyFont="1" applyFill="1" applyBorder="1" applyAlignment="1">
      <alignment horizontal="center"/>
    </xf>
    <xf numFmtId="0" fontId="41" fillId="18" borderId="3" xfId="0" applyFont="1" applyFill="1" applyBorder="1" applyAlignment="1">
      <alignment horizontal="center"/>
    </xf>
    <xf numFmtId="0" fontId="28" fillId="0" borderId="54" xfId="0" applyFont="1" applyFill="1" applyBorder="1" applyAlignment="1">
      <alignment horizontal="center" vertical="center" wrapText="1"/>
    </xf>
    <xf numFmtId="0" fontId="21" fillId="13" borderId="54" xfId="0" applyFont="1" applyFill="1" applyBorder="1" applyAlignment="1">
      <alignment horizontal="center" vertical="center" wrapText="1"/>
    </xf>
    <xf numFmtId="0" fontId="27" fillId="11" borderId="0" xfId="0" applyFont="1" applyFill="1" applyAlignment="1">
      <alignment horizontal="center"/>
    </xf>
    <xf numFmtId="0" fontId="28" fillId="13" borderId="54" xfId="0" applyFont="1" applyFill="1" applyBorder="1" applyAlignment="1">
      <alignment horizontal="center"/>
    </xf>
    <xf numFmtId="0" fontId="18" fillId="0" borderId="54" xfId="0" applyFont="1" applyBorder="1" applyAlignment="1">
      <alignment horizontal="left"/>
    </xf>
    <xf numFmtId="0" fontId="28" fillId="13" borderId="54" xfId="0" applyFont="1" applyFill="1" applyBorder="1" applyAlignment="1">
      <alignment horizontal="center" vertical="center" wrapText="1"/>
    </xf>
    <xf numFmtId="0" fontId="21" fillId="13" borderId="54" xfId="0" applyFont="1" applyFill="1" applyBorder="1" applyAlignment="1">
      <alignment horizontal="center"/>
    </xf>
    <xf numFmtId="49" fontId="21" fillId="12" borderId="0" xfId="0" applyNumberFormat="1" applyFont="1" applyFill="1" applyAlignment="1">
      <alignment horizontal="center" vertical="center"/>
    </xf>
    <xf numFmtId="0" fontId="27" fillId="11" borderId="51" xfId="0" applyFont="1" applyFill="1" applyBorder="1" applyAlignment="1">
      <alignment horizontal="center" vertical="center"/>
    </xf>
    <xf numFmtId="0" fontId="28" fillId="11" borderId="0" xfId="0" applyFont="1" applyFill="1" applyAlignment="1">
      <alignment horizontal="center"/>
    </xf>
    <xf numFmtId="0" fontId="15" fillId="8" borderId="0" xfId="0" applyFont="1" applyFill="1" applyAlignment="1">
      <alignment horizontal="center" vertical="center" wrapText="1"/>
    </xf>
    <xf numFmtId="166" fontId="17" fillId="9" borderId="3" xfId="0" applyNumberFormat="1" applyFont="1" applyFill="1" applyBorder="1" applyAlignment="1">
      <alignment horizontal="center" vertical="center"/>
    </xf>
    <xf numFmtId="166" fontId="17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7" fontId="29" fillId="0" borderId="0" xfId="4" applyFont="1" applyAlignment="1" applyProtection="1">
      <alignment horizontal="left" wrapText="1"/>
      <protection hidden="1"/>
    </xf>
    <xf numFmtId="167" fontId="29" fillId="0" borderId="0" xfId="4" applyFont="1" applyAlignment="1" applyProtection="1">
      <alignment horizontal="left"/>
      <protection hidden="1"/>
    </xf>
    <xf numFmtId="167" fontId="32" fillId="5" borderId="44" xfId="4" applyFont="1" applyFill="1" applyBorder="1" applyAlignment="1" applyProtection="1">
      <alignment horizontal="left" wrapText="1"/>
      <protection hidden="1"/>
    </xf>
    <xf numFmtId="167" fontId="32" fillId="5" borderId="45" xfId="4" applyFont="1" applyFill="1" applyBorder="1" applyAlignment="1" applyProtection="1">
      <alignment horizontal="left" wrapText="1"/>
      <protection hidden="1"/>
    </xf>
    <xf numFmtId="167" fontId="32" fillId="5" borderId="46" xfId="4" applyFont="1" applyFill="1" applyBorder="1" applyAlignment="1" applyProtection="1">
      <alignment horizontal="left" wrapText="1"/>
      <protection hidden="1"/>
    </xf>
    <xf numFmtId="167" fontId="32" fillId="5" borderId="44" xfId="4" applyFont="1" applyFill="1" applyBorder="1" applyAlignment="1" applyProtection="1">
      <alignment horizontal="right" vertical="center" wrapText="1"/>
      <protection hidden="1"/>
    </xf>
    <xf numFmtId="167" fontId="32" fillId="5" borderId="45" xfId="4" applyFont="1" applyFill="1" applyBorder="1" applyAlignment="1" applyProtection="1">
      <alignment horizontal="right" vertical="center" wrapText="1"/>
      <protection hidden="1"/>
    </xf>
    <xf numFmtId="167" fontId="32" fillId="5" borderId="46" xfId="4" applyFont="1" applyFill="1" applyBorder="1" applyAlignment="1" applyProtection="1">
      <alignment horizontal="right" vertical="center" wrapText="1"/>
      <protection hidden="1"/>
    </xf>
    <xf numFmtId="167" fontId="32" fillId="5" borderId="44" xfId="4" applyFont="1" applyFill="1" applyBorder="1" applyAlignment="1" applyProtection="1">
      <alignment horizontal="left" vertical="center" wrapText="1"/>
      <protection hidden="1"/>
    </xf>
    <xf numFmtId="167" fontId="32" fillId="5" borderId="45" xfId="4" applyFont="1" applyFill="1" applyBorder="1" applyAlignment="1" applyProtection="1">
      <alignment horizontal="left" vertical="center" wrapText="1"/>
      <protection hidden="1"/>
    </xf>
    <xf numFmtId="167" fontId="32" fillId="5" borderId="46" xfId="4" applyFont="1" applyFill="1" applyBorder="1" applyAlignment="1" applyProtection="1">
      <alignment horizontal="left" vertical="center" wrapText="1"/>
      <protection hidden="1"/>
    </xf>
    <xf numFmtId="166" fontId="37" fillId="5" borderId="48" xfId="4" applyNumberFormat="1" applyFont="1" applyFill="1" applyBorder="1" applyAlignment="1" applyProtection="1">
      <alignment wrapText="1"/>
      <protection locked="0"/>
    </xf>
    <xf numFmtId="167" fontId="35" fillId="6" borderId="44" xfId="4" applyFont="1" applyFill="1" applyBorder="1" applyAlignment="1" applyProtection="1">
      <alignment horizontal="left" vertical="center" wrapText="1"/>
      <protection hidden="1"/>
    </xf>
    <xf numFmtId="167" fontId="35" fillId="6" borderId="45" xfId="4" applyFont="1" applyFill="1" applyBorder="1" applyAlignment="1" applyProtection="1">
      <alignment horizontal="left" vertical="center" wrapText="1"/>
      <protection hidden="1"/>
    </xf>
    <xf numFmtId="167" fontId="35" fillId="6" borderId="46" xfId="4" applyFont="1" applyFill="1" applyBorder="1" applyAlignment="1" applyProtection="1">
      <alignment horizontal="left" vertical="center" wrapText="1"/>
      <protection hidden="1"/>
    </xf>
    <xf numFmtId="167" fontId="35" fillId="5" borderId="48" xfId="4" applyFont="1" applyFill="1" applyBorder="1" applyAlignment="1" applyProtection="1">
      <alignment horizontal="left" vertical="center" wrapText="1"/>
      <protection hidden="1"/>
    </xf>
    <xf numFmtId="166" fontId="37" fillId="6" borderId="44" xfId="4" applyNumberFormat="1" applyFont="1" applyFill="1" applyBorder="1" applyAlignment="1" applyProtection="1">
      <alignment wrapText="1"/>
      <protection hidden="1"/>
    </xf>
    <xf numFmtId="166" fontId="37" fillId="6" borderId="45" xfId="4" applyNumberFormat="1" applyFont="1" applyFill="1" applyBorder="1" applyAlignment="1" applyProtection="1">
      <alignment wrapText="1"/>
      <protection hidden="1"/>
    </xf>
    <xf numFmtId="166" fontId="37" fillId="2" borderId="45" xfId="4" applyNumberFormat="1" applyFont="1" applyFill="1" applyBorder="1" applyAlignment="1" applyProtection="1">
      <alignment wrapText="1"/>
      <protection hidden="1"/>
    </xf>
    <xf numFmtId="166" fontId="37" fillId="2" borderId="46" xfId="4" applyNumberFormat="1" applyFont="1" applyFill="1" applyBorder="1" applyAlignment="1" applyProtection="1">
      <alignment wrapText="1"/>
      <protection hidden="1"/>
    </xf>
    <xf numFmtId="167" fontId="35" fillId="6" borderId="44" xfId="4" applyFont="1" applyFill="1" applyBorder="1" applyAlignment="1" applyProtection="1">
      <alignment horizontal="center" vertical="center" wrapText="1"/>
      <protection hidden="1"/>
    </xf>
    <xf numFmtId="167" fontId="35" fillId="6" borderId="45" xfId="4" applyFont="1" applyFill="1" applyBorder="1" applyAlignment="1" applyProtection="1">
      <alignment horizontal="center" vertical="center" wrapText="1"/>
      <protection hidden="1"/>
    </xf>
    <xf numFmtId="167" fontId="35" fillId="6" borderId="46" xfId="4" applyFont="1" applyFill="1" applyBorder="1" applyAlignment="1" applyProtection="1">
      <alignment horizontal="center" vertical="center" wrapText="1"/>
      <protection hidden="1"/>
    </xf>
    <xf numFmtId="166" fontId="37" fillId="2" borderId="48" xfId="4" applyNumberFormat="1" applyFont="1" applyFill="1" applyBorder="1" applyAlignment="1" applyProtection="1">
      <alignment vertical="center" wrapText="1"/>
      <protection hidden="1"/>
    </xf>
    <xf numFmtId="167" fontId="32" fillId="5" borderId="48" xfId="4" applyFont="1" applyFill="1" applyBorder="1" applyAlignment="1" applyProtection="1">
      <alignment horizontal="left" vertical="center" wrapText="1"/>
      <protection hidden="1"/>
    </xf>
    <xf numFmtId="166" fontId="37" fillId="6" borderId="46" xfId="4" applyNumberFormat="1" applyFont="1" applyFill="1" applyBorder="1" applyAlignment="1" applyProtection="1">
      <alignment wrapText="1"/>
      <protection hidden="1"/>
    </xf>
    <xf numFmtId="166" fontId="37" fillId="5" borderId="48" xfId="4" applyNumberFormat="1" applyFont="1" applyFill="1" applyBorder="1" applyAlignment="1" applyProtection="1">
      <alignment vertical="center" wrapText="1"/>
      <protection locked="0"/>
    </xf>
    <xf numFmtId="166" fontId="37" fillId="6" borderId="44" xfId="4" applyNumberFormat="1" applyFont="1" applyFill="1" applyBorder="1" applyAlignment="1" applyProtection="1">
      <alignment wrapText="1"/>
      <protection locked="0"/>
    </xf>
    <xf numFmtId="166" fontId="37" fillId="6" borderId="45" xfId="4" applyNumberFormat="1" applyFont="1" applyFill="1" applyBorder="1" applyAlignment="1" applyProtection="1">
      <alignment wrapText="1"/>
      <protection locked="0"/>
    </xf>
    <xf numFmtId="166" fontId="37" fillId="6" borderId="46" xfId="4" applyNumberFormat="1" applyFont="1" applyFill="1" applyBorder="1" applyAlignment="1" applyProtection="1">
      <alignment wrapText="1"/>
      <protection locked="0"/>
    </xf>
    <xf numFmtId="166" fontId="37" fillId="0" borderId="45" xfId="4" applyNumberFormat="1" applyFont="1" applyBorder="1" applyAlignment="1" applyProtection="1">
      <alignment wrapText="1"/>
      <protection locked="0"/>
    </xf>
    <xf numFmtId="166" fontId="37" fillId="0" borderId="46" xfId="4" applyNumberFormat="1" applyFont="1" applyBorder="1" applyAlignment="1" applyProtection="1">
      <alignment wrapText="1"/>
      <protection locked="0"/>
    </xf>
    <xf numFmtId="166" fontId="37" fillId="2" borderId="44" xfId="4" applyNumberFormat="1" applyFont="1" applyFill="1" applyBorder="1" applyAlignment="1" applyProtection="1">
      <alignment horizontal="right" wrapText="1"/>
      <protection locked="0"/>
    </xf>
    <xf numFmtId="166" fontId="37" fillId="2" borderId="45" xfId="4" applyNumberFormat="1" applyFont="1" applyFill="1" applyBorder="1" applyAlignment="1" applyProtection="1">
      <alignment horizontal="right" wrapText="1"/>
      <protection locked="0"/>
    </xf>
    <xf numFmtId="166" fontId="37" fillId="2" borderId="46" xfId="4" applyNumberFormat="1" applyFont="1" applyFill="1" applyBorder="1" applyAlignment="1" applyProtection="1">
      <alignment horizontal="right" wrapText="1"/>
      <protection locked="0"/>
    </xf>
    <xf numFmtId="166" fontId="37" fillId="2" borderId="44" xfId="4" applyNumberFormat="1" applyFont="1" applyFill="1" applyBorder="1" applyAlignment="1" applyProtection="1">
      <alignment horizontal="right" wrapText="1"/>
      <protection hidden="1"/>
    </xf>
    <xf numFmtId="166" fontId="37" fillId="2" borderId="45" xfId="4" applyNumberFormat="1" applyFont="1" applyFill="1" applyBorder="1" applyAlignment="1" applyProtection="1">
      <alignment horizontal="right" wrapText="1"/>
      <protection hidden="1"/>
    </xf>
    <xf numFmtId="166" fontId="37" fillId="2" borderId="46" xfId="4" applyNumberFormat="1" applyFont="1" applyFill="1" applyBorder="1" applyAlignment="1" applyProtection="1">
      <alignment horizontal="right" wrapText="1"/>
      <protection hidden="1"/>
    </xf>
    <xf numFmtId="167" fontId="32" fillId="3" borderId="44" xfId="4" applyFont="1" applyFill="1" applyBorder="1" applyAlignment="1" applyProtection="1">
      <alignment horizontal="left" vertical="center" wrapText="1"/>
      <protection hidden="1"/>
    </xf>
    <xf numFmtId="167" fontId="32" fillId="3" borderId="45" xfId="4" applyFont="1" applyFill="1" applyBorder="1" applyAlignment="1" applyProtection="1">
      <alignment horizontal="left" vertical="center" wrapText="1"/>
      <protection hidden="1"/>
    </xf>
    <xf numFmtId="167" fontId="32" fillId="3" borderId="46" xfId="4" applyFont="1" applyFill="1" applyBorder="1" applyAlignment="1" applyProtection="1">
      <alignment horizontal="left" vertical="center" wrapText="1"/>
      <protection hidden="1"/>
    </xf>
    <xf numFmtId="166" fontId="37" fillId="3" borderId="44" xfId="4" applyNumberFormat="1" applyFont="1" applyFill="1" applyBorder="1" applyAlignment="1" applyProtection="1">
      <alignment horizontal="right" wrapText="1"/>
      <protection hidden="1"/>
    </xf>
    <xf numFmtId="166" fontId="37" fillId="3" borderId="45" xfId="4" applyNumberFormat="1" applyFont="1" applyFill="1" applyBorder="1" applyAlignment="1" applyProtection="1">
      <alignment horizontal="right" wrapText="1"/>
      <protection hidden="1"/>
    </xf>
    <xf numFmtId="166" fontId="37" fillId="3" borderId="46" xfId="4" applyNumberFormat="1" applyFont="1" applyFill="1" applyBorder="1" applyAlignment="1" applyProtection="1">
      <alignment horizontal="right" wrapText="1"/>
      <protection hidden="1"/>
    </xf>
    <xf numFmtId="167" fontId="35" fillId="6" borderId="48" xfId="4" applyFont="1" applyFill="1" applyBorder="1" applyAlignment="1" applyProtection="1">
      <alignment horizontal="center" vertical="center" wrapText="1"/>
      <protection hidden="1"/>
    </xf>
    <xf numFmtId="167" fontId="35" fillId="6" borderId="47" xfId="4" applyFont="1" applyFill="1" applyBorder="1" applyAlignment="1" applyProtection="1">
      <alignment horizontal="left" vertical="center" wrapText="1"/>
      <protection hidden="1"/>
    </xf>
    <xf numFmtId="167" fontId="35" fillId="6" borderId="49" xfId="4" applyFont="1" applyFill="1" applyBorder="1" applyAlignment="1" applyProtection="1">
      <alignment horizontal="left" vertical="center" wrapText="1"/>
      <protection hidden="1"/>
    </xf>
    <xf numFmtId="167" fontId="35" fillId="6" borderId="7" xfId="4" applyFont="1" applyFill="1" applyBorder="1" applyAlignment="1" applyProtection="1">
      <alignment vertical="center" wrapText="1"/>
      <protection hidden="1"/>
    </xf>
    <xf numFmtId="167" fontId="35" fillId="6" borderId="8" xfId="4" applyFont="1" applyFill="1" applyBorder="1" applyAlignment="1" applyProtection="1">
      <alignment vertical="center" wrapText="1"/>
      <protection hidden="1"/>
    </xf>
    <xf numFmtId="167" fontId="35" fillId="6" borderId="43" xfId="4" applyFont="1" applyFill="1" applyBorder="1" applyAlignment="1" applyProtection="1">
      <alignment vertical="center" wrapText="1"/>
      <protection hidden="1"/>
    </xf>
    <xf numFmtId="167" fontId="35" fillId="6" borderId="39" xfId="4" applyFont="1" applyFill="1" applyBorder="1" applyAlignment="1" applyProtection="1">
      <alignment vertical="center" wrapText="1"/>
      <protection hidden="1"/>
    </xf>
    <xf numFmtId="167" fontId="35" fillId="6" borderId="40" xfId="4" applyFont="1" applyFill="1" applyBorder="1" applyAlignment="1" applyProtection="1">
      <alignment vertical="center" wrapText="1"/>
      <protection hidden="1"/>
    </xf>
    <xf numFmtId="167" fontId="35" fillId="6" borderId="42" xfId="4" applyFont="1" applyFill="1" applyBorder="1" applyAlignment="1" applyProtection="1">
      <alignment vertical="center" wrapText="1"/>
      <protection hidden="1"/>
    </xf>
    <xf numFmtId="166" fontId="37" fillId="2" borderId="48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 applyProtection="1">
      <alignment vertical="center" wrapText="1"/>
      <protection hidden="1"/>
    </xf>
    <xf numFmtId="167" fontId="32" fillId="5" borderId="45" xfId="4" applyFont="1" applyFill="1" applyBorder="1" applyAlignment="1" applyProtection="1">
      <alignment vertical="center" wrapText="1"/>
      <protection hidden="1"/>
    </xf>
    <xf numFmtId="167" fontId="32" fillId="5" borderId="46" xfId="4" applyFont="1" applyFill="1" applyBorder="1" applyAlignment="1" applyProtection="1">
      <alignment vertical="center" wrapText="1"/>
      <protection hidden="1"/>
    </xf>
    <xf numFmtId="166" fontId="37" fillId="6" borderId="44" xfId="4" applyNumberFormat="1" applyFont="1" applyFill="1" applyBorder="1" applyAlignment="1" applyProtection="1">
      <alignment horizontal="center" wrapText="1"/>
      <protection hidden="1"/>
    </xf>
    <xf numFmtId="166" fontId="37" fillId="6" borderId="45" xfId="4" applyNumberFormat="1" applyFont="1" applyFill="1" applyBorder="1" applyAlignment="1" applyProtection="1">
      <alignment horizontal="center" wrapText="1"/>
      <protection hidden="1"/>
    </xf>
    <xf numFmtId="166" fontId="37" fillId="6" borderId="46" xfId="4" applyNumberFormat="1" applyFont="1" applyFill="1" applyBorder="1" applyAlignment="1" applyProtection="1">
      <alignment horizontal="center" wrapText="1"/>
      <protection hidden="1"/>
    </xf>
    <xf numFmtId="166" fontId="37" fillId="2" borderId="44" xfId="4" applyNumberFormat="1" applyFont="1" applyFill="1" applyBorder="1" applyAlignment="1" applyProtection="1">
      <alignment wrapText="1"/>
      <protection hidden="1"/>
    </xf>
    <xf numFmtId="166" fontId="37" fillId="2" borderId="48" xfId="4" applyNumberFormat="1" applyFont="1" applyFill="1" applyBorder="1" applyAlignment="1" applyProtection="1">
      <alignment vertical="center" wrapText="1"/>
      <protection locked="0"/>
    </xf>
    <xf numFmtId="166" fontId="37" fillId="2" borderId="45" xfId="4" applyNumberFormat="1" applyFont="1" applyFill="1" applyBorder="1" applyAlignment="1" applyProtection="1">
      <alignment wrapText="1"/>
      <protection locked="0"/>
    </xf>
    <xf numFmtId="166" fontId="37" fillId="2" borderId="46" xfId="4" applyNumberFormat="1" applyFont="1" applyFill="1" applyBorder="1" applyAlignment="1" applyProtection="1">
      <alignment wrapText="1"/>
      <protection locked="0"/>
    </xf>
    <xf numFmtId="167" fontId="1" fillId="0" borderId="0" xfId="4" applyFont="1" applyAlignment="1">
      <alignment horizontal="center" wrapText="1"/>
    </xf>
    <xf numFmtId="166" fontId="37" fillId="2" borderId="44" xfId="4" applyNumberFormat="1" applyFont="1" applyFill="1" applyBorder="1" applyAlignment="1" applyProtection="1">
      <alignment vertical="center" wrapText="1"/>
      <protection locked="0"/>
    </xf>
    <xf numFmtId="166" fontId="37" fillId="2" borderId="45" xfId="4" applyNumberFormat="1" applyFont="1" applyFill="1" applyBorder="1" applyAlignment="1" applyProtection="1">
      <alignment vertical="center" wrapText="1"/>
      <protection locked="0"/>
    </xf>
    <xf numFmtId="166" fontId="37" fillId="2" borderId="46" xfId="4" applyNumberFormat="1" applyFont="1" applyFill="1" applyBorder="1" applyAlignment="1" applyProtection="1">
      <alignment vertical="center" wrapText="1"/>
      <protection locked="0"/>
    </xf>
    <xf numFmtId="167" fontId="32" fillId="5" borderId="48" xfId="4" applyFont="1" applyFill="1" applyBorder="1" applyAlignment="1" applyProtection="1">
      <alignment wrapText="1"/>
      <protection hidden="1"/>
    </xf>
    <xf numFmtId="166" fontId="37" fillId="0" borderId="48" xfId="4" applyNumberFormat="1" applyFont="1" applyFill="1" applyBorder="1" applyAlignment="1" applyProtection="1">
      <alignment wrapText="1"/>
      <protection hidden="1"/>
    </xf>
    <xf numFmtId="167" fontId="35" fillId="6" borderId="44" xfId="4" applyFont="1" applyFill="1" applyBorder="1" applyAlignment="1">
      <alignment horizontal="left" vertical="center" wrapText="1"/>
    </xf>
    <xf numFmtId="167" fontId="35" fillId="6" borderId="45" xfId="4" applyFont="1" applyFill="1" applyBorder="1" applyAlignment="1">
      <alignment horizontal="left" vertical="center" wrapText="1"/>
    </xf>
    <xf numFmtId="167" fontId="35" fillId="6" borderId="46" xfId="4" applyFont="1" applyFill="1" applyBorder="1" applyAlignment="1">
      <alignment horizontal="left" vertical="center" wrapText="1"/>
    </xf>
    <xf numFmtId="166" fontId="37" fillId="0" borderId="45" xfId="4" applyNumberFormat="1" applyFont="1" applyBorder="1" applyAlignment="1" applyProtection="1">
      <alignment wrapText="1"/>
      <protection hidden="1"/>
    </xf>
    <xf numFmtId="166" fontId="37" fillId="0" borderId="46" xfId="4" applyNumberFormat="1" applyFont="1" applyBorder="1" applyAlignment="1" applyProtection="1">
      <alignment wrapText="1"/>
      <protection hidden="1"/>
    </xf>
    <xf numFmtId="167" fontId="32" fillId="0" borderId="44" xfId="4" applyFont="1" applyFill="1" applyBorder="1" applyAlignment="1">
      <alignment horizontal="left" vertical="center" wrapText="1"/>
    </xf>
    <xf numFmtId="167" fontId="32" fillId="0" borderId="45" xfId="4" applyFont="1" applyFill="1" applyBorder="1" applyAlignment="1">
      <alignment horizontal="left" vertical="center" wrapText="1"/>
    </xf>
    <xf numFmtId="167" fontId="32" fillId="0" borderId="46" xfId="4" applyFont="1" applyFill="1" applyBorder="1" applyAlignment="1">
      <alignment horizontal="left" vertical="center" wrapText="1"/>
    </xf>
    <xf numFmtId="166" fontId="37" fillId="0" borderId="7" xfId="4" applyNumberFormat="1" applyFont="1" applyFill="1" applyBorder="1" applyAlignment="1" applyProtection="1">
      <alignment wrapText="1"/>
      <protection hidden="1"/>
    </xf>
    <xf numFmtId="166" fontId="37" fillId="0" borderId="8" xfId="4" applyNumberFormat="1" applyFont="1" applyFill="1" applyBorder="1" applyAlignment="1" applyProtection="1">
      <alignment wrapText="1"/>
      <protection hidden="1"/>
    </xf>
    <xf numFmtId="166" fontId="37" fillId="0" borderId="43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>
      <alignment horizontal="left" vertical="center" wrapText="1"/>
    </xf>
    <xf numFmtId="167" fontId="32" fillId="5" borderId="45" xfId="4" applyFont="1" applyFill="1" applyBorder="1" applyAlignment="1">
      <alignment horizontal="left" vertical="center" wrapText="1"/>
    </xf>
    <xf numFmtId="167" fontId="32" fillId="5" borderId="46" xfId="4" applyFont="1" applyFill="1" applyBorder="1" applyAlignment="1">
      <alignment horizontal="left" vertical="center" wrapText="1"/>
    </xf>
    <xf numFmtId="166" fontId="37" fillId="2" borderId="7" xfId="4" applyNumberFormat="1" applyFont="1" applyFill="1" applyBorder="1" applyAlignment="1" applyProtection="1">
      <alignment wrapText="1"/>
      <protection hidden="1"/>
    </xf>
    <xf numFmtId="166" fontId="37" fillId="2" borderId="8" xfId="4" applyNumberFormat="1" applyFont="1" applyFill="1" applyBorder="1" applyAlignment="1" applyProtection="1">
      <alignment wrapText="1"/>
      <protection hidden="1"/>
    </xf>
    <xf numFmtId="166" fontId="37" fillId="2" borderId="43" xfId="4" applyNumberFormat="1" applyFont="1" applyFill="1" applyBorder="1" applyAlignment="1" applyProtection="1">
      <alignment wrapText="1"/>
      <protection hidden="1"/>
    </xf>
    <xf numFmtId="166" fontId="37" fillId="0" borderId="45" xfId="4" applyNumberFormat="1" applyFont="1" applyFill="1" applyBorder="1" applyAlignment="1" applyProtection="1">
      <alignment wrapText="1"/>
      <protection hidden="1"/>
    </xf>
    <xf numFmtId="166" fontId="37" fillId="0" borderId="46" xfId="4" applyNumberFormat="1" applyFont="1" applyFill="1" applyBorder="1" applyAlignment="1" applyProtection="1">
      <alignment wrapText="1"/>
      <protection hidden="1"/>
    </xf>
    <xf numFmtId="167" fontId="32" fillId="0" borderId="44" xfId="4" applyFont="1" applyFill="1" applyBorder="1" applyAlignment="1">
      <alignment vertical="center" wrapText="1"/>
    </xf>
    <xf numFmtId="167" fontId="32" fillId="0" borderId="45" xfId="4" applyFont="1" applyFill="1" applyBorder="1" applyAlignment="1">
      <alignment vertical="center" wrapText="1"/>
    </xf>
    <xf numFmtId="167" fontId="32" fillId="0" borderId="46" xfId="4" applyFont="1" applyFill="1" applyBorder="1" applyAlignment="1">
      <alignment vertical="center" wrapText="1"/>
    </xf>
    <xf numFmtId="166" fontId="37" fillId="0" borderId="44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>
      <alignment vertical="center" wrapText="1"/>
    </xf>
    <xf numFmtId="167" fontId="32" fillId="5" borderId="45" xfId="4" applyFont="1" applyFill="1" applyBorder="1" applyAlignment="1">
      <alignment vertical="center" wrapText="1"/>
    </xf>
    <xf numFmtId="167" fontId="32" fillId="5" borderId="46" xfId="4" applyFont="1" applyFill="1" applyBorder="1" applyAlignment="1">
      <alignment vertical="center" wrapText="1"/>
    </xf>
    <xf numFmtId="166" fontId="37" fillId="5" borderId="44" xfId="4" applyNumberFormat="1" applyFont="1" applyFill="1" applyBorder="1" applyAlignment="1" applyProtection="1">
      <alignment wrapText="1"/>
      <protection hidden="1"/>
    </xf>
    <xf numFmtId="166" fontId="37" fillId="5" borderId="45" xfId="4" applyNumberFormat="1" applyFont="1" applyFill="1" applyBorder="1" applyAlignment="1" applyProtection="1">
      <alignment wrapText="1"/>
      <protection hidden="1"/>
    </xf>
    <xf numFmtId="166" fontId="37" fillId="5" borderId="46" xfId="4" applyNumberFormat="1" applyFont="1" applyFill="1" applyBorder="1" applyAlignment="1" applyProtection="1">
      <alignment wrapText="1"/>
      <protection hidden="1"/>
    </xf>
    <xf numFmtId="166" fontId="37" fillId="0" borderId="45" xfId="4" applyNumberFormat="1" applyFont="1" applyFill="1" applyBorder="1" applyAlignment="1" applyProtection="1">
      <alignment horizontal="right" wrapText="1"/>
      <protection hidden="1"/>
    </xf>
    <xf numFmtId="166" fontId="37" fillId="0" borderId="46" xfId="4" applyNumberFormat="1" applyFont="1" applyFill="1" applyBorder="1" applyAlignment="1" applyProtection="1">
      <alignment horizontal="right" wrapText="1"/>
      <protection hidden="1"/>
    </xf>
    <xf numFmtId="167" fontId="35" fillId="6" borderId="44" xfId="4" applyFont="1" applyFill="1" applyBorder="1" applyAlignment="1">
      <alignment horizontal="center" vertical="center" wrapText="1"/>
    </xf>
    <xf numFmtId="167" fontId="35" fillId="6" borderId="45" xfId="4" applyFont="1" applyFill="1" applyBorder="1" applyAlignment="1">
      <alignment horizontal="center" vertical="center" wrapText="1"/>
    </xf>
    <xf numFmtId="167" fontId="35" fillId="6" borderId="46" xfId="4" applyFont="1" applyFill="1" applyBorder="1" applyAlignment="1">
      <alignment horizontal="center" vertical="center" wrapText="1"/>
    </xf>
    <xf numFmtId="167" fontId="35" fillId="6" borderId="47" xfId="4" applyFont="1" applyFill="1" applyBorder="1" applyAlignment="1" applyProtection="1">
      <alignment horizontal="center" vertical="center" wrapText="1"/>
      <protection hidden="1"/>
    </xf>
    <xf numFmtId="167" fontId="32" fillId="0" borderId="44" xfId="4" applyFont="1" applyBorder="1" applyAlignment="1">
      <alignment horizontal="left" vertical="center" wrapText="1"/>
    </xf>
    <xf numFmtId="167" fontId="32" fillId="0" borderId="45" xfId="4" applyFont="1" applyBorder="1" applyAlignment="1">
      <alignment horizontal="left" vertical="center" wrapText="1"/>
    </xf>
    <xf numFmtId="167" fontId="32" fillId="0" borderId="46" xfId="4" applyFont="1" applyBorder="1" applyAlignment="1">
      <alignment horizontal="left" vertical="center" wrapText="1"/>
    </xf>
    <xf numFmtId="167" fontId="32" fillId="0" borderId="44" xfId="4" applyFont="1" applyBorder="1" applyAlignment="1">
      <alignment vertical="center" wrapText="1"/>
    </xf>
    <xf numFmtId="167" fontId="32" fillId="0" borderId="45" xfId="4" applyFont="1" applyBorder="1" applyAlignment="1">
      <alignment vertical="center" wrapText="1"/>
    </xf>
    <xf numFmtId="167" fontId="32" fillId="0" borderId="46" xfId="4" applyFont="1" applyBorder="1" applyAlignment="1">
      <alignment vertical="center" wrapText="1"/>
    </xf>
    <xf numFmtId="167" fontId="35" fillId="5" borderId="44" xfId="4" applyFont="1" applyFill="1" applyBorder="1" applyAlignment="1">
      <alignment vertical="center" wrapText="1"/>
    </xf>
    <xf numFmtId="167" fontId="35" fillId="5" borderId="45" xfId="4" applyFont="1" applyFill="1" applyBorder="1" applyAlignment="1">
      <alignment vertical="center" wrapText="1"/>
    </xf>
    <xf numFmtId="167" fontId="35" fillId="5" borderId="46" xfId="4" applyFont="1" applyFill="1" applyBorder="1" applyAlignment="1">
      <alignment vertical="center" wrapText="1"/>
    </xf>
    <xf numFmtId="167" fontId="35" fillId="0" borderId="44" xfId="4" applyFont="1" applyFill="1" applyBorder="1" applyAlignment="1">
      <alignment vertical="center" wrapText="1"/>
    </xf>
    <xf numFmtId="167" fontId="35" fillId="0" borderId="45" xfId="4" applyFont="1" applyFill="1" applyBorder="1" applyAlignment="1">
      <alignment vertical="center" wrapText="1"/>
    </xf>
    <xf numFmtId="167" fontId="35" fillId="0" borderId="46" xfId="4" applyFont="1" applyFill="1" applyBorder="1" applyAlignment="1">
      <alignment vertical="center" wrapText="1"/>
    </xf>
    <xf numFmtId="167" fontId="30" fillId="6" borderId="8" xfId="4" applyFont="1" applyFill="1" applyBorder="1" applyAlignment="1" applyProtection="1">
      <alignment wrapText="1"/>
      <protection hidden="1"/>
    </xf>
    <xf numFmtId="167" fontId="30" fillId="6" borderId="43" xfId="4" applyFont="1" applyFill="1" applyBorder="1" applyAlignment="1" applyProtection="1">
      <alignment wrapText="1"/>
      <protection hidden="1"/>
    </xf>
    <xf numFmtId="167" fontId="30" fillId="6" borderId="44" xfId="4" applyFont="1" applyFill="1" applyBorder="1" applyAlignment="1" applyProtection="1">
      <alignment wrapText="1"/>
      <protection hidden="1"/>
    </xf>
    <xf numFmtId="167" fontId="30" fillId="6" borderId="45" xfId="4" applyFont="1" applyFill="1" applyBorder="1" applyAlignment="1" applyProtection="1">
      <alignment wrapText="1"/>
      <protection hidden="1"/>
    </xf>
    <xf numFmtId="167" fontId="30" fillId="6" borderId="46" xfId="4" applyFont="1" applyFill="1" applyBorder="1" applyAlignment="1" applyProtection="1">
      <alignment wrapText="1"/>
      <protection hidden="1"/>
    </xf>
    <xf numFmtId="167" fontId="1" fillId="0" borderId="45" xfId="4" applyFont="1" applyBorder="1" applyAlignment="1">
      <alignment vertical="center"/>
    </xf>
    <xf numFmtId="167" fontId="1" fillId="0" borderId="46" xfId="4" applyFont="1" applyBorder="1" applyAlignment="1">
      <alignment vertical="center"/>
    </xf>
    <xf numFmtId="167" fontId="36" fillId="0" borderId="45" xfId="6" applyFont="1" applyBorder="1"/>
    <xf numFmtId="167" fontId="36" fillId="0" borderId="46" xfId="6" applyFont="1" applyBorder="1"/>
    <xf numFmtId="0" fontId="3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horizontal="center" vertical="center"/>
    </xf>
    <xf numFmtId="167" fontId="34" fillId="6" borderId="7" xfId="4" applyFont="1" applyFill="1" applyBorder="1" applyAlignment="1">
      <alignment horizontal="left" vertical="center" wrapText="1"/>
    </xf>
    <xf numFmtId="167" fontId="34" fillId="6" borderId="8" xfId="4" applyFont="1" applyFill="1" applyBorder="1" applyAlignment="1">
      <alignment horizontal="left" vertical="center" wrapText="1"/>
    </xf>
    <xf numFmtId="167" fontId="34" fillId="6" borderId="43" xfId="4" applyFont="1" applyFill="1" applyBorder="1" applyAlignment="1">
      <alignment horizontal="left" vertical="center" wrapText="1"/>
    </xf>
    <xf numFmtId="167" fontId="34" fillId="6" borderId="13" xfId="4" applyFont="1" applyFill="1" applyBorder="1" applyAlignment="1">
      <alignment horizontal="left" vertical="center" wrapText="1"/>
    </xf>
    <xf numFmtId="167" fontId="34" fillId="6" borderId="0" xfId="4" applyFont="1" applyFill="1" applyAlignment="1">
      <alignment horizontal="left" vertical="center" wrapText="1"/>
    </xf>
    <xf numFmtId="167" fontId="34" fillId="6" borderId="21" xfId="4" applyFont="1" applyFill="1" applyBorder="1" applyAlignment="1">
      <alignment horizontal="left" vertical="center" wrapText="1"/>
    </xf>
    <xf numFmtId="167" fontId="34" fillId="6" borderId="39" xfId="4" applyFont="1" applyFill="1" applyBorder="1" applyAlignment="1">
      <alignment horizontal="left" vertical="center" wrapText="1"/>
    </xf>
    <xf numFmtId="167" fontId="34" fillId="6" borderId="40" xfId="4" applyFont="1" applyFill="1" applyBorder="1" applyAlignment="1">
      <alignment horizontal="left" vertical="center" wrapText="1"/>
    </xf>
    <xf numFmtId="167" fontId="34" fillId="6" borderId="42" xfId="4" applyFont="1" applyFill="1" applyBorder="1" applyAlignment="1">
      <alignment horizontal="left" vertical="center" wrapText="1"/>
    </xf>
    <xf numFmtId="167" fontId="35" fillId="6" borderId="7" xfId="4" applyFont="1" applyFill="1" applyBorder="1" applyAlignment="1">
      <alignment horizontal="center" vertical="center" wrapText="1"/>
    </xf>
    <xf numFmtId="167" fontId="35" fillId="6" borderId="8" xfId="4" applyFont="1" applyFill="1" applyBorder="1" applyAlignment="1">
      <alignment horizontal="center" vertical="center" wrapText="1"/>
    </xf>
    <xf numFmtId="167" fontId="35" fillId="6" borderId="43" xfId="4" applyFont="1" applyFill="1" applyBorder="1" applyAlignment="1">
      <alignment horizontal="center" vertical="center" wrapText="1"/>
    </xf>
    <xf numFmtId="167" fontId="35" fillId="6" borderId="39" xfId="4" applyFont="1" applyFill="1" applyBorder="1" applyAlignment="1">
      <alignment horizontal="center" vertical="center" wrapText="1"/>
    </xf>
    <xf numFmtId="167" fontId="35" fillId="6" borderId="40" xfId="4" applyFont="1" applyFill="1" applyBorder="1" applyAlignment="1">
      <alignment horizontal="center" vertical="center" wrapText="1"/>
    </xf>
    <xf numFmtId="167" fontId="35" fillId="6" borderId="42" xfId="4" applyFont="1" applyFill="1" applyBorder="1" applyAlignment="1">
      <alignment horizontal="center" vertical="center" wrapText="1"/>
    </xf>
    <xf numFmtId="167" fontId="35" fillId="6" borderId="47" xfId="4" applyFont="1" applyFill="1" applyBorder="1" applyAlignment="1">
      <alignment horizontal="center" vertical="center" wrapText="1"/>
    </xf>
    <xf numFmtId="167" fontId="35" fillId="6" borderId="48" xfId="4" quotePrefix="1" applyFont="1" applyFill="1" applyBorder="1" applyAlignment="1">
      <alignment horizontal="center" vertical="center" wrapText="1"/>
    </xf>
    <xf numFmtId="167" fontId="35" fillId="6" borderId="48" xfId="4" applyFont="1" applyFill="1" applyBorder="1" applyAlignment="1">
      <alignment horizontal="center" vertical="center" wrapText="1"/>
    </xf>
    <xf numFmtId="167" fontId="30" fillId="5" borderId="9" xfId="4" applyFont="1" applyFill="1" applyBorder="1" applyAlignment="1">
      <alignment horizontal="left" vertical="center"/>
    </xf>
    <xf numFmtId="167" fontId="30" fillId="5" borderId="10" xfId="4" applyFont="1" applyFill="1" applyBorder="1" applyAlignment="1">
      <alignment horizontal="left" vertical="center"/>
    </xf>
    <xf numFmtId="167" fontId="30" fillId="5" borderId="11" xfId="4" applyFont="1" applyFill="1" applyBorder="1" applyAlignment="1">
      <alignment horizontal="left" vertical="center"/>
    </xf>
    <xf numFmtId="167" fontId="30" fillId="5" borderId="12" xfId="4" applyFont="1" applyFill="1" applyBorder="1" applyAlignment="1">
      <alignment horizontal="center" vertical="center" wrapText="1"/>
    </xf>
    <xf numFmtId="167" fontId="30" fillId="5" borderId="10" xfId="4" applyFont="1" applyFill="1" applyBorder="1" applyAlignment="1">
      <alignment horizontal="center" vertical="center" wrapText="1"/>
    </xf>
    <xf numFmtId="167" fontId="32" fillId="5" borderId="14" xfId="4" applyFont="1" applyFill="1" applyBorder="1" applyAlignment="1" applyProtection="1">
      <alignment vertical="center"/>
      <protection locked="0"/>
    </xf>
    <xf numFmtId="167" fontId="32" fillId="5" borderId="15" xfId="4" applyFont="1" applyFill="1" applyBorder="1" applyAlignment="1" applyProtection="1">
      <alignment vertical="center"/>
      <protection locked="0"/>
    </xf>
    <xf numFmtId="167" fontId="32" fillId="5" borderId="16" xfId="4" applyFont="1" applyFill="1" applyBorder="1" applyAlignment="1" applyProtection="1">
      <alignment vertical="center"/>
      <protection locked="0"/>
    </xf>
    <xf numFmtId="167" fontId="32" fillId="5" borderId="15" xfId="4" applyFont="1" applyFill="1" applyBorder="1" applyAlignment="1" applyProtection="1">
      <alignment horizontal="center" vertical="center"/>
      <protection locked="0"/>
    </xf>
    <xf numFmtId="167" fontId="32" fillId="5" borderId="16" xfId="4" applyFont="1" applyFill="1" applyBorder="1" applyAlignment="1" applyProtection="1">
      <alignment horizontal="center" vertical="center"/>
      <protection locked="0"/>
    </xf>
    <xf numFmtId="167" fontId="30" fillId="5" borderId="30" xfId="4" applyFont="1" applyFill="1" applyBorder="1" applyAlignment="1" applyProtection="1">
      <alignment wrapText="1"/>
      <protection locked="0"/>
    </xf>
    <xf numFmtId="167" fontId="30" fillId="5" borderId="31" xfId="4" applyFont="1" applyFill="1" applyBorder="1" applyAlignment="1" applyProtection="1">
      <alignment wrapText="1"/>
      <protection locked="0"/>
    </xf>
    <xf numFmtId="3" fontId="33" fillId="5" borderId="13" xfId="4" applyNumberFormat="1" applyFont="1" applyFill="1" applyBorder="1" applyAlignment="1">
      <alignment horizontal="center" vertical="center" wrapText="1"/>
    </xf>
    <xf numFmtId="3" fontId="33" fillId="5" borderId="0" xfId="4" applyNumberFormat="1" applyFont="1" applyFill="1" applyAlignment="1">
      <alignment horizontal="center" vertical="center" wrapText="1"/>
    </xf>
    <xf numFmtId="167" fontId="32" fillId="5" borderId="33" xfId="5" quotePrefix="1" applyFont="1" applyFill="1" applyBorder="1" applyAlignment="1" applyProtection="1">
      <alignment horizontal="center" vertical="top" wrapText="1"/>
      <protection locked="0"/>
    </xf>
    <xf numFmtId="167" fontId="32" fillId="5" borderId="37" xfId="5" quotePrefix="1" applyFont="1" applyFill="1" applyBorder="1" applyAlignment="1" applyProtection="1">
      <alignment horizontal="center" vertical="top" wrapText="1"/>
      <protection locked="0"/>
    </xf>
    <xf numFmtId="167" fontId="32" fillId="5" borderId="34" xfId="4" applyFont="1" applyFill="1" applyBorder="1" applyAlignment="1" applyProtection="1">
      <alignment horizontal="center" vertical="top" wrapText="1"/>
      <protection locked="0"/>
    </xf>
    <xf numFmtId="167" fontId="32" fillId="5" borderId="38" xfId="4" applyFont="1" applyFill="1" applyBorder="1" applyAlignment="1" applyProtection="1">
      <alignment horizontal="center" vertical="top" wrapText="1"/>
      <protection locked="0"/>
    </xf>
    <xf numFmtId="167" fontId="32" fillId="5" borderId="0" xfId="4" applyFont="1" applyFill="1" applyAlignment="1" applyProtection="1">
      <alignment vertical="top" wrapText="1"/>
      <protection locked="0"/>
    </xf>
    <xf numFmtId="167" fontId="32" fillId="5" borderId="35" xfId="4" applyFont="1" applyFill="1" applyBorder="1" applyAlignment="1" applyProtection="1">
      <alignment vertical="top" wrapText="1"/>
      <protection locked="0"/>
    </xf>
    <xf numFmtId="167" fontId="32" fillId="5" borderId="36" xfId="4" quotePrefix="1" applyFont="1" applyFill="1" applyBorder="1" applyAlignment="1" applyProtection="1">
      <alignment horizontal="center" vertical="top" wrapText="1"/>
      <protection locked="0"/>
    </xf>
    <xf numFmtId="167" fontId="32" fillId="5" borderId="37" xfId="4" applyFont="1" applyFill="1" applyBorder="1" applyAlignment="1" applyProtection="1">
      <alignment horizontal="center" vertical="top" wrapText="1"/>
      <protection locked="0"/>
    </xf>
    <xf numFmtId="167" fontId="30" fillId="5" borderId="0" xfId="4" applyFont="1" applyFill="1" applyAlignment="1" applyProtection="1">
      <alignment horizontal="center" wrapText="1"/>
      <protection locked="0"/>
    </xf>
    <xf numFmtId="167" fontId="1" fillId="5" borderId="30" xfId="4" applyFont="1" applyFill="1" applyBorder="1" applyAlignment="1" applyProtection="1">
      <alignment horizontal="center" wrapText="1"/>
      <protection locked="0"/>
    </xf>
    <xf numFmtId="167" fontId="1" fillId="5" borderId="31" xfId="4" applyFont="1" applyFill="1" applyBorder="1" applyAlignment="1" applyProtection="1">
      <alignment horizontal="center" wrapText="1"/>
      <protection locked="0"/>
    </xf>
    <xf numFmtId="167" fontId="1" fillId="5" borderId="32" xfId="4" applyFont="1" applyFill="1" applyBorder="1" applyAlignment="1" applyProtection="1">
      <alignment horizontal="center" wrapText="1"/>
      <protection locked="0"/>
    </xf>
    <xf numFmtId="167" fontId="32" fillId="5" borderId="13" xfId="4" applyFont="1" applyFill="1" applyBorder="1" applyAlignment="1">
      <alignment horizontal="center" vertical="center" wrapText="1"/>
    </xf>
    <xf numFmtId="167" fontId="32" fillId="5" borderId="0" xfId="4" applyFont="1" applyFill="1" applyAlignment="1">
      <alignment horizontal="center" vertical="center" wrapText="1"/>
    </xf>
    <xf numFmtId="167" fontId="32" fillId="5" borderId="18" xfId="4" applyFont="1" applyFill="1" applyBorder="1" applyProtection="1">
      <protection locked="0"/>
    </xf>
    <xf numFmtId="167" fontId="32" fillId="5" borderId="19" xfId="4" applyFont="1" applyFill="1" applyBorder="1" applyProtection="1">
      <protection locked="0"/>
    </xf>
    <xf numFmtId="167" fontId="32" fillId="5" borderId="20" xfId="4" applyFont="1" applyFill="1" applyBorder="1" applyProtection="1">
      <protection locked="0"/>
    </xf>
    <xf numFmtId="167" fontId="32" fillId="5" borderId="0" xfId="4" applyFont="1" applyFill="1" applyProtection="1">
      <protection locked="0"/>
    </xf>
    <xf numFmtId="167" fontId="32" fillId="5" borderId="21" xfId="4" applyFont="1" applyFill="1" applyBorder="1" applyProtection="1">
      <protection locked="0"/>
    </xf>
    <xf numFmtId="167" fontId="32" fillId="6" borderId="22" xfId="4" applyFont="1" applyFill="1" applyBorder="1" applyProtection="1">
      <protection locked="0"/>
    </xf>
    <xf numFmtId="167" fontId="32" fillId="6" borderId="23" xfId="4" applyFont="1" applyFill="1" applyBorder="1" applyProtection="1">
      <protection locked="0"/>
    </xf>
    <xf numFmtId="167" fontId="32" fillId="6" borderId="24" xfId="4" applyFont="1" applyFill="1" applyBorder="1" applyProtection="1">
      <protection locked="0"/>
    </xf>
    <xf numFmtId="167" fontId="32" fillId="6" borderId="25" xfId="4" applyFont="1" applyFill="1" applyBorder="1" applyProtection="1">
      <protection locked="0"/>
    </xf>
    <xf numFmtId="167" fontId="32" fillId="5" borderId="26" xfId="4" applyFont="1" applyFill="1" applyBorder="1" applyProtection="1">
      <protection locked="0"/>
    </xf>
    <xf numFmtId="167" fontId="32" fillId="5" borderId="27" xfId="4" applyFont="1" applyFill="1" applyBorder="1" applyProtection="1">
      <protection locked="0"/>
    </xf>
    <xf numFmtId="167" fontId="32" fillId="5" borderId="28" xfId="4" applyFont="1" applyFill="1" applyBorder="1" applyProtection="1">
      <protection locked="0"/>
    </xf>
    <xf numFmtId="167" fontId="32" fillId="5" borderId="22" xfId="4" applyFont="1" applyFill="1" applyBorder="1" applyProtection="1">
      <protection locked="0"/>
    </xf>
    <xf numFmtId="167" fontId="32" fillId="5" borderId="23" xfId="4" applyFont="1" applyFill="1" applyBorder="1" applyProtection="1">
      <protection locked="0"/>
    </xf>
    <xf numFmtId="167" fontId="32" fillId="5" borderId="24" xfId="4" applyFont="1" applyFill="1" applyBorder="1" applyProtection="1">
      <protection locked="0"/>
    </xf>
    <xf numFmtId="167" fontId="32" fillId="5" borderId="30" xfId="4" applyFont="1" applyFill="1" applyBorder="1" applyAlignment="1" applyProtection="1">
      <alignment vertical="center" wrapText="1"/>
      <protection locked="0"/>
    </xf>
    <xf numFmtId="167" fontId="32" fillId="5" borderId="31" xfId="4" applyFont="1" applyFill="1" applyBorder="1" applyAlignment="1" applyProtection="1">
      <alignment vertical="center" wrapText="1"/>
      <protection locked="0"/>
    </xf>
    <xf numFmtId="167" fontId="32" fillId="5" borderId="32" xfId="4" applyFont="1" applyFill="1" applyBorder="1" applyAlignment="1" applyProtection="1">
      <alignment vertical="center" wrapText="1"/>
      <protection locked="0"/>
    </xf>
    <xf numFmtId="167" fontId="32" fillId="5" borderId="30" xfId="4" applyFont="1" applyFill="1" applyBorder="1" applyAlignment="1" applyProtection="1">
      <alignment horizontal="center" wrapText="1"/>
      <protection locked="0"/>
    </xf>
    <xf numFmtId="167" fontId="32" fillId="5" borderId="31" xfId="4" applyFont="1" applyFill="1" applyBorder="1" applyAlignment="1" applyProtection="1">
      <alignment horizontal="center" wrapText="1"/>
      <protection locked="0"/>
    </xf>
    <xf numFmtId="167" fontId="32" fillId="5" borderId="17" xfId="4" applyFont="1" applyFill="1" applyBorder="1" applyAlignment="1" applyProtection="1">
      <alignment vertical="center" wrapText="1"/>
      <protection locked="0"/>
    </xf>
    <xf numFmtId="167" fontId="7" fillId="5" borderId="44" xfId="4" applyFont="1" applyFill="1" applyBorder="1" applyAlignment="1" applyProtection="1">
      <alignment vertical="center" wrapText="1"/>
    </xf>
    <xf numFmtId="167" fontId="7" fillId="5" borderId="45" xfId="4" applyFont="1" applyFill="1" applyBorder="1" applyAlignment="1" applyProtection="1">
      <alignment vertical="center" wrapText="1"/>
    </xf>
    <xf numFmtId="167" fontId="7" fillId="5" borderId="46" xfId="4" applyFont="1" applyFill="1" applyBorder="1" applyAlignment="1" applyProtection="1">
      <alignment vertical="center" wrapText="1"/>
    </xf>
    <xf numFmtId="3" fontId="7" fillId="2" borderId="48" xfId="4" applyNumberFormat="1" applyFont="1" applyFill="1" applyBorder="1" applyAlignment="1" applyProtection="1">
      <alignment wrapText="1"/>
      <protection locked="0"/>
    </xf>
    <xf numFmtId="3" fontId="10" fillId="2" borderId="48" xfId="4" applyNumberFormat="1" applyFont="1" applyFill="1" applyBorder="1" applyAlignment="1" applyProtection="1">
      <alignment wrapText="1"/>
      <protection locked="0"/>
    </xf>
    <xf numFmtId="167" fontId="13" fillId="6" borderId="48" xfId="4" applyFont="1" applyFill="1" applyBorder="1" applyAlignment="1" applyProtection="1">
      <alignment horizontal="center" vertical="center" wrapText="1"/>
    </xf>
    <xf numFmtId="167" fontId="13" fillId="6" borderId="47" xfId="4" applyFont="1" applyFill="1" applyBorder="1" applyAlignment="1" applyProtection="1">
      <alignment horizontal="center" vertical="center" wrapText="1"/>
    </xf>
    <xf numFmtId="167" fontId="13" fillId="6" borderId="50" xfId="4" applyFont="1" applyFill="1" applyBorder="1" applyAlignment="1" applyProtection="1">
      <alignment horizontal="center" vertical="center" wrapText="1"/>
    </xf>
    <xf numFmtId="167" fontId="13" fillId="6" borderId="48" xfId="4" applyFont="1" applyFill="1" applyBorder="1" applyAlignment="1" applyProtection="1">
      <alignment horizontal="left" vertical="center" wrapText="1"/>
    </xf>
    <xf numFmtId="167" fontId="10" fillId="5" borderId="48" xfId="4" applyFont="1" applyFill="1" applyBorder="1" applyAlignment="1" applyProtection="1">
      <alignment wrapText="1"/>
    </xf>
    <xf numFmtId="167" fontId="10" fillId="5" borderId="44" xfId="4" applyFont="1" applyFill="1" applyBorder="1" applyAlignment="1" applyProtection="1">
      <alignment wrapText="1"/>
    </xf>
    <xf numFmtId="3" fontId="14" fillId="2" borderId="48" xfId="4" applyNumberFormat="1" applyFont="1" applyFill="1" applyBorder="1" applyAlignment="1" applyProtection="1">
      <alignment wrapText="1"/>
      <protection locked="0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5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167" fontId="7" fillId="5" borderId="48" xfId="4" applyFont="1" applyFill="1" applyBorder="1" applyAlignment="1" applyProtection="1">
      <alignment wrapText="1"/>
    </xf>
    <xf numFmtId="167" fontId="7" fillId="5" borderId="44" xfId="4" applyFont="1" applyFill="1" applyBorder="1" applyAlignment="1" applyProtection="1">
      <alignment wrapText="1"/>
    </xf>
    <xf numFmtId="3" fontId="11" fillId="2" borderId="48" xfId="4" applyNumberFormat="1" applyFont="1" applyFill="1" applyBorder="1" applyAlignment="1" applyProtection="1">
      <alignment wrapText="1"/>
      <protection locked="0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167" fontId="14" fillId="2" borderId="48" xfId="4" applyFont="1" applyFill="1" applyBorder="1" applyAlignment="1" applyProtection="1">
      <alignment wrapText="1"/>
      <protection locked="0"/>
    </xf>
    <xf numFmtId="167" fontId="10" fillId="5" borderId="48" xfId="4" applyFont="1" applyFill="1" applyBorder="1" applyAlignment="1" applyProtection="1">
      <alignment horizontal="justify" vertical="center"/>
    </xf>
    <xf numFmtId="167" fontId="7" fillId="5" borderId="48" xfId="4" applyFont="1" applyFill="1" applyBorder="1" applyAlignment="1" applyProtection="1">
      <alignment horizontal="justify" vertical="center"/>
    </xf>
    <xf numFmtId="0" fontId="3" fillId="7" borderId="0" xfId="0" applyFont="1" applyFill="1" applyAlignment="1" applyProtection="1">
      <alignment horizontal="center"/>
    </xf>
    <xf numFmtId="0" fontId="9" fillId="7" borderId="0" xfId="3" applyFont="1" applyFill="1" applyAlignment="1" applyProtection="1">
      <alignment horizontal="center"/>
    </xf>
    <xf numFmtId="167" fontId="2" fillId="6" borderId="0" xfId="4" applyFont="1" applyFill="1" applyAlignment="1" applyProtection="1">
      <alignment horizontal="center"/>
    </xf>
    <xf numFmtId="3" fontId="50" fillId="20" borderId="0" xfId="0" applyNumberFormat="1" applyFont="1" applyFill="1" applyAlignment="1">
      <alignment horizontal="center"/>
    </xf>
    <xf numFmtId="9" fontId="0" fillId="0" borderId="0" xfId="0" applyNumberFormat="1"/>
    <xf numFmtId="3" fontId="0" fillId="20" borderId="0" xfId="0" applyNumberFormat="1" applyFill="1"/>
    <xf numFmtId="9" fontId="0" fillId="3" borderId="0" xfId="0" applyNumberFormat="1" applyFill="1"/>
    <xf numFmtId="3" fontId="0" fillId="0" borderId="0" xfId="0" applyNumberFormat="1" applyFill="1"/>
    <xf numFmtId="9" fontId="0" fillId="0" borderId="0" xfId="0" applyNumberFormat="1" applyFill="1"/>
    <xf numFmtId="16" fontId="0" fillId="20" borderId="0" xfId="0" applyNumberFormat="1" applyFill="1"/>
    <xf numFmtId="166" fontId="0" fillId="3" borderId="3" xfId="0" applyNumberFormat="1" applyFill="1" applyBorder="1"/>
    <xf numFmtId="166" fontId="0" fillId="3" borderId="3" xfId="0" applyNumberFormat="1" applyFill="1" applyBorder="1" applyAlignment="1">
      <alignment horizontal="center"/>
    </xf>
    <xf numFmtId="172" fontId="0" fillId="0" borderId="0" xfId="0" applyNumberFormat="1"/>
    <xf numFmtId="172" fontId="16" fillId="0" borderId="2" xfId="1" applyNumberFormat="1" applyFont="1" applyBorder="1" applyAlignment="1">
      <alignment horizontal="center" wrapText="1"/>
    </xf>
    <xf numFmtId="172" fontId="16" fillId="0" borderId="3" xfId="1" applyNumberFormat="1" applyFont="1" applyBorder="1" applyAlignment="1">
      <alignment horizontal="right" vertical="center" wrapText="1"/>
    </xf>
    <xf numFmtId="172" fontId="0" fillId="0" borderId="0" xfId="1" applyNumberFormat="1" applyFont="1"/>
    <xf numFmtId="0" fontId="0" fillId="3" borderId="3" xfId="0" applyFill="1" applyBorder="1" applyAlignment="1">
      <alignment horizontal="left"/>
    </xf>
    <xf numFmtId="172" fontId="0" fillId="3" borderId="3" xfId="1" applyNumberFormat="1" applyFont="1" applyFill="1" applyBorder="1"/>
    <xf numFmtId="0" fontId="0" fillId="0" borderId="3" xfId="0" applyFill="1" applyBorder="1"/>
    <xf numFmtId="3" fontId="0" fillId="0" borderId="3" xfId="0" applyNumberFormat="1" applyFill="1" applyBorder="1"/>
    <xf numFmtId="0" fontId="0" fillId="3" borderId="3" xfId="0" applyFill="1" applyBorder="1"/>
    <xf numFmtId="3" fontId="0" fillId="3" borderId="3" xfId="0" applyNumberFormat="1" applyFill="1" applyBorder="1"/>
    <xf numFmtId="0" fontId="23" fillId="0" borderId="0" xfId="0" applyFont="1" applyFill="1"/>
  </cellXfs>
  <cellStyles count="8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1</xdr:rowOff>
    </xdr:from>
    <xdr:to>
      <xdr:col>5</xdr:col>
      <xdr:colOff>0</xdr:colOff>
      <xdr:row>38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49</xdr:row>
      <xdr:rowOff>1</xdr:rowOff>
    </xdr:from>
    <xdr:to>
      <xdr:col>5</xdr:col>
      <xdr:colOff>9525</xdr:colOff>
      <xdr:row>57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336550</xdr:colOff>
      <xdr:row>2</xdr:row>
      <xdr:rowOff>393700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F6AEB41-7C9E-43A5-9649-AD6EFAB1B909}"/>
            </a:ext>
          </a:extLst>
        </xdr:cNvPr>
        <xdr:cNvGrpSpPr/>
      </xdr:nvGrpSpPr>
      <xdr:grpSpPr>
        <a:xfrm>
          <a:off x="0" y="0"/>
          <a:ext cx="5810250" cy="762000"/>
          <a:chOff x="-5314" y="-10778"/>
          <a:chExt cx="9146744" cy="97853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DEC1B8A-3926-4EB7-83A9-01BAFA463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689425-524F-4D43-95E9-2EBD5316C0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B6B6ADB-C418-48E5-8836-04007DD421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63DAA1CD-5B1C-477B-B9A6-99303F4395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5BACEB6-F2FC-4208-99E3-4956D9FD6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378460</xdr:colOff>
      <xdr:row>0</xdr:row>
      <xdr:rowOff>0</xdr:rowOff>
    </xdr:from>
    <xdr:to>
      <xdr:col>5</xdr:col>
      <xdr:colOff>544689</xdr:colOff>
      <xdr:row>3</xdr:row>
      <xdr:rowOff>82550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60B6896-A710-48C3-8C82-803AE344BD55}"/>
            </a:ext>
          </a:extLst>
        </xdr:cNvPr>
        <xdr:cNvSpPr txBox="1"/>
      </xdr:nvSpPr>
      <xdr:spPr>
        <a:xfrm>
          <a:off x="575691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38100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3B237C-6A88-4BC3-869C-5D14D0CF185B}"/>
            </a:ext>
          </a:extLst>
        </xdr:cNvPr>
        <xdr:cNvGrpSpPr/>
      </xdr:nvGrpSpPr>
      <xdr:grpSpPr>
        <a:xfrm>
          <a:off x="0" y="0"/>
          <a:ext cx="6445250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084D03A-B5D6-443A-8B1C-3CFDD29D4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1B5629-9D5D-42C4-84B2-7269F553D1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DC35F1B-A200-43DB-8D74-0A4C3598F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D81BB19-8CDD-437E-977C-7DF945C5B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EBCF81B-281A-45B9-930B-8E400A410D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68580</xdr:colOff>
      <xdr:row>0</xdr:row>
      <xdr:rowOff>0</xdr:rowOff>
    </xdr:from>
    <xdr:to>
      <xdr:col>6</xdr:col>
      <xdr:colOff>700899</xdr:colOff>
      <xdr:row>0</xdr:row>
      <xdr:rowOff>920750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15DCB1-2777-4AB7-B7F6-F12A165C08BB}"/>
            </a:ext>
          </a:extLst>
        </xdr:cNvPr>
        <xdr:cNvSpPr txBox="1"/>
      </xdr:nvSpPr>
      <xdr:spPr>
        <a:xfrm>
          <a:off x="624078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3</xdr:col>
      <xdr:colOff>11724</xdr:colOff>
      <xdr:row>0</xdr:row>
      <xdr:rowOff>46892</xdr:rowOff>
    </xdr:from>
    <xdr:to>
      <xdr:col>19</xdr:col>
      <xdr:colOff>76200</xdr:colOff>
      <xdr:row>0</xdr:row>
      <xdr:rowOff>785446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035F9D-CE46-41F8-AA32-7170806DE718}"/>
            </a:ext>
          </a:extLst>
        </xdr:cNvPr>
        <xdr:cNvGrpSpPr/>
      </xdr:nvGrpSpPr>
      <xdr:grpSpPr>
        <a:xfrm>
          <a:off x="644770" y="46892"/>
          <a:ext cx="5087815" cy="723314"/>
          <a:chOff x="-5314" y="-10778"/>
          <a:chExt cx="9146744" cy="97853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C3F0E6-4930-4570-B010-683D1212AC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F8CA488-956D-46BE-8F08-01616BD6AE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B58171E6-8736-4CCD-A5DD-AAB33620D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E956741-9033-4A3E-987B-4B7D8D321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96F67D29-4766-408F-8FD4-F069630DF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19</xdr:col>
      <xdr:colOff>123093</xdr:colOff>
      <xdr:row>0</xdr:row>
      <xdr:rowOff>35169</xdr:rowOff>
    </xdr:from>
    <xdr:to>
      <xdr:col>26</xdr:col>
      <xdr:colOff>502780</xdr:colOff>
      <xdr:row>1</xdr:row>
      <xdr:rowOff>35657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73506A-5D39-4AF8-945D-9D984CD98EDA}"/>
            </a:ext>
          </a:extLst>
        </xdr:cNvPr>
        <xdr:cNvSpPr txBox="1"/>
      </xdr:nvSpPr>
      <xdr:spPr>
        <a:xfrm>
          <a:off x="5779478" y="35169"/>
          <a:ext cx="2331579" cy="76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9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13853</xdr:colOff>
      <xdr:row>0</xdr:row>
      <xdr:rowOff>0</xdr:rowOff>
    </xdr:from>
    <xdr:to>
      <xdr:col>22</xdr:col>
      <xdr:colOff>83127</xdr:colOff>
      <xdr:row>1</xdr:row>
      <xdr:rowOff>48491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A5343CA-8AAF-47A9-8297-A824D65DDD4E}"/>
            </a:ext>
          </a:extLst>
        </xdr:cNvPr>
        <xdr:cNvGrpSpPr/>
      </xdr:nvGrpSpPr>
      <xdr:grpSpPr>
        <a:xfrm>
          <a:off x="665017" y="0"/>
          <a:ext cx="5888183" cy="831273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6D0E887-A422-4AE3-9C65-41D03C7BF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1F19C9-5A5D-4D44-AFE3-0337881A77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65840A8-FCE2-4688-A167-EC7C947DAF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7C9225-ADF0-480B-8A4D-C8EE2E0C5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FD8F20-461E-4FA1-AAD1-548038164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1" y="1532"/>
            <a:ext cx="1050839" cy="966229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83127</xdr:colOff>
      <xdr:row>0</xdr:row>
      <xdr:rowOff>0</xdr:rowOff>
    </xdr:from>
    <xdr:to>
      <xdr:col>28</xdr:col>
      <xdr:colOff>613615</xdr:colOff>
      <xdr:row>2</xdr:row>
      <xdr:rowOff>6927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7C3E6AC-0CF6-41AE-ACAA-C5685957FCED}"/>
            </a:ext>
          </a:extLst>
        </xdr:cNvPr>
        <xdr:cNvSpPr txBox="1"/>
      </xdr:nvSpPr>
      <xdr:spPr>
        <a:xfrm>
          <a:off x="6532418" y="0"/>
          <a:ext cx="2331579" cy="969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9134-2DD4-4FBE-AF67-9535B7318F82}">
  <dimension ref="A2:N308"/>
  <sheetViews>
    <sheetView topLeftCell="A258" workbookViewId="0">
      <selection activeCell="F269" sqref="F269"/>
    </sheetView>
  </sheetViews>
  <sheetFormatPr baseColWidth="10" defaultRowHeight="14.4" x14ac:dyDescent="0.3"/>
  <cols>
    <col min="2" max="2" width="49.109375" bestFit="1" customWidth="1"/>
    <col min="3" max="3" width="17.109375" bestFit="1" customWidth="1"/>
  </cols>
  <sheetData>
    <row r="2" spans="1:14" x14ac:dyDescent="0.3">
      <c r="C2" s="269"/>
    </row>
    <row r="3" spans="1:14" ht="18" x14ac:dyDescent="0.35">
      <c r="B3" s="269" t="s">
        <v>316</v>
      </c>
      <c r="C3" s="269"/>
      <c r="E3" s="270" t="s">
        <v>317</v>
      </c>
      <c r="F3" s="270"/>
      <c r="G3" s="270"/>
      <c r="H3" s="270"/>
      <c r="I3" s="270"/>
      <c r="J3" s="270"/>
      <c r="K3" s="270"/>
      <c r="L3" s="270"/>
      <c r="M3" s="270"/>
      <c r="N3" s="270"/>
    </row>
    <row r="4" spans="1:14" ht="18" x14ac:dyDescent="0.35">
      <c r="A4" t="s">
        <v>318</v>
      </c>
      <c r="C4" s="269"/>
      <c r="E4" s="270" t="s">
        <v>319</v>
      </c>
      <c r="F4" s="270"/>
      <c r="G4" s="270"/>
      <c r="H4" s="270"/>
      <c r="I4" s="270"/>
      <c r="J4" s="270"/>
      <c r="K4" s="270"/>
      <c r="L4" s="270"/>
      <c r="M4" s="270"/>
      <c r="N4" s="270"/>
    </row>
    <row r="5" spans="1:14" x14ac:dyDescent="0.3">
      <c r="A5" t="s">
        <v>320</v>
      </c>
      <c r="C5" t="s">
        <v>321</v>
      </c>
      <c r="E5" s="271" t="s">
        <v>322</v>
      </c>
      <c r="F5" s="271"/>
      <c r="G5" s="271"/>
      <c r="H5" s="271"/>
      <c r="I5" s="271"/>
      <c r="J5" s="271"/>
      <c r="K5" s="271"/>
      <c r="L5" s="271"/>
      <c r="M5" s="271"/>
      <c r="N5" s="271"/>
    </row>
    <row r="6" spans="1:14" x14ac:dyDescent="0.3">
      <c r="A6" t="s">
        <v>323</v>
      </c>
      <c r="C6" t="s">
        <v>324</v>
      </c>
      <c r="E6" s="271" t="s">
        <v>325</v>
      </c>
      <c r="F6" s="271"/>
      <c r="G6" s="271"/>
      <c r="H6" s="271"/>
      <c r="I6" s="271"/>
      <c r="J6" s="271"/>
      <c r="K6" s="271"/>
      <c r="L6" s="271"/>
      <c r="M6" s="271"/>
      <c r="N6" s="271"/>
    </row>
    <row r="7" spans="1:14" x14ac:dyDescent="0.3">
      <c r="A7" t="s">
        <v>326</v>
      </c>
      <c r="B7" t="s">
        <v>327</v>
      </c>
      <c r="C7" s="269" t="s">
        <v>328</v>
      </c>
      <c r="E7" s="271" t="s">
        <v>329</v>
      </c>
      <c r="F7" s="271"/>
      <c r="G7" s="271"/>
      <c r="H7" s="271"/>
      <c r="I7" s="271"/>
      <c r="J7" s="271"/>
      <c r="K7" s="271"/>
      <c r="L7" s="271"/>
      <c r="M7" s="271"/>
      <c r="N7" s="271"/>
    </row>
    <row r="8" spans="1:14" x14ac:dyDescent="0.3">
      <c r="C8" s="269"/>
      <c r="E8" s="271" t="s">
        <v>330</v>
      </c>
      <c r="F8" s="271"/>
      <c r="G8" s="271"/>
      <c r="H8" s="271"/>
      <c r="I8" s="271"/>
      <c r="J8" s="271"/>
      <c r="K8" s="271"/>
      <c r="L8" s="271"/>
      <c r="M8" s="271"/>
      <c r="N8" s="271"/>
    </row>
    <row r="9" spans="1:14" x14ac:dyDescent="0.3">
      <c r="A9">
        <v>1</v>
      </c>
      <c r="B9" t="s">
        <v>331</v>
      </c>
      <c r="C9" s="269">
        <v>0</v>
      </c>
      <c r="E9" s="271" t="s">
        <v>332</v>
      </c>
      <c r="F9" s="271"/>
      <c r="G9" s="271"/>
      <c r="H9" s="271"/>
      <c r="I9" s="271"/>
      <c r="J9" s="271"/>
      <c r="K9" s="271"/>
      <c r="L9" s="271"/>
      <c r="M9" s="271"/>
      <c r="N9" s="271"/>
    </row>
    <row r="10" spans="1:14" x14ac:dyDescent="0.3">
      <c r="A10">
        <v>11</v>
      </c>
      <c r="B10" t="s">
        <v>333</v>
      </c>
      <c r="C10" s="269">
        <v>0</v>
      </c>
      <c r="E10" s="271" t="s">
        <v>334</v>
      </c>
      <c r="F10" s="271"/>
      <c r="G10" s="271"/>
      <c r="H10" s="271"/>
      <c r="I10" s="271"/>
      <c r="J10" s="271"/>
      <c r="K10" s="271"/>
      <c r="L10" s="271"/>
      <c r="M10" s="271"/>
      <c r="N10" s="271"/>
    </row>
    <row r="11" spans="1:14" x14ac:dyDescent="0.3">
      <c r="A11">
        <v>1101</v>
      </c>
      <c r="B11" t="s">
        <v>335</v>
      </c>
      <c r="C11" s="269">
        <v>0</v>
      </c>
      <c r="E11" s="271"/>
      <c r="F11" s="271"/>
      <c r="G11" s="271"/>
      <c r="H11" s="271"/>
      <c r="I11" s="271"/>
      <c r="J11" s="271"/>
      <c r="K11" s="271"/>
      <c r="L11" s="271"/>
      <c r="M11" s="271"/>
      <c r="N11" s="271"/>
    </row>
    <row r="12" spans="1:14" x14ac:dyDescent="0.3">
      <c r="A12">
        <v>110101</v>
      </c>
      <c r="B12" t="s">
        <v>336</v>
      </c>
      <c r="C12" s="269">
        <v>0</v>
      </c>
    </row>
    <row r="13" spans="1:14" x14ac:dyDescent="0.3">
      <c r="A13">
        <v>11010101</v>
      </c>
      <c r="B13" t="s">
        <v>337</v>
      </c>
      <c r="C13" s="269">
        <v>257511799</v>
      </c>
    </row>
    <row r="14" spans="1:14" x14ac:dyDescent="0.3">
      <c r="B14" t="s">
        <v>338</v>
      </c>
      <c r="C14" s="269">
        <v>257511799</v>
      </c>
    </row>
    <row r="15" spans="1:14" x14ac:dyDescent="0.3">
      <c r="A15">
        <v>110102</v>
      </c>
      <c r="B15" t="s">
        <v>339</v>
      </c>
      <c r="C15" s="269">
        <v>0</v>
      </c>
    </row>
    <row r="16" spans="1:14" x14ac:dyDescent="0.3">
      <c r="A16">
        <v>11010201</v>
      </c>
      <c r="B16" t="s">
        <v>340</v>
      </c>
      <c r="C16" s="269">
        <v>117398586</v>
      </c>
    </row>
    <row r="17" spans="1:3" x14ac:dyDescent="0.3">
      <c r="A17">
        <v>11010202</v>
      </c>
      <c r="B17" t="s">
        <v>341</v>
      </c>
      <c r="C17" s="269">
        <v>3410537</v>
      </c>
    </row>
    <row r="18" spans="1:3" x14ac:dyDescent="0.3">
      <c r="A18">
        <v>11010203</v>
      </c>
      <c r="B18" t="s">
        <v>342</v>
      </c>
      <c r="C18" s="269">
        <v>1774542</v>
      </c>
    </row>
    <row r="19" spans="1:3" x14ac:dyDescent="0.3">
      <c r="B19" t="s">
        <v>343</v>
      </c>
      <c r="C19" s="269">
        <v>122583665</v>
      </c>
    </row>
    <row r="20" spans="1:3" x14ac:dyDescent="0.3">
      <c r="B20" t="s">
        <v>344</v>
      </c>
      <c r="C20" s="269">
        <v>380095464</v>
      </c>
    </row>
    <row r="21" spans="1:3" x14ac:dyDescent="0.3">
      <c r="A21">
        <v>1103</v>
      </c>
      <c r="B21" t="s">
        <v>345</v>
      </c>
      <c r="C21" s="269">
        <v>0</v>
      </c>
    </row>
    <row r="22" spans="1:3" x14ac:dyDescent="0.3">
      <c r="A22">
        <v>110303</v>
      </c>
      <c r="B22" t="s">
        <v>346</v>
      </c>
      <c r="C22" s="269">
        <v>229471599</v>
      </c>
    </row>
    <row r="23" spans="1:3" x14ac:dyDescent="0.3">
      <c r="A23">
        <v>110306</v>
      </c>
      <c r="B23" t="s">
        <v>347</v>
      </c>
      <c r="C23" s="269">
        <v>104945171</v>
      </c>
    </row>
    <row r="24" spans="1:3" x14ac:dyDescent="0.3">
      <c r="A24">
        <v>110307</v>
      </c>
      <c r="B24" t="s">
        <v>348</v>
      </c>
      <c r="C24" s="269">
        <v>3261275</v>
      </c>
    </row>
    <row r="25" spans="1:3" x14ac:dyDescent="0.3">
      <c r="B25" t="s">
        <v>349</v>
      </c>
      <c r="C25" s="269">
        <v>337678045</v>
      </c>
    </row>
    <row r="26" spans="1:3" x14ac:dyDescent="0.3">
      <c r="A26">
        <v>1104</v>
      </c>
      <c r="B26" t="s">
        <v>350</v>
      </c>
      <c r="C26" s="269">
        <v>0</v>
      </c>
    </row>
    <row r="27" spans="1:3" x14ac:dyDescent="0.3">
      <c r="A27">
        <v>110401</v>
      </c>
      <c r="B27" t="s">
        <v>351</v>
      </c>
      <c r="C27" s="269">
        <v>0</v>
      </c>
    </row>
    <row r="28" spans="1:3" x14ac:dyDescent="0.3">
      <c r="A28">
        <v>11040102</v>
      </c>
      <c r="B28" t="s">
        <v>167</v>
      </c>
      <c r="C28" s="269">
        <v>307705500</v>
      </c>
    </row>
    <row r="29" spans="1:3" x14ac:dyDescent="0.3">
      <c r="A29">
        <v>11040104</v>
      </c>
      <c r="B29" t="s">
        <v>352</v>
      </c>
      <c r="C29" s="269">
        <v>354858000</v>
      </c>
    </row>
    <row r="30" spans="1:3" x14ac:dyDescent="0.3">
      <c r="B30" t="s">
        <v>353</v>
      </c>
      <c r="C30" s="269">
        <v>662563500</v>
      </c>
    </row>
    <row r="31" spans="1:3" x14ac:dyDescent="0.3">
      <c r="A31">
        <v>1105</v>
      </c>
      <c r="B31" t="s">
        <v>354</v>
      </c>
      <c r="C31" s="269">
        <v>0</v>
      </c>
    </row>
    <row r="32" spans="1:3" x14ac:dyDescent="0.3">
      <c r="A32">
        <v>110501</v>
      </c>
      <c r="B32" t="s">
        <v>355</v>
      </c>
      <c r="C32" s="269">
        <v>0</v>
      </c>
    </row>
    <row r="33" spans="1:3" x14ac:dyDescent="0.3">
      <c r="A33">
        <v>11050103</v>
      </c>
      <c r="B33" t="s">
        <v>356</v>
      </c>
      <c r="C33" s="269">
        <v>37319480</v>
      </c>
    </row>
    <row r="34" spans="1:3" x14ac:dyDescent="0.3">
      <c r="B34" t="s">
        <v>357</v>
      </c>
      <c r="C34" s="269">
        <v>37319480</v>
      </c>
    </row>
    <row r="35" spans="1:3" x14ac:dyDescent="0.3">
      <c r="B35" t="s">
        <v>358</v>
      </c>
      <c r="C35" s="269">
        <v>699882980</v>
      </c>
    </row>
    <row r="36" spans="1:3" x14ac:dyDescent="0.3">
      <c r="A36">
        <v>1107</v>
      </c>
      <c r="B36" t="s">
        <v>359</v>
      </c>
      <c r="C36" s="269">
        <v>0</v>
      </c>
    </row>
    <row r="37" spans="1:3" x14ac:dyDescent="0.3">
      <c r="A37">
        <v>110701</v>
      </c>
      <c r="B37" t="s">
        <v>360</v>
      </c>
      <c r="C37" s="269">
        <v>0</v>
      </c>
    </row>
    <row r="38" spans="1:3" x14ac:dyDescent="0.3">
      <c r="A38">
        <v>11070101</v>
      </c>
      <c r="B38" t="s">
        <v>361</v>
      </c>
      <c r="C38" s="269">
        <v>7236371</v>
      </c>
    </row>
    <row r="39" spans="1:3" x14ac:dyDescent="0.3">
      <c r="A39">
        <v>11070102</v>
      </c>
      <c r="B39" t="s">
        <v>362</v>
      </c>
      <c r="C39" s="269">
        <v>4059462</v>
      </c>
    </row>
    <row r="40" spans="1:3" x14ac:dyDescent="0.3">
      <c r="A40">
        <v>11070104</v>
      </c>
      <c r="B40" t="s">
        <v>363</v>
      </c>
      <c r="C40" s="269">
        <v>2618181</v>
      </c>
    </row>
    <row r="41" spans="1:3" x14ac:dyDescent="0.3">
      <c r="B41" t="s">
        <v>364</v>
      </c>
      <c r="C41" s="269">
        <v>13914014</v>
      </c>
    </row>
    <row r="42" spans="1:3" x14ac:dyDescent="0.3">
      <c r="B42" t="s">
        <v>365</v>
      </c>
      <c r="C42" s="269">
        <v>13914014</v>
      </c>
    </row>
    <row r="43" spans="1:3" x14ac:dyDescent="0.3">
      <c r="B43" t="s">
        <v>366</v>
      </c>
      <c r="C43" s="269">
        <v>1431570503</v>
      </c>
    </row>
    <row r="44" spans="1:3" x14ac:dyDescent="0.3">
      <c r="A44">
        <v>12</v>
      </c>
      <c r="B44" t="s">
        <v>367</v>
      </c>
      <c r="C44" s="269">
        <v>0</v>
      </c>
    </row>
    <row r="45" spans="1:3" x14ac:dyDescent="0.3">
      <c r="A45">
        <v>1201</v>
      </c>
      <c r="B45" t="s">
        <v>368</v>
      </c>
      <c r="C45" s="269">
        <v>0</v>
      </c>
    </row>
    <row r="46" spans="1:3" x14ac:dyDescent="0.3">
      <c r="A46">
        <v>120101</v>
      </c>
      <c r="B46" t="s">
        <v>369</v>
      </c>
      <c r="C46" s="269">
        <v>0</v>
      </c>
    </row>
    <row r="47" spans="1:3" x14ac:dyDescent="0.3">
      <c r="A47">
        <v>12010101</v>
      </c>
      <c r="B47" t="s">
        <v>370</v>
      </c>
      <c r="C47" s="269">
        <v>2193649626</v>
      </c>
    </row>
    <row r="48" spans="1:3" x14ac:dyDescent="0.3">
      <c r="A48">
        <v>12010102</v>
      </c>
      <c r="B48" t="s">
        <v>371</v>
      </c>
      <c r="C48" s="269">
        <v>476707776</v>
      </c>
    </row>
    <row r="49" spans="1:3" x14ac:dyDescent="0.3">
      <c r="A49">
        <v>12010105</v>
      </c>
      <c r="B49" t="s">
        <v>372</v>
      </c>
      <c r="C49" s="269">
        <v>-130657806</v>
      </c>
    </row>
    <row r="50" spans="1:3" x14ac:dyDescent="0.3">
      <c r="B50" t="s">
        <v>373</v>
      </c>
      <c r="C50" s="269">
        <v>2539699596</v>
      </c>
    </row>
    <row r="51" spans="1:3" x14ac:dyDescent="0.3">
      <c r="A51">
        <v>120102</v>
      </c>
      <c r="B51" t="s">
        <v>374</v>
      </c>
      <c r="C51" s="269">
        <v>0</v>
      </c>
    </row>
    <row r="52" spans="1:3" x14ac:dyDescent="0.3">
      <c r="A52">
        <v>12010201</v>
      </c>
      <c r="B52" t="s">
        <v>375</v>
      </c>
      <c r="C52" s="269">
        <v>1096339407</v>
      </c>
    </row>
    <row r="53" spans="1:3" x14ac:dyDescent="0.3">
      <c r="A53">
        <v>12010203</v>
      </c>
      <c r="B53" t="s">
        <v>376</v>
      </c>
      <c r="C53" s="269">
        <v>533906132</v>
      </c>
    </row>
    <row r="54" spans="1:3" x14ac:dyDescent="0.3">
      <c r="A54">
        <v>12010204</v>
      </c>
      <c r="B54" t="s">
        <v>377</v>
      </c>
      <c r="C54" s="269">
        <v>252412061</v>
      </c>
    </row>
    <row r="55" spans="1:3" x14ac:dyDescent="0.3">
      <c r="A55">
        <v>12010205</v>
      </c>
      <c r="B55" t="s">
        <v>378</v>
      </c>
      <c r="C55" s="269">
        <v>418735742</v>
      </c>
    </row>
    <row r="56" spans="1:3" x14ac:dyDescent="0.3">
      <c r="A56">
        <v>12010206</v>
      </c>
      <c r="B56" t="s">
        <v>379</v>
      </c>
      <c r="C56" s="269">
        <v>1083645132</v>
      </c>
    </row>
    <row r="57" spans="1:3" x14ac:dyDescent="0.3">
      <c r="A57">
        <v>12010207</v>
      </c>
      <c r="B57" t="s">
        <v>380</v>
      </c>
      <c r="C57" s="269">
        <v>173851176</v>
      </c>
    </row>
    <row r="58" spans="1:3" x14ac:dyDescent="0.3">
      <c r="A58">
        <v>12010209</v>
      </c>
      <c r="B58" t="s">
        <v>381</v>
      </c>
      <c r="C58" s="269">
        <v>-1178140427</v>
      </c>
    </row>
    <row r="59" spans="1:3" x14ac:dyDescent="0.3">
      <c r="A59">
        <v>12010210</v>
      </c>
      <c r="B59" t="s">
        <v>382</v>
      </c>
      <c r="C59" s="269">
        <v>62676243</v>
      </c>
    </row>
    <row r="60" spans="1:3" x14ac:dyDescent="0.3">
      <c r="A60">
        <v>12010211</v>
      </c>
      <c r="B60" t="s">
        <v>383</v>
      </c>
      <c r="C60" s="269">
        <v>14385170</v>
      </c>
    </row>
    <row r="61" spans="1:3" x14ac:dyDescent="0.3">
      <c r="A61">
        <v>12010212</v>
      </c>
      <c r="B61" t="s">
        <v>384</v>
      </c>
      <c r="C61" s="269">
        <v>36170462</v>
      </c>
    </row>
    <row r="62" spans="1:3" x14ac:dyDescent="0.3">
      <c r="B62" t="s">
        <v>385</v>
      </c>
      <c r="C62" s="269">
        <v>2493981098</v>
      </c>
    </row>
    <row r="63" spans="1:3" x14ac:dyDescent="0.3">
      <c r="A63">
        <v>120104</v>
      </c>
      <c r="B63" t="s">
        <v>386</v>
      </c>
      <c r="C63" s="269">
        <v>0</v>
      </c>
    </row>
    <row r="64" spans="1:3" x14ac:dyDescent="0.3">
      <c r="A64">
        <v>12010401</v>
      </c>
      <c r="B64" t="s">
        <v>387</v>
      </c>
      <c r="C64" s="269">
        <v>122500103</v>
      </c>
    </row>
    <row r="65" spans="1:3" x14ac:dyDescent="0.3">
      <c r="A65">
        <v>12010404</v>
      </c>
      <c r="B65" t="s">
        <v>388</v>
      </c>
      <c r="C65" s="269">
        <v>43167281</v>
      </c>
    </row>
    <row r="66" spans="1:3" x14ac:dyDescent="0.3">
      <c r="A66">
        <v>12010405</v>
      </c>
      <c r="B66" t="s">
        <v>389</v>
      </c>
      <c r="C66" s="269">
        <v>83098599</v>
      </c>
    </row>
    <row r="67" spans="1:3" x14ac:dyDescent="0.3">
      <c r="A67">
        <v>12010499</v>
      </c>
      <c r="B67" t="s">
        <v>390</v>
      </c>
      <c r="C67" s="269">
        <v>-98084808</v>
      </c>
    </row>
    <row r="68" spans="1:3" x14ac:dyDescent="0.3">
      <c r="B68" t="s">
        <v>391</v>
      </c>
      <c r="C68" s="269">
        <v>150681175</v>
      </c>
    </row>
    <row r="69" spans="1:3" x14ac:dyDescent="0.3">
      <c r="A69">
        <v>120105</v>
      </c>
      <c r="B69" t="s">
        <v>392</v>
      </c>
      <c r="C69" s="269">
        <v>0</v>
      </c>
    </row>
    <row r="70" spans="1:3" x14ac:dyDescent="0.3">
      <c r="A70">
        <v>12010503</v>
      </c>
      <c r="B70" t="s">
        <v>393</v>
      </c>
      <c r="C70" s="269">
        <v>83362902</v>
      </c>
    </row>
    <row r="71" spans="1:3" x14ac:dyDescent="0.3">
      <c r="A71">
        <v>12010504</v>
      </c>
      <c r="B71" t="s">
        <v>394</v>
      </c>
      <c r="C71" s="269">
        <v>-31947552</v>
      </c>
    </row>
    <row r="72" spans="1:3" x14ac:dyDescent="0.3">
      <c r="B72" t="s">
        <v>395</v>
      </c>
      <c r="C72" s="269">
        <v>51415350</v>
      </c>
    </row>
    <row r="73" spans="1:3" x14ac:dyDescent="0.3">
      <c r="A73">
        <v>120106</v>
      </c>
      <c r="B73" t="s">
        <v>396</v>
      </c>
      <c r="C73" s="269">
        <v>0</v>
      </c>
    </row>
    <row r="74" spans="1:3" x14ac:dyDescent="0.3">
      <c r="A74">
        <v>12010601</v>
      </c>
      <c r="B74" t="s">
        <v>397</v>
      </c>
      <c r="C74" s="269">
        <v>122301726</v>
      </c>
    </row>
    <row r="75" spans="1:3" x14ac:dyDescent="0.3">
      <c r="A75">
        <v>12010602</v>
      </c>
      <c r="B75" t="s">
        <v>398</v>
      </c>
      <c r="C75" s="269">
        <v>-181820099</v>
      </c>
    </row>
    <row r="76" spans="1:3" x14ac:dyDescent="0.3">
      <c r="A76">
        <v>12010603</v>
      </c>
      <c r="B76" t="s">
        <v>399</v>
      </c>
      <c r="C76" s="269">
        <v>73887335</v>
      </c>
    </row>
    <row r="77" spans="1:3" x14ac:dyDescent="0.3">
      <c r="A77">
        <v>12010604</v>
      </c>
      <c r="B77" t="s">
        <v>400</v>
      </c>
      <c r="C77" s="269">
        <v>144845307</v>
      </c>
    </row>
    <row r="78" spans="1:3" x14ac:dyDescent="0.3">
      <c r="A78">
        <v>12010605</v>
      </c>
      <c r="B78" t="s">
        <v>401</v>
      </c>
      <c r="C78" s="269">
        <v>44161611</v>
      </c>
    </row>
    <row r="79" spans="1:3" x14ac:dyDescent="0.3">
      <c r="B79" t="s">
        <v>402</v>
      </c>
      <c r="C79" s="269">
        <v>203375880</v>
      </c>
    </row>
    <row r="80" spans="1:3" x14ac:dyDescent="0.3">
      <c r="A80">
        <v>120107</v>
      </c>
      <c r="B80" t="s">
        <v>403</v>
      </c>
      <c r="C80" s="269">
        <v>0</v>
      </c>
    </row>
    <row r="81" spans="1:3" x14ac:dyDescent="0.3">
      <c r="A81">
        <v>12010701</v>
      </c>
      <c r="B81" t="s">
        <v>404</v>
      </c>
      <c r="C81" s="269">
        <v>3153685</v>
      </c>
    </row>
    <row r="82" spans="1:3" x14ac:dyDescent="0.3">
      <c r="A82">
        <v>12010702</v>
      </c>
      <c r="B82" t="s">
        <v>405</v>
      </c>
      <c r="C82" s="269">
        <v>-2487827</v>
      </c>
    </row>
    <row r="83" spans="1:3" x14ac:dyDescent="0.3">
      <c r="B83" t="s">
        <v>406</v>
      </c>
      <c r="C83" s="269">
        <v>665858</v>
      </c>
    </row>
    <row r="84" spans="1:3" x14ac:dyDescent="0.3">
      <c r="B84" t="s">
        <v>407</v>
      </c>
      <c r="C84" s="269">
        <v>5439818957</v>
      </c>
    </row>
    <row r="85" spans="1:3" x14ac:dyDescent="0.3">
      <c r="A85">
        <v>1205</v>
      </c>
      <c r="B85" t="s">
        <v>408</v>
      </c>
      <c r="C85" s="269">
        <v>0</v>
      </c>
    </row>
    <row r="86" spans="1:3" x14ac:dyDescent="0.3">
      <c r="A86">
        <v>120501</v>
      </c>
      <c r="B86" t="s">
        <v>409</v>
      </c>
      <c r="C86" s="269">
        <v>0</v>
      </c>
    </row>
    <row r="87" spans="1:3" x14ac:dyDescent="0.3">
      <c r="A87">
        <v>12050101</v>
      </c>
      <c r="B87" t="s">
        <v>410</v>
      </c>
      <c r="C87" s="269">
        <v>10913319830</v>
      </c>
    </row>
    <row r="88" spans="1:3" x14ac:dyDescent="0.3">
      <c r="A88">
        <v>12050102</v>
      </c>
      <c r="B88" t="s">
        <v>411</v>
      </c>
      <c r="C88" s="269">
        <v>358570800</v>
      </c>
    </row>
    <row r="89" spans="1:3" x14ac:dyDescent="0.3">
      <c r="B89" t="s">
        <v>412</v>
      </c>
      <c r="C89" s="269">
        <v>11271890630</v>
      </c>
    </row>
    <row r="90" spans="1:3" x14ac:dyDescent="0.3">
      <c r="A90">
        <v>120502</v>
      </c>
      <c r="B90" t="s">
        <v>413</v>
      </c>
      <c r="C90" s="269">
        <v>0</v>
      </c>
    </row>
    <row r="91" spans="1:3" x14ac:dyDescent="0.3">
      <c r="A91">
        <v>12050201</v>
      </c>
      <c r="B91" t="s">
        <v>414</v>
      </c>
      <c r="C91" s="269">
        <v>1084391550</v>
      </c>
    </row>
    <row r="92" spans="1:3" x14ac:dyDescent="0.3">
      <c r="A92">
        <v>12050202</v>
      </c>
      <c r="B92" t="s">
        <v>415</v>
      </c>
      <c r="C92" s="269">
        <v>901125120</v>
      </c>
    </row>
    <row r="93" spans="1:3" x14ac:dyDescent="0.3">
      <c r="A93">
        <v>12050203</v>
      </c>
      <c r="B93" t="s">
        <v>416</v>
      </c>
      <c r="C93" s="269">
        <v>910177560</v>
      </c>
    </row>
    <row r="94" spans="1:3" x14ac:dyDescent="0.3">
      <c r="A94">
        <v>12050204</v>
      </c>
      <c r="B94" t="s">
        <v>417</v>
      </c>
      <c r="C94" s="269">
        <v>1091536875</v>
      </c>
    </row>
    <row r="95" spans="1:3" x14ac:dyDescent="0.3">
      <c r="B95" t="s">
        <v>418</v>
      </c>
      <c r="C95" s="269">
        <v>3987231105</v>
      </c>
    </row>
    <row r="96" spans="1:3" x14ac:dyDescent="0.3">
      <c r="A96">
        <v>120503</v>
      </c>
      <c r="B96" t="s">
        <v>419</v>
      </c>
      <c r="C96" s="269">
        <v>0</v>
      </c>
    </row>
    <row r="97" spans="1:3" x14ac:dyDescent="0.3">
      <c r="A97">
        <v>12050301</v>
      </c>
      <c r="B97" t="s">
        <v>420</v>
      </c>
      <c r="C97" s="269">
        <v>16000000</v>
      </c>
    </row>
    <row r="98" spans="1:3" x14ac:dyDescent="0.3">
      <c r="A98">
        <v>12050302</v>
      </c>
      <c r="B98" t="s">
        <v>421</v>
      </c>
      <c r="C98" s="269">
        <v>300000</v>
      </c>
    </row>
    <row r="99" spans="1:3" x14ac:dyDescent="0.3">
      <c r="B99" t="s">
        <v>422</v>
      </c>
      <c r="C99" s="269">
        <v>16300000</v>
      </c>
    </row>
    <row r="100" spans="1:3" x14ac:dyDescent="0.3">
      <c r="B100" t="s">
        <v>423</v>
      </c>
      <c r="C100" s="269">
        <v>15275421735</v>
      </c>
    </row>
    <row r="101" spans="1:3" x14ac:dyDescent="0.3">
      <c r="B101" t="s">
        <v>424</v>
      </c>
      <c r="C101" s="269">
        <v>20715240692</v>
      </c>
    </row>
    <row r="102" spans="1:3" x14ac:dyDescent="0.3">
      <c r="B102" t="s">
        <v>425</v>
      </c>
      <c r="C102" s="269">
        <v>22146811195</v>
      </c>
    </row>
    <row r="103" spans="1:3" x14ac:dyDescent="0.3">
      <c r="A103">
        <v>2</v>
      </c>
      <c r="B103" t="s">
        <v>426</v>
      </c>
      <c r="C103" s="269">
        <v>0</v>
      </c>
    </row>
    <row r="104" spans="1:3" x14ac:dyDescent="0.3">
      <c r="A104">
        <v>21</v>
      </c>
      <c r="B104" t="s">
        <v>426</v>
      </c>
      <c r="C104" s="269">
        <v>0</v>
      </c>
    </row>
    <row r="105" spans="1:3" x14ac:dyDescent="0.3">
      <c r="A105">
        <v>2101</v>
      </c>
      <c r="B105" t="s">
        <v>427</v>
      </c>
      <c r="C105" s="269">
        <v>0</v>
      </c>
    </row>
    <row r="106" spans="1:3" x14ac:dyDescent="0.3">
      <c r="A106">
        <v>210107</v>
      </c>
      <c r="B106" t="s">
        <v>428</v>
      </c>
      <c r="C106" s="269">
        <v>796000</v>
      </c>
    </row>
    <row r="107" spans="1:3" x14ac:dyDescent="0.3">
      <c r="A107">
        <v>210110</v>
      </c>
      <c r="B107" t="s">
        <v>429</v>
      </c>
      <c r="C107" s="269">
        <v>536962</v>
      </c>
    </row>
    <row r="108" spans="1:3" x14ac:dyDescent="0.3">
      <c r="A108">
        <v>210115</v>
      </c>
      <c r="B108" t="s">
        <v>430</v>
      </c>
      <c r="C108" s="269">
        <v>5000000</v>
      </c>
    </row>
    <row r="109" spans="1:3" x14ac:dyDescent="0.3">
      <c r="A109">
        <v>210126</v>
      </c>
      <c r="B109" t="s">
        <v>431</v>
      </c>
      <c r="C109" s="269">
        <v>1920000</v>
      </c>
    </row>
    <row r="110" spans="1:3" x14ac:dyDescent="0.3">
      <c r="A110">
        <v>210133</v>
      </c>
      <c r="B110" t="s">
        <v>432</v>
      </c>
      <c r="C110" s="269">
        <v>2857000</v>
      </c>
    </row>
    <row r="111" spans="1:3" x14ac:dyDescent="0.3">
      <c r="A111">
        <v>210134</v>
      </c>
      <c r="B111" t="s">
        <v>433</v>
      </c>
      <c r="C111" s="269">
        <v>505326537</v>
      </c>
    </row>
    <row r="112" spans="1:3" x14ac:dyDescent="0.3">
      <c r="B112" t="s">
        <v>434</v>
      </c>
      <c r="C112" s="269">
        <v>516436499</v>
      </c>
    </row>
    <row r="113" spans="1:3" x14ac:dyDescent="0.3">
      <c r="A113">
        <v>2102</v>
      </c>
      <c r="B113" t="s">
        <v>435</v>
      </c>
      <c r="C113" s="269">
        <v>0</v>
      </c>
    </row>
    <row r="114" spans="1:3" x14ac:dyDescent="0.3">
      <c r="A114">
        <v>210203</v>
      </c>
      <c r="B114" t="s">
        <v>436</v>
      </c>
      <c r="C114" s="269">
        <v>6997582</v>
      </c>
    </row>
    <row r="115" spans="1:3" x14ac:dyDescent="0.3">
      <c r="B115" t="s">
        <v>437</v>
      </c>
      <c r="C115" s="269">
        <v>6997582</v>
      </c>
    </row>
    <row r="116" spans="1:3" x14ac:dyDescent="0.3">
      <c r="A116">
        <v>2105</v>
      </c>
      <c r="B116" t="s">
        <v>438</v>
      </c>
      <c r="C116" s="269">
        <v>0</v>
      </c>
    </row>
    <row r="117" spans="1:3" x14ac:dyDescent="0.3">
      <c r="A117">
        <v>210501</v>
      </c>
      <c r="B117" t="s">
        <v>439</v>
      </c>
      <c r="C117" s="269">
        <v>137236371</v>
      </c>
    </row>
    <row r="118" spans="1:3" x14ac:dyDescent="0.3">
      <c r="B118" t="s">
        <v>440</v>
      </c>
      <c r="C118" s="269">
        <v>137236371</v>
      </c>
    </row>
    <row r="119" spans="1:3" x14ac:dyDescent="0.3">
      <c r="B119" t="s">
        <v>441</v>
      </c>
      <c r="C119" s="269">
        <v>660670452</v>
      </c>
    </row>
    <row r="120" spans="1:3" x14ac:dyDescent="0.3">
      <c r="B120" t="s">
        <v>441</v>
      </c>
      <c r="C120" s="269">
        <v>660670452</v>
      </c>
    </row>
    <row r="121" spans="1:3" x14ac:dyDescent="0.3">
      <c r="A121">
        <v>3</v>
      </c>
      <c r="B121" t="s">
        <v>442</v>
      </c>
      <c r="C121" s="269">
        <v>0</v>
      </c>
    </row>
    <row r="122" spans="1:3" x14ac:dyDescent="0.3">
      <c r="A122">
        <v>31</v>
      </c>
      <c r="B122" t="s">
        <v>443</v>
      </c>
      <c r="C122" s="269">
        <v>0</v>
      </c>
    </row>
    <row r="123" spans="1:3" x14ac:dyDescent="0.3">
      <c r="A123">
        <v>3101</v>
      </c>
      <c r="B123" t="s">
        <v>444</v>
      </c>
      <c r="C123" s="269">
        <v>0</v>
      </c>
    </row>
    <row r="124" spans="1:3" x14ac:dyDescent="0.3">
      <c r="A124">
        <v>310102</v>
      </c>
      <c r="B124" t="s">
        <v>445</v>
      </c>
      <c r="C124" s="269">
        <v>4400000000</v>
      </c>
    </row>
    <row r="125" spans="1:3" x14ac:dyDescent="0.3">
      <c r="A125">
        <v>310104</v>
      </c>
      <c r="B125" t="s">
        <v>446</v>
      </c>
      <c r="C125" s="269">
        <v>1100000000</v>
      </c>
    </row>
    <row r="126" spans="1:3" x14ac:dyDescent="0.3">
      <c r="B126" t="s">
        <v>447</v>
      </c>
      <c r="C126" s="269">
        <v>5500000000</v>
      </c>
    </row>
    <row r="127" spans="1:3" x14ac:dyDescent="0.3">
      <c r="A127">
        <v>3102</v>
      </c>
      <c r="B127" t="s">
        <v>448</v>
      </c>
      <c r="C127" s="269">
        <v>0</v>
      </c>
    </row>
    <row r="128" spans="1:3" x14ac:dyDescent="0.3">
      <c r="A128">
        <v>310201</v>
      </c>
      <c r="B128" t="s">
        <v>449</v>
      </c>
      <c r="C128" s="269">
        <v>291459756</v>
      </c>
    </row>
    <row r="129" spans="1:3" x14ac:dyDescent="0.3">
      <c r="A129">
        <v>310202</v>
      </c>
      <c r="B129" t="s">
        <v>450</v>
      </c>
      <c r="C129" s="269">
        <v>1925471920</v>
      </c>
    </row>
    <row r="130" spans="1:3" x14ac:dyDescent="0.3">
      <c r="A130">
        <v>310205</v>
      </c>
      <c r="B130" t="s">
        <v>451</v>
      </c>
      <c r="C130" s="269">
        <v>8019401057</v>
      </c>
    </row>
    <row r="131" spans="1:3" x14ac:dyDescent="0.3">
      <c r="B131" t="s">
        <v>452</v>
      </c>
      <c r="C131" s="269">
        <v>10236332733</v>
      </c>
    </row>
    <row r="132" spans="1:3" x14ac:dyDescent="0.3">
      <c r="A132">
        <v>3103</v>
      </c>
      <c r="B132" t="s">
        <v>453</v>
      </c>
      <c r="C132" s="269">
        <v>0</v>
      </c>
    </row>
    <row r="133" spans="1:3" x14ac:dyDescent="0.3">
      <c r="A133">
        <v>310301</v>
      </c>
      <c r="B133" t="s">
        <v>454</v>
      </c>
      <c r="C133" s="269">
        <v>-1107884137</v>
      </c>
    </row>
    <row r="134" spans="1:3" x14ac:dyDescent="0.3">
      <c r="A134">
        <v>310302</v>
      </c>
      <c r="B134" t="s">
        <v>455</v>
      </c>
      <c r="C134" s="269">
        <v>917621616</v>
      </c>
    </row>
    <row r="135" spans="1:3" x14ac:dyDescent="0.3">
      <c r="A135">
        <v>310305</v>
      </c>
      <c r="B135" t="s">
        <v>456</v>
      </c>
      <c r="C135" s="269">
        <v>5940070531</v>
      </c>
    </row>
    <row r="136" spans="1:3" x14ac:dyDescent="0.3">
      <c r="B136" t="s">
        <v>457</v>
      </c>
      <c r="C136" s="269">
        <v>5749808010</v>
      </c>
    </row>
    <row r="137" spans="1:3" x14ac:dyDescent="0.3">
      <c r="B137" t="s">
        <v>458</v>
      </c>
      <c r="C137" s="269">
        <v>21486140743</v>
      </c>
    </row>
    <row r="138" spans="1:3" x14ac:dyDescent="0.3">
      <c r="B138" t="s">
        <v>459</v>
      </c>
      <c r="C138" s="269">
        <v>21486140743</v>
      </c>
    </row>
    <row r="139" spans="1:3" x14ac:dyDescent="0.3">
      <c r="A139">
        <v>4</v>
      </c>
      <c r="B139" t="s">
        <v>9</v>
      </c>
      <c r="C139" s="269">
        <v>0</v>
      </c>
    </row>
    <row r="140" spans="1:3" x14ac:dyDescent="0.3">
      <c r="A140">
        <v>41</v>
      </c>
      <c r="B140" t="s">
        <v>4</v>
      </c>
      <c r="C140" s="269">
        <v>0</v>
      </c>
    </row>
    <row r="141" spans="1:3" x14ac:dyDescent="0.3">
      <c r="A141">
        <v>4101</v>
      </c>
      <c r="B141" t="s">
        <v>460</v>
      </c>
      <c r="C141" s="269">
        <v>0</v>
      </c>
    </row>
    <row r="142" spans="1:3" x14ac:dyDescent="0.3">
      <c r="A142">
        <v>410101</v>
      </c>
      <c r="B142" t="s">
        <v>461</v>
      </c>
      <c r="C142" s="269">
        <v>0</v>
      </c>
    </row>
    <row r="143" spans="1:3" x14ac:dyDescent="0.3">
      <c r="A143">
        <v>41010102</v>
      </c>
      <c r="B143" t="s">
        <v>462</v>
      </c>
      <c r="C143" s="269">
        <v>272684000</v>
      </c>
    </row>
    <row r="144" spans="1:3" x14ac:dyDescent="0.3">
      <c r="A144">
        <v>41010103</v>
      </c>
      <c r="B144" t="s">
        <v>463</v>
      </c>
      <c r="C144" s="269">
        <v>130634878</v>
      </c>
    </row>
    <row r="145" spans="1:3" x14ac:dyDescent="0.3">
      <c r="A145">
        <v>41010104</v>
      </c>
      <c r="B145" t="s">
        <v>464</v>
      </c>
      <c r="C145" s="269">
        <v>1038602980</v>
      </c>
    </row>
    <row r="146" spans="1:3" x14ac:dyDescent="0.3">
      <c r="A146">
        <v>41010105</v>
      </c>
      <c r="B146" t="s">
        <v>465</v>
      </c>
      <c r="C146" s="269">
        <v>692443810</v>
      </c>
    </row>
    <row r="147" spans="1:3" x14ac:dyDescent="0.3">
      <c r="A147">
        <v>41010107</v>
      </c>
      <c r="B147" t="s">
        <v>466</v>
      </c>
      <c r="C147" s="269">
        <v>4185056983</v>
      </c>
    </row>
    <row r="148" spans="1:3" x14ac:dyDescent="0.3">
      <c r="B148" t="s">
        <v>467</v>
      </c>
      <c r="C148" s="269">
        <v>6319422651</v>
      </c>
    </row>
    <row r="149" spans="1:3" x14ac:dyDescent="0.3">
      <c r="B149" t="s">
        <v>468</v>
      </c>
      <c r="C149" s="269">
        <v>6319422651</v>
      </c>
    </row>
    <row r="150" spans="1:3" x14ac:dyDescent="0.3">
      <c r="A150">
        <v>4102</v>
      </c>
      <c r="B150" t="s">
        <v>469</v>
      </c>
      <c r="C150" s="269">
        <v>0</v>
      </c>
    </row>
    <row r="151" spans="1:3" x14ac:dyDescent="0.3">
      <c r="A151">
        <v>410203</v>
      </c>
      <c r="B151" t="s">
        <v>470</v>
      </c>
      <c r="C151" s="269">
        <v>2195</v>
      </c>
    </row>
    <row r="152" spans="1:3" x14ac:dyDescent="0.3">
      <c r="A152">
        <v>410204</v>
      </c>
      <c r="B152" t="s">
        <v>471</v>
      </c>
      <c r="C152" s="269">
        <v>172134</v>
      </c>
    </row>
    <row r="153" spans="1:3" x14ac:dyDescent="0.3">
      <c r="B153" t="s">
        <v>472</v>
      </c>
      <c r="C153" s="269">
        <v>174329</v>
      </c>
    </row>
    <row r="154" spans="1:3" x14ac:dyDescent="0.3">
      <c r="B154" t="s">
        <v>473</v>
      </c>
      <c r="C154" s="269">
        <v>6319596980</v>
      </c>
    </row>
    <row r="155" spans="1:3" x14ac:dyDescent="0.3">
      <c r="B155" t="s">
        <v>474</v>
      </c>
      <c r="C155" s="269">
        <v>6319596980</v>
      </c>
    </row>
    <row r="156" spans="1:3" x14ac:dyDescent="0.3">
      <c r="A156">
        <v>5</v>
      </c>
      <c r="B156" t="s">
        <v>475</v>
      </c>
      <c r="C156" s="269">
        <v>0</v>
      </c>
    </row>
    <row r="157" spans="1:3" x14ac:dyDescent="0.3">
      <c r="A157">
        <v>51</v>
      </c>
      <c r="B157" t="s">
        <v>476</v>
      </c>
      <c r="C157" s="269">
        <v>0</v>
      </c>
    </row>
    <row r="158" spans="1:3" x14ac:dyDescent="0.3">
      <c r="A158">
        <v>5101</v>
      </c>
      <c r="B158" t="s">
        <v>477</v>
      </c>
      <c r="C158" s="269">
        <v>0</v>
      </c>
    </row>
    <row r="159" spans="1:3" x14ac:dyDescent="0.3">
      <c r="A159">
        <v>510101</v>
      </c>
      <c r="B159" t="s">
        <v>478</v>
      </c>
      <c r="C159" s="269">
        <v>2404204080</v>
      </c>
    </row>
    <row r="160" spans="1:3" x14ac:dyDescent="0.3">
      <c r="B160" t="s">
        <v>479</v>
      </c>
      <c r="C160" s="269">
        <v>2404204080</v>
      </c>
    </row>
    <row r="161" spans="1:3" x14ac:dyDescent="0.3">
      <c r="A161">
        <v>5201</v>
      </c>
      <c r="B161" t="s">
        <v>480</v>
      </c>
      <c r="C161" s="269">
        <v>0</v>
      </c>
    </row>
    <row r="162" spans="1:3" x14ac:dyDescent="0.3">
      <c r="A162">
        <v>520102</v>
      </c>
      <c r="B162" t="s">
        <v>481</v>
      </c>
      <c r="C162" s="269">
        <v>0</v>
      </c>
    </row>
    <row r="163" spans="1:3" x14ac:dyDescent="0.3">
      <c r="A163">
        <v>52010201</v>
      </c>
      <c r="B163" t="s">
        <v>482</v>
      </c>
      <c r="C163" s="269">
        <v>356997239</v>
      </c>
    </row>
    <row r="164" spans="1:3" x14ac:dyDescent="0.3">
      <c r="A164">
        <v>52010202</v>
      </c>
      <c r="B164" t="s">
        <v>483</v>
      </c>
      <c r="C164" s="269">
        <v>58904545</v>
      </c>
    </row>
    <row r="165" spans="1:3" x14ac:dyDescent="0.3">
      <c r="A165">
        <v>52010203</v>
      </c>
      <c r="B165" t="s">
        <v>484</v>
      </c>
      <c r="C165" s="269">
        <v>29749772</v>
      </c>
    </row>
    <row r="166" spans="1:3" x14ac:dyDescent="0.3">
      <c r="A166">
        <v>52010208</v>
      </c>
      <c r="B166" t="s">
        <v>485</v>
      </c>
      <c r="C166" s="269">
        <v>92672215</v>
      </c>
    </row>
    <row r="167" spans="1:3" x14ac:dyDescent="0.3">
      <c r="A167">
        <v>52010209</v>
      </c>
      <c r="B167" t="s">
        <v>486</v>
      </c>
      <c r="C167" s="269">
        <v>1500000</v>
      </c>
    </row>
    <row r="168" spans="1:3" x14ac:dyDescent="0.3">
      <c r="B168" t="s">
        <v>487</v>
      </c>
      <c r="C168" s="269">
        <v>539823771</v>
      </c>
    </row>
    <row r="169" spans="1:3" x14ac:dyDescent="0.3">
      <c r="A169">
        <v>520103</v>
      </c>
      <c r="B169" t="s">
        <v>488</v>
      </c>
      <c r="C169" s="269">
        <v>0</v>
      </c>
    </row>
    <row r="170" spans="1:3" x14ac:dyDescent="0.3">
      <c r="A170">
        <v>52010303</v>
      </c>
      <c r="B170" t="s">
        <v>489</v>
      </c>
      <c r="C170" s="269">
        <v>114252861</v>
      </c>
    </row>
    <row r="171" spans="1:3" x14ac:dyDescent="0.3">
      <c r="A171">
        <v>52010304</v>
      </c>
      <c r="B171" t="s">
        <v>490</v>
      </c>
      <c r="C171" s="269">
        <v>28590909</v>
      </c>
    </row>
    <row r="172" spans="1:3" x14ac:dyDescent="0.3">
      <c r="A172">
        <v>52010305</v>
      </c>
      <c r="B172" t="s">
        <v>491</v>
      </c>
      <c r="C172" s="269">
        <v>52887273</v>
      </c>
    </row>
    <row r="173" spans="1:3" x14ac:dyDescent="0.3">
      <c r="A173">
        <v>52010306</v>
      </c>
      <c r="B173" t="s">
        <v>492</v>
      </c>
      <c r="C173" s="269">
        <v>124367837</v>
      </c>
    </row>
    <row r="174" spans="1:3" x14ac:dyDescent="0.3">
      <c r="A174">
        <v>52010307</v>
      </c>
      <c r="B174" t="s">
        <v>493</v>
      </c>
      <c r="C174" s="269">
        <v>1714286</v>
      </c>
    </row>
    <row r="175" spans="1:3" x14ac:dyDescent="0.3">
      <c r="A175">
        <v>52010308</v>
      </c>
      <c r="B175" t="s">
        <v>494</v>
      </c>
      <c r="C175" s="269">
        <v>242026973</v>
      </c>
    </row>
    <row r="176" spans="1:3" x14ac:dyDescent="0.3">
      <c r="A176">
        <v>52010310</v>
      </c>
      <c r="B176" t="s">
        <v>495</v>
      </c>
      <c r="C176" s="269">
        <v>598805100</v>
      </c>
    </row>
    <row r="177" spans="1:3" x14ac:dyDescent="0.3">
      <c r="A177">
        <v>52010313</v>
      </c>
      <c r="B177" t="s">
        <v>496</v>
      </c>
      <c r="C177" s="269">
        <v>28451000</v>
      </c>
    </row>
    <row r="178" spans="1:3" x14ac:dyDescent="0.3">
      <c r="A178">
        <v>52010314</v>
      </c>
      <c r="B178" t="s">
        <v>497</v>
      </c>
      <c r="C178" s="269">
        <v>2170909</v>
      </c>
    </row>
    <row r="179" spans="1:3" x14ac:dyDescent="0.3">
      <c r="B179" t="s">
        <v>498</v>
      </c>
      <c r="C179" s="269">
        <v>1193267148</v>
      </c>
    </row>
    <row r="180" spans="1:3" x14ac:dyDescent="0.3">
      <c r="A180">
        <v>520104</v>
      </c>
      <c r="B180" t="s">
        <v>499</v>
      </c>
      <c r="C180" s="269">
        <v>0</v>
      </c>
    </row>
    <row r="181" spans="1:3" x14ac:dyDescent="0.3">
      <c r="A181">
        <v>52010401</v>
      </c>
      <c r="B181" t="s">
        <v>500</v>
      </c>
      <c r="C181" s="269">
        <v>8707793</v>
      </c>
    </row>
    <row r="182" spans="1:3" x14ac:dyDescent="0.3">
      <c r="A182">
        <v>52010410</v>
      </c>
      <c r="B182" t="s">
        <v>501</v>
      </c>
      <c r="C182" s="269">
        <v>620682</v>
      </c>
    </row>
    <row r="183" spans="1:3" x14ac:dyDescent="0.3">
      <c r="A183">
        <v>52010411</v>
      </c>
      <c r="B183" t="s">
        <v>502</v>
      </c>
      <c r="C183" s="269">
        <v>4780001</v>
      </c>
    </row>
    <row r="184" spans="1:3" x14ac:dyDescent="0.3">
      <c r="B184" t="s">
        <v>503</v>
      </c>
      <c r="C184" s="269">
        <v>14108476</v>
      </c>
    </row>
    <row r="185" spans="1:3" x14ac:dyDescent="0.3">
      <c r="A185">
        <v>520105</v>
      </c>
      <c r="B185" t="s">
        <v>504</v>
      </c>
      <c r="C185" s="269">
        <v>0</v>
      </c>
    </row>
    <row r="186" spans="1:3" x14ac:dyDescent="0.3">
      <c r="A186">
        <v>52010501</v>
      </c>
      <c r="B186" t="s">
        <v>505</v>
      </c>
      <c r="C186" s="269">
        <v>109921243</v>
      </c>
    </row>
    <row r="187" spans="1:3" x14ac:dyDescent="0.3">
      <c r="A187">
        <v>52010503</v>
      </c>
      <c r="B187" t="s">
        <v>506</v>
      </c>
      <c r="C187" s="269">
        <v>27149501</v>
      </c>
    </row>
    <row r="188" spans="1:3" x14ac:dyDescent="0.3">
      <c r="A188">
        <v>52010505</v>
      </c>
      <c r="B188" t="s">
        <v>507</v>
      </c>
      <c r="C188" s="269">
        <v>2242460</v>
      </c>
    </row>
    <row r="189" spans="1:3" x14ac:dyDescent="0.3">
      <c r="A189">
        <v>52010508</v>
      </c>
      <c r="B189" t="s">
        <v>261</v>
      </c>
      <c r="C189" s="269">
        <v>284238451</v>
      </c>
    </row>
    <row r="190" spans="1:3" x14ac:dyDescent="0.3">
      <c r="A190">
        <v>52010509</v>
      </c>
      <c r="B190" t="s">
        <v>508</v>
      </c>
      <c r="C190" s="269">
        <v>20849410</v>
      </c>
    </row>
    <row r="191" spans="1:3" x14ac:dyDescent="0.3">
      <c r="A191">
        <v>52010510</v>
      </c>
      <c r="B191" t="s">
        <v>509</v>
      </c>
      <c r="C191" s="269">
        <v>26872684</v>
      </c>
    </row>
    <row r="192" spans="1:3" x14ac:dyDescent="0.3">
      <c r="A192">
        <v>52010511</v>
      </c>
      <c r="B192" t="s">
        <v>510</v>
      </c>
      <c r="C192" s="269">
        <v>1309091</v>
      </c>
    </row>
    <row r="193" spans="1:3" x14ac:dyDescent="0.3">
      <c r="B193" t="s">
        <v>511</v>
      </c>
      <c r="C193" s="269">
        <v>472582840</v>
      </c>
    </row>
    <row r="194" spans="1:3" x14ac:dyDescent="0.3">
      <c r="A194">
        <v>520106</v>
      </c>
      <c r="B194" t="s">
        <v>512</v>
      </c>
      <c r="C194" s="269">
        <v>0</v>
      </c>
    </row>
    <row r="195" spans="1:3" x14ac:dyDescent="0.3">
      <c r="A195">
        <v>52010601</v>
      </c>
      <c r="B195" t="s">
        <v>513</v>
      </c>
      <c r="C195" s="269">
        <v>9360271</v>
      </c>
    </row>
    <row r="196" spans="1:3" x14ac:dyDescent="0.3">
      <c r="A196">
        <v>52010602</v>
      </c>
      <c r="B196" t="s">
        <v>514</v>
      </c>
      <c r="C196" s="269">
        <v>3695454</v>
      </c>
    </row>
    <row r="197" spans="1:3" x14ac:dyDescent="0.3">
      <c r="A197">
        <v>52010606</v>
      </c>
      <c r="B197" t="s">
        <v>515</v>
      </c>
      <c r="C197" s="269">
        <v>19348686</v>
      </c>
    </row>
    <row r="198" spans="1:3" x14ac:dyDescent="0.3">
      <c r="A198">
        <v>52010610</v>
      </c>
      <c r="B198" t="s">
        <v>516</v>
      </c>
      <c r="C198" s="269">
        <v>15422144</v>
      </c>
    </row>
    <row r="199" spans="1:3" x14ac:dyDescent="0.3">
      <c r="B199" t="s">
        <v>517</v>
      </c>
      <c r="C199" s="269">
        <v>47826555</v>
      </c>
    </row>
    <row r="200" spans="1:3" x14ac:dyDescent="0.3">
      <c r="A200">
        <v>520108</v>
      </c>
      <c r="B200" t="s">
        <v>518</v>
      </c>
      <c r="C200" s="269">
        <v>0</v>
      </c>
    </row>
    <row r="201" spans="1:3" x14ac:dyDescent="0.3">
      <c r="A201">
        <v>52010803</v>
      </c>
      <c r="B201" t="s">
        <v>519</v>
      </c>
      <c r="C201" s="269">
        <v>205080390</v>
      </c>
    </row>
    <row r="202" spans="1:3" x14ac:dyDescent="0.3">
      <c r="B202" t="s">
        <v>520</v>
      </c>
      <c r="C202" s="269">
        <v>205080390</v>
      </c>
    </row>
    <row r="203" spans="1:3" x14ac:dyDescent="0.3">
      <c r="B203" t="s">
        <v>521</v>
      </c>
      <c r="C203" s="269">
        <v>2472689180</v>
      </c>
    </row>
    <row r="204" spans="1:3" x14ac:dyDescent="0.3">
      <c r="A204">
        <v>5202</v>
      </c>
      <c r="B204" t="s">
        <v>522</v>
      </c>
      <c r="C204" s="269">
        <v>0</v>
      </c>
    </row>
    <row r="205" spans="1:3" x14ac:dyDescent="0.3">
      <c r="A205">
        <v>520201</v>
      </c>
      <c r="B205" t="s">
        <v>523</v>
      </c>
      <c r="C205" s="269">
        <v>0</v>
      </c>
    </row>
    <row r="206" spans="1:3" x14ac:dyDescent="0.3">
      <c r="A206">
        <v>52020101</v>
      </c>
      <c r="B206" t="s">
        <v>524</v>
      </c>
      <c r="C206" s="269">
        <v>56363</v>
      </c>
    </row>
    <row r="207" spans="1:3" x14ac:dyDescent="0.3">
      <c r="B207" t="s">
        <v>525</v>
      </c>
      <c r="C207" s="269">
        <v>56363</v>
      </c>
    </row>
    <row r="208" spans="1:3" x14ac:dyDescent="0.3">
      <c r="B208" t="s">
        <v>526</v>
      </c>
      <c r="C208" s="269">
        <v>56363</v>
      </c>
    </row>
    <row r="209" spans="1:3" x14ac:dyDescent="0.3">
      <c r="A209">
        <v>5203</v>
      </c>
      <c r="B209" t="s">
        <v>527</v>
      </c>
      <c r="C209" s="269">
        <v>0</v>
      </c>
    </row>
    <row r="210" spans="1:3" x14ac:dyDescent="0.3">
      <c r="A210">
        <v>520301</v>
      </c>
      <c r="B210" t="s">
        <v>527</v>
      </c>
      <c r="C210" s="269">
        <v>0</v>
      </c>
    </row>
    <row r="211" spans="1:3" x14ac:dyDescent="0.3">
      <c r="A211">
        <v>52030102</v>
      </c>
      <c r="B211" t="s">
        <v>528</v>
      </c>
      <c r="C211" s="269">
        <v>16125578</v>
      </c>
    </row>
    <row r="212" spans="1:3" x14ac:dyDescent="0.3">
      <c r="A212">
        <v>52030103</v>
      </c>
      <c r="B212" t="s">
        <v>529</v>
      </c>
      <c r="C212" s="269">
        <v>9123389</v>
      </c>
    </row>
    <row r="213" spans="1:3" x14ac:dyDescent="0.3">
      <c r="A213">
        <v>52030106</v>
      </c>
      <c r="B213" t="s">
        <v>530</v>
      </c>
      <c r="C213" s="269">
        <v>61567489</v>
      </c>
    </row>
    <row r="214" spans="1:3" x14ac:dyDescent="0.3">
      <c r="A214">
        <v>52030107</v>
      </c>
      <c r="B214" t="s">
        <v>531</v>
      </c>
      <c r="C214" s="269">
        <v>70667523</v>
      </c>
    </row>
    <row r="215" spans="1:3" x14ac:dyDescent="0.3">
      <c r="A215">
        <v>52030114</v>
      </c>
      <c r="B215" t="s">
        <v>532</v>
      </c>
      <c r="C215" s="269">
        <v>4323768</v>
      </c>
    </row>
    <row r="216" spans="1:3" x14ac:dyDescent="0.3">
      <c r="A216">
        <v>52030116</v>
      </c>
      <c r="B216" t="s">
        <v>533</v>
      </c>
      <c r="C216" s="269">
        <v>1309091</v>
      </c>
    </row>
    <row r="217" spans="1:3" x14ac:dyDescent="0.3">
      <c r="A217">
        <v>52030117</v>
      </c>
      <c r="B217" t="s">
        <v>534</v>
      </c>
      <c r="C217" s="269">
        <v>462840</v>
      </c>
    </row>
    <row r="218" spans="1:3" x14ac:dyDescent="0.3">
      <c r="B218" t="s">
        <v>535</v>
      </c>
      <c r="C218" s="269">
        <v>163579678</v>
      </c>
    </row>
    <row r="219" spans="1:3" x14ac:dyDescent="0.3">
      <c r="B219" t="s">
        <v>535</v>
      </c>
      <c r="C219" s="269">
        <v>163579678</v>
      </c>
    </row>
    <row r="220" spans="1:3" x14ac:dyDescent="0.3">
      <c r="A220">
        <v>5204</v>
      </c>
      <c r="B220" t="s">
        <v>536</v>
      </c>
      <c r="C220" s="269">
        <v>0</v>
      </c>
    </row>
    <row r="221" spans="1:3" x14ac:dyDescent="0.3">
      <c r="A221">
        <v>520401</v>
      </c>
      <c r="B221" t="s">
        <v>536</v>
      </c>
      <c r="C221" s="269">
        <v>0</v>
      </c>
    </row>
    <row r="222" spans="1:3" x14ac:dyDescent="0.3">
      <c r="A222">
        <v>52040107</v>
      </c>
      <c r="B222" t="s">
        <v>537</v>
      </c>
      <c r="C222" s="269">
        <v>17744228</v>
      </c>
    </row>
    <row r="223" spans="1:3" x14ac:dyDescent="0.3">
      <c r="A223">
        <v>52040108</v>
      </c>
      <c r="B223" t="s">
        <v>538</v>
      </c>
      <c r="C223" s="269">
        <v>7398009</v>
      </c>
    </row>
    <row r="224" spans="1:3" x14ac:dyDescent="0.3">
      <c r="A224">
        <v>52040109</v>
      </c>
      <c r="B224" t="s">
        <v>539</v>
      </c>
      <c r="C224" s="269">
        <v>598637</v>
      </c>
    </row>
    <row r="225" spans="1:3" x14ac:dyDescent="0.3">
      <c r="A225">
        <v>52040111</v>
      </c>
      <c r="B225" t="s">
        <v>540</v>
      </c>
      <c r="C225" s="269">
        <v>136364</v>
      </c>
    </row>
    <row r="226" spans="1:3" x14ac:dyDescent="0.3">
      <c r="A226">
        <v>52040112</v>
      </c>
      <c r="B226" t="s">
        <v>541</v>
      </c>
      <c r="C226" s="269">
        <v>6734890</v>
      </c>
    </row>
    <row r="227" spans="1:3" x14ac:dyDescent="0.3">
      <c r="A227">
        <v>52040114</v>
      </c>
      <c r="B227" t="s">
        <v>542</v>
      </c>
      <c r="C227" s="269">
        <v>413180</v>
      </c>
    </row>
    <row r="228" spans="1:3" x14ac:dyDescent="0.3">
      <c r="A228">
        <v>52040115</v>
      </c>
      <c r="B228" t="s">
        <v>543</v>
      </c>
      <c r="C228" s="269">
        <v>636364</v>
      </c>
    </row>
    <row r="229" spans="1:3" x14ac:dyDescent="0.3">
      <c r="B229" t="s">
        <v>544</v>
      </c>
      <c r="C229" s="269">
        <v>33661672</v>
      </c>
    </row>
    <row r="230" spans="1:3" x14ac:dyDescent="0.3">
      <c r="A230">
        <v>520402</v>
      </c>
      <c r="B230" t="s">
        <v>545</v>
      </c>
      <c r="C230" s="269">
        <v>0</v>
      </c>
    </row>
    <row r="231" spans="1:3" x14ac:dyDescent="0.3">
      <c r="A231">
        <v>52040201</v>
      </c>
      <c r="B231" t="s">
        <v>258</v>
      </c>
      <c r="C231" s="269">
        <v>15600000</v>
      </c>
    </row>
    <row r="232" spans="1:3" x14ac:dyDescent="0.3">
      <c r="B232" t="s">
        <v>546</v>
      </c>
      <c r="C232" s="269">
        <v>15600000</v>
      </c>
    </row>
    <row r="233" spans="1:3" x14ac:dyDescent="0.3">
      <c r="A233">
        <v>520403</v>
      </c>
      <c r="B233" t="s">
        <v>547</v>
      </c>
      <c r="C233" s="269">
        <v>0</v>
      </c>
    </row>
    <row r="234" spans="1:3" x14ac:dyDescent="0.3">
      <c r="A234">
        <v>52040301</v>
      </c>
      <c r="B234" t="s">
        <v>548</v>
      </c>
      <c r="C234" s="269">
        <v>54545460</v>
      </c>
    </row>
    <row r="235" spans="1:3" x14ac:dyDescent="0.3">
      <c r="A235">
        <v>52040302</v>
      </c>
      <c r="B235" t="s">
        <v>549</v>
      </c>
      <c r="C235" s="269">
        <v>672728</v>
      </c>
    </row>
    <row r="236" spans="1:3" x14ac:dyDescent="0.3">
      <c r="A236">
        <v>52040303</v>
      </c>
      <c r="B236" t="s">
        <v>260</v>
      </c>
      <c r="C236" s="269">
        <v>28658946</v>
      </c>
    </row>
    <row r="237" spans="1:3" x14ac:dyDescent="0.3">
      <c r="B237" t="s">
        <v>550</v>
      </c>
      <c r="C237" s="269">
        <v>83877134</v>
      </c>
    </row>
    <row r="238" spans="1:3" x14ac:dyDescent="0.3">
      <c r="A238">
        <v>520404</v>
      </c>
      <c r="B238" t="s">
        <v>551</v>
      </c>
      <c r="C238" s="269">
        <v>0</v>
      </c>
    </row>
    <row r="239" spans="1:3" x14ac:dyDescent="0.3">
      <c r="A239">
        <v>52040401</v>
      </c>
      <c r="B239" t="s">
        <v>552</v>
      </c>
      <c r="C239" s="269">
        <v>294500</v>
      </c>
    </row>
    <row r="240" spans="1:3" x14ac:dyDescent="0.3">
      <c r="A240">
        <v>52040402</v>
      </c>
      <c r="B240" t="s">
        <v>507</v>
      </c>
      <c r="C240" s="269">
        <v>3550073</v>
      </c>
    </row>
    <row r="241" spans="1:3" x14ac:dyDescent="0.3">
      <c r="A241">
        <v>52040403</v>
      </c>
      <c r="B241" t="s">
        <v>505</v>
      </c>
      <c r="C241" s="269">
        <v>52804775</v>
      </c>
    </row>
    <row r="242" spans="1:3" x14ac:dyDescent="0.3">
      <c r="A242">
        <v>52040404</v>
      </c>
      <c r="B242" t="s">
        <v>553</v>
      </c>
      <c r="C242" s="269">
        <v>28774148</v>
      </c>
    </row>
    <row r="243" spans="1:3" x14ac:dyDescent="0.3">
      <c r="A243">
        <v>52040405</v>
      </c>
      <c r="B243" t="s">
        <v>554</v>
      </c>
      <c r="C243" s="269">
        <v>339318</v>
      </c>
    </row>
    <row r="244" spans="1:3" x14ac:dyDescent="0.3">
      <c r="A244">
        <v>52040406</v>
      </c>
      <c r="B244" t="s">
        <v>555</v>
      </c>
      <c r="C244" s="269">
        <v>6381000</v>
      </c>
    </row>
    <row r="245" spans="1:3" x14ac:dyDescent="0.3">
      <c r="A245">
        <v>52040408</v>
      </c>
      <c r="B245" t="s">
        <v>556</v>
      </c>
      <c r="C245" s="269">
        <v>1309091</v>
      </c>
    </row>
    <row r="246" spans="1:3" x14ac:dyDescent="0.3">
      <c r="B246" t="s">
        <v>557</v>
      </c>
      <c r="C246" s="269">
        <v>93452905</v>
      </c>
    </row>
    <row r="247" spans="1:3" x14ac:dyDescent="0.3">
      <c r="A247">
        <v>520405</v>
      </c>
      <c r="B247" t="s">
        <v>558</v>
      </c>
      <c r="C247" s="269">
        <v>0</v>
      </c>
    </row>
    <row r="248" spans="1:3" x14ac:dyDescent="0.3">
      <c r="A248">
        <v>52040501</v>
      </c>
      <c r="B248" t="s">
        <v>259</v>
      </c>
      <c r="C248" s="269">
        <v>7952202</v>
      </c>
    </row>
    <row r="249" spans="1:3" x14ac:dyDescent="0.3">
      <c r="B249" t="s">
        <v>559</v>
      </c>
      <c r="C249" s="269">
        <v>7952202</v>
      </c>
    </row>
    <row r="250" spans="1:3" x14ac:dyDescent="0.3">
      <c r="A250">
        <v>520406</v>
      </c>
      <c r="B250" t="s">
        <v>560</v>
      </c>
      <c r="C250" s="269">
        <v>0</v>
      </c>
    </row>
    <row r="251" spans="1:3" x14ac:dyDescent="0.3">
      <c r="A251">
        <v>52040601</v>
      </c>
      <c r="B251" t="s">
        <v>561</v>
      </c>
      <c r="C251" s="269">
        <v>1651700</v>
      </c>
    </row>
    <row r="252" spans="1:3" x14ac:dyDescent="0.3">
      <c r="A252">
        <v>52040602</v>
      </c>
      <c r="B252" t="s">
        <v>562</v>
      </c>
      <c r="C252" s="269">
        <v>44963050</v>
      </c>
    </row>
    <row r="253" spans="1:3" x14ac:dyDescent="0.3">
      <c r="B253" t="s">
        <v>563</v>
      </c>
      <c r="C253" s="269">
        <v>46614750</v>
      </c>
    </row>
    <row r="254" spans="1:3" x14ac:dyDescent="0.3">
      <c r="A254">
        <v>520408</v>
      </c>
      <c r="B254" t="s">
        <v>564</v>
      </c>
      <c r="C254" s="269">
        <v>0</v>
      </c>
    </row>
    <row r="255" spans="1:3" x14ac:dyDescent="0.3">
      <c r="A255">
        <v>52040801</v>
      </c>
      <c r="B255" t="s">
        <v>565</v>
      </c>
      <c r="C255" s="269">
        <v>797843</v>
      </c>
    </row>
    <row r="256" spans="1:3" x14ac:dyDescent="0.3">
      <c r="A256">
        <v>52040802</v>
      </c>
      <c r="B256" t="s">
        <v>566</v>
      </c>
      <c r="C256" s="269">
        <v>704205</v>
      </c>
    </row>
    <row r="257" spans="1:6" x14ac:dyDescent="0.3">
      <c r="A257">
        <v>52040803</v>
      </c>
      <c r="B257" t="s">
        <v>567</v>
      </c>
      <c r="C257" s="269">
        <v>749500</v>
      </c>
    </row>
    <row r="258" spans="1:6" x14ac:dyDescent="0.3">
      <c r="A258">
        <v>52040805</v>
      </c>
      <c r="B258" t="s">
        <v>568</v>
      </c>
      <c r="C258" s="269">
        <v>48295874</v>
      </c>
      <c r="E258">
        <v>48796106.479850002</v>
      </c>
    </row>
    <row r="259" spans="1:6" x14ac:dyDescent="0.3">
      <c r="B259" t="s">
        <v>569</v>
      </c>
      <c r="C259" s="269">
        <v>50547422</v>
      </c>
    </row>
    <row r="260" spans="1:6" x14ac:dyDescent="0.3">
      <c r="B260" t="s">
        <v>544</v>
      </c>
      <c r="C260" s="269">
        <v>331706085</v>
      </c>
    </row>
    <row r="261" spans="1:6" x14ac:dyDescent="0.3">
      <c r="A261">
        <v>5205</v>
      </c>
      <c r="B261" t="s">
        <v>570</v>
      </c>
      <c r="C261" s="269">
        <v>0</v>
      </c>
    </row>
    <row r="262" spans="1:6" x14ac:dyDescent="0.3">
      <c r="A262">
        <v>520501</v>
      </c>
      <c r="B262" t="s">
        <v>571</v>
      </c>
      <c r="C262" s="269">
        <v>0</v>
      </c>
    </row>
    <row r="263" spans="1:6" x14ac:dyDescent="0.3">
      <c r="A263">
        <v>52050101</v>
      </c>
      <c r="B263" t="s">
        <v>572</v>
      </c>
      <c r="C263" s="269">
        <v>4230540</v>
      </c>
    </row>
    <row r="264" spans="1:6" x14ac:dyDescent="0.3">
      <c r="A264">
        <v>52050103</v>
      </c>
      <c r="B264" t="s">
        <v>573</v>
      </c>
      <c r="C264" s="269">
        <v>2847945</v>
      </c>
    </row>
    <row r="265" spans="1:6" x14ac:dyDescent="0.3">
      <c r="B265" t="s">
        <v>574</v>
      </c>
      <c r="C265" s="269">
        <v>7078485</v>
      </c>
    </row>
    <row r="266" spans="1:6" x14ac:dyDescent="0.3">
      <c r="B266" t="s">
        <v>575</v>
      </c>
      <c r="C266" s="269">
        <v>7078485</v>
      </c>
    </row>
    <row r="267" spans="1:6" x14ac:dyDescent="0.3">
      <c r="A267">
        <v>5208</v>
      </c>
      <c r="B267" t="s">
        <v>576</v>
      </c>
      <c r="C267" s="269">
        <v>0</v>
      </c>
    </row>
    <row r="268" spans="1:6" x14ac:dyDescent="0.3">
      <c r="A268">
        <v>520801</v>
      </c>
      <c r="B268" t="s">
        <v>577</v>
      </c>
      <c r="C268" s="269">
        <v>0</v>
      </c>
    </row>
    <row r="269" spans="1:6" x14ac:dyDescent="0.3">
      <c r="A269">
        <v>52080101</v>
      </c>
      <c r="B269" t="s">
        <v>578</v>
      </c>
      <c r="C269" s="269">
        <v>22661493</v>
      </c>
      <c r="E269">
        <v>12656853.402999975</v>
      </c>
      <c r="F269" s="269"/>
    </row>
    <row r="270" spans="1:6" x14ac:dyDescent="0.3">
      <c r="B270" t="s">
        <v>579</v>
      </c>
      <c r="C270" s="269">
        <v>22661493</v>
      </c>
    </row>
    <row r="271" spans="1:6" x14ac:dyDescent="0.3">
      <c r="B271" t="s">
        <v>580</v>
      </c>
      <c r="C271" s="269">
        <v>22661493</v>
      </c>
    </row>
    <row r="272" spans="1:6" x14ac:dyDescent="0.3">
      <c r="B272" t="s">
        <v>581</v>
      </c>
      <c r="C272" s="269">
        <v>5401975364</v>
      </c>
    </row>
    <row r="273" spans="2:5" x14ac:dyDescent="0.3">
      <c r="B273" t="s">
        <v>582</v>
      </c>
      <c r="C273" s="269">
        <v>5401975364</v>
      </c>
    </row>
    <row r="274" spans="2:5" x14ac:dyDescent="0.3">
      <c r="C274" s="269"/>
    </row>
    <row r="275" spans="2:5" x14ac:dyDescent="0.3">
      <c r="B275" t="s">
        <v>583</v>
      </c>
      <c r="C275" s="269"/>
    </row>
    <row r="276" spans="2:5" x14ac:dyDescent="0.3">
      <c r="B276" t="s">
        <v>584</v>
      </c>
      <c r="C276" s="269">
        <v>22146811195</v>
      </c>
    </row>
    <row r="277" spans="2:5" x14ac:dyDescent="0.3">
      <c r="C277" s="269"/>
    </row>
    <row r="278" spans="2:5" x14ac:dyDescent="0.3">
      <c r="B278" t="s">
        <v>585</v>
      </c>
      <c r="C278" s="269">
        <v>660670452</v>
      </c>
    </row>
    <row r="279" spans="2:5" x14ac:dyDescent="0.3">
      <c r="C279" s="269"/>
    </row>
    <row r="280" spans="2:5" x14ac:dyDescent="0.3">
      <c r="B280" t="s">
        <v>586</v>
      </c>
      <c r="C280" s="269">
        <v>21486140743</v>
      </c>
    </row>
    <row r="281" spans="2:5" x14ac:dyDescent="0.3">
      <c r="C281" s="269"/>
    </row>
    <row r="282" spans="2:5" x14ac:dyDescent="0.3">
      <c r="B282" t="s">
        <v>587</v>
      </c>
      <c r="C282" s="269">
        <v>0</v>
      </c>
    </row>
    <row r="283" spans="2:5" x14ac:dyDescent="0.3">
      <c r="C283" s="269"/>
    </row>
    <row r="284" spans="2:5" x14ac:dyDescent="0.3">
      <c r="B284" t="s">
        <v>588</v>
      </c>
      <c r="C284" s="269">
        <v>6319596980</v>
      </c>
    </row>
    <row r="285" spans="2:5" x14ac:dyDescent="0.3">
      <c r="C285" s="269"/>
    </row>
    <row r="286" spans="2:5" x14ac:dyDescent="0.3">
      <c r="B286" t="s">
        <v>589</v>
      </c>
      <c r="C286" s="269">
        <v>5401975364</v>
      </c>
    </row>
    <row r="287" spans="2:5" x14ac:dyDescent="0.3">
      <c r="C287" s="269"/>
    </row>
    <row r="288" spans="2:5" x14ac:dyDescent="0.3">
      <c r="B288" t="s">
        <v>587</v>
      </c>
      <c r="C288" s="269">
        <v>917621616</v>
      </c>
      <c r="E288" s="269">
        <f>C291</f>
        <v>988578983</v>
      </c>
    </row>
    <row r="289" spans="3:5" x14ac:dyDescent="0.3">
      <c r="C289" s="269"/>
    </row>
    <row r="290" spans="3:5" x14ac:dyDescent="0.3">
      <c r="C290" s="269"/>
    </row>
    <row r="291" spans="3:5" x14ac:dyDescent="0.3">
      <c r="C291" s="269">
        <f>C288+C258+C270</f>
        <v>988578983</v>
      </c>
    </row>
    <row r="292" spans="3:5" x14ac:dyDescent="0.3">
      <c r="C292" s="269"/>
    </row>
    <row r="293" spans="3:5" x14ac:dyDescent="0.3">
      <c r="C293" s="269"/>
      <c r="E293" s="269"/>
    </row>
    <row r="294" spans="3:5" x14ac:dyDescent="0.3">
      <c r="C294" s="269"/>
    </row>
    <row r="295" spans="3:5" x14ac:dyDescent="0.3">
      <c r="C295" s="269"/>
    </row>
    <row r="296" spans="3:5" x14ac:dyDescent="0.3">
      <c r="C296" s="269"/>
    </row>
    <row r="297" spans="3:5" x14ac:dyDescent="0.3">
      <c r="C297" s="269"/>
    </row>
    <row r="298" spans="3:5" x14ac:dyDescent="0.3">
      <c r="C298" s="269"/>
    </row>
    <row r="299" spans="3:5" x14ac:dyDescent="0.3">
      <c r="C299" s="269"/>
    </row>
    <row r="300" spans="3:5" x14ac:dyDescent="0.3">
      <c r="C300" s="269"/>
    </row>
    <row r="301" spans="3:5" x14ac:dyDescent="0.3">
      <c r="C301" s="269"/>
    </row>
    <row r="302" spans="3:5" x14ac:dyDescent="0.3">
      <c r="C302" s="269"/>
    </row>
    <row r="303" spans="3:5" x14ac:dyDescent="0.3">
      <c r="C303" s="269"/>
    </row>
    <row r="304" spans="3:5" x14ac:dyDescent="0.3">
      <c r="C304" s="269"/>
    </row>
    <row r="305" spans="3:3" x14ac:dyDescent="0.3">
      <c r="C305" s="269"/>
    </row>
    <row r="306" spans="3:3" x14ac:dyDescent="0.3">
      <c r="C306" s="269"/>
    </row>
    <row r="307" spans="3:3" x14ac:dyDescent="0.3">
      <c r="C307" s="269"/>
    </row>
    <row r="308" spans="3:3" x14ac:dyDescent="0.3">
      <c r="C308" s="26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8306-03DD-4F79-A29B-A7AA4ED0B52A}">
  <dimension ref="A2:G179"/>
  <sheetViews>
    <sheetView topLeftCell="A133" workbookViewId="0">
      <selection activeCell="B144" sqref="B144"/>
    </sheetView>
  </sheetViews>
  <sheetFormatPr baseColWidth="10" defaultRowHeight="14.4" x14ac:dyDescent="0.3"/>
  <cols>
    <col min="2" max="2" width="55.109375" bestFit="1" customWidth="1"/>
    <col min="3" max="3" width="19" customWidth="1"/>
    <col min="4" max="4" width="15.77734375" customWidth="1"/>
    <col min="5" max="5" width="14.6640625" bestFit="1" customWidth="1"/>
  </cols>
  <sheetData>
    <row r="2" spans="1:5" ht="18" x14ac:dyDescent="0.35">
      <c r="A2">
        <v>41</v>
      </c>
      <c r="B2" t="s">
        <v>4</v>
      </c>
      <c r="C2" s="525" t="s">
        <v>596</v>
      </c>
      <c r="D2" s="525" t="s">
        <v>597</v>
      </c>
    </row>
    <row r="3" spans="1:5" x14ac:dyDescent="0.3">
      <c r="A3">
        <v>4101</v>
      </c>
      <c r="B3" t="s">
        <v>460</v>
      </c>
      <c r="C3" s="269"/>
    </row>
    <row r="4" spans="1:5" x14ac:dyDescent="0.3">
      <c r="A4">
        <v>410101</v>
      </c>
      <c r="B4" s="274" t="s">
        <v>461</v>
      </c>
      <c r="C4" s="269"/>
    </row>
    <row r="5" spans="1:5" x14ac:dyDescent="0.3">
      <c r="A5">
        <v>41010102</v>
      </c>
      <c r="B5" t="s">
        <v>462</v>
      </c>
      <c r="C5" s="269">
        <v>272684000</v>
      </c>
      <c r="D5" s="269">
        <v>272684000</v>
      </c>
    </row>
    <row r="6" spans="1:5" x14ac:dyDescent="0.3">
      <c r="A6">
        <v>41010103</v>
      </c>
      <c r="B6" t="s">
        <v>463</v>
      </c>
      <c r="C6" s="269">
        <v>130634878</v>
      </c>
      <c r="D6" s="269">
        <v>130634878</v>
      </c>
    </row>
    <row r="7" spans="1:5" x14ac:dyDescent="0.3">
      <c r="A7">
        <v>41010104</v>
      </c>
      <c r="B7" t="s">
        <v>464</v>
      </c>
      <c r="C7" s="269">
        <v>1038602980</v>
      </c>
      <c r="D7" s="269">
        <v>1038602980</v>
      </c>
    </row>
    <row r="8" spans="1:5" x14ac:dyDescent="0.3">
      <c r="A8">
        <v>41010105</v>
      </c>
      <c r="B8" t="s">
        <v>465</v>
      </c>
      <c r="C8" s="269">
        <v>692443810</v>
      </c>
      <c r="D8" s="269">
        <v>692443810</v>
      </c>
    </row>
    <row r="9" spans="1:5" x14ac:dyDescent="0.3">
      <c r="A9">
        <v>41010107</v>
      </c>
      <c r="B9" t="s">
        <v>466</v>
      </c>
      <c r="C9" s="269">
        <v>4185056983</v>
      </c>
      <c r="D9" s="269">
        <v>4185056983</v>
      </c>
      <c r="E9" t="s">
        <v>610</v>
      </c>
    </row>
    <row r="10" spans="1:5" x14ac:dyDescent="0.3">
      <c r="A10">
        <v>410203</v>
      </c>
      <c r="B10" t="s">
        <v>470</v>
      </c>
      <c r="C10" s="269">
        <v>2195</v>
      </c>
      <c r="D10" s="269">
        <v>2195</v>
      </c>
    </row>
    <row r="11" spans="1:5" x14ac:dyDescent="0.3">
      <c r="A11">
        <v>410204</v>
      </c>
      <c r="B11" t="s">
        <v>471</v>
      </c>
      <c r="C11" s="269">
        <v>172134</v>
      </c>
      <c r="D11" s="269">
        <v>172134</v>
      </c>
    </row>
    <row r="12" spans="1:5" ht="15.6" x14ac:dyDescent="0.3">
      <c r="A12" s="277"/>
      <c r="B12" s="277" t="s">
        <v>590</v>
      </c>
      <c r="C12" s="278">
        <f>SUM(C2:C11)</f>
        <v>6319596980</v>
      </c>
      <c r="D12" s="278">
        <f>SUM(D2:D11)</f>
        <v>6319596980</v>
      </c>
    </row>
    <row r="13" spans="1:5" ht="18" x14ac:dyDescent="0.35">
      <c r="A13">
        <v>5101</v>
      </c>
      <c r="B13" s="272" t="s">
        <v>477</v>
      </c>
      <c r="C13" s="269"/>
    </row>
    <row r="14" spans="1:5" x14ac:dyDescent="0.3">
      <c r="A14" s="271">
        <v>510101</v>
      </c>
      <c r="B14" s="271" t="s">
        <v>478</v>
      </c>
      <c r="C14" s="279">
        <v>2404204080</v>
      </c>
      <c r="D14" s="279">
        <f>C14</f>
        <v>2404204080</v>
      </c>
      <c r="E14" s="271" t="s">
        <v>595</v>
      </c>
    </row>
    <row r="15" spans="1:5" ht="18" x14ac:dyDescent="0.35">
      <c r="A15">
        <v>520102</v>
      </c>
      <c r="B15" s="272" t="s">
        <v>481</v>
      </c>
      <c r="C15" s="269"/>
    </row>
    <row r="16" spans="1:5" x14ac:dyDescent="0.3">
      <c r="A16">
        <v>52010201</v>
      </c>
      <c r="B16" t="s">
        <v>482</v>
      </c>
      <c r="C16" s="269">
        <v>356997239</v>
      </c>
      <c r="D16" s="269">
        <v>356997239</v>
      </c>
      <c r="E16" s="526">
        <v>1</v>
      </c>
    </row>
    <row r="17" spans="1:5" x14ac:dyDescent="0.3">
      <c r="A17">
        <v>52010202</v>
      </c>
      <c r="B17" t="s">
        <v>483</v>
      </c>
      <c r="C17" s="269">
        <v>58904545</v>
      </c>
      <c r="D17" s="269">
        <v>58904545</v>
      </c>
      <c r="E17" s="526">
        <v>1</v>
      </c>
    </row>
    <row r="18" spans="1:5" x14ac:dyDescent="0.3">
      <c r="A18">
        <v>52010203</v>
      </c>
      <c r="B18" t="s">
        <v>484</v>
      </c>
      <c r="C18" s="269">
        <v>29749772</v>
      </c>
      <c r="D18" s="269">
        <v>29749772</v>
      </c>
      <c r="E18" s="526">
        <v>1</v>
      </c>
    </row>
    <row r="19" spans="1:5" x14ac:dyDescent="0.3">
      <c r="A19">
        <v>52010208</v>
      </c>
      <c r="B19" t="s">
        <v>485</v>
      </c>
      <c r="C19" s="527">
        <v>92672215</v>
      </c>
      <c r="D19" s="527">
        <v>92672215</v>
      </c>
      <c r="E19" s="252" t="s">
        <v>598</v>
      </c>
    </row>
    <row r="20" spans="1:5" x14ac:dyDescent="0.3">
      <c r="A20">
        <v>52010209</v>
      </c>
      <c r="B20" t="s">
        <v>599</v>
      </c>
      <c r="C20" s="269">
        <v>1500000</v>
      </c>
      <c r="D20" s="269">
        <v>1500000</v>
      </c>
      <c r="E20" s="526">
        <v>1</v>
      </c>
    </row>
    <row r="21" spans="1:5" ht="18" x14ac:dyDescent="0.35">
      <c r="A21">
        <v>520103</v>
      </c>
      <c r="B21" s="272" t="s">
        <v>488</v>
      </c>
      <c r="C21" s="269"/>
    </row>
    <row r="22" spans="1:5" x14ac:dyDescent="0.3">
      <c r="A22">
        <v>52010303</v>
      </c>
      <c r="B22" t="s">
        <v>489</v>
      </c>
      <c r="C22" s="269">
        <v>114252861</v>
      </c>
      <c r="D22" s="269">
        <v>114252861</v>
      </c>
      <c r="E22" s="526">
        <v>1</v>
      </c>
    </row>
    <row r="23" spans="1:5" x14ac:dyDescent="0.3">
      <c r="A23">
        <v>52010304</v>
      </c>
      <c r="B23" t="s">
        <v>490</v>
      </c>
      <c r="C23" s="269">
        <v>28590909</v>
      </c>
      <c r="D23" s="269">
        <v>28590909</v>
      </c>
      <c r="E23" s="526">
        <v>1</v>
      </c>
    </row>
    <row r="24" spans="1:5" x14ac:dyDescent="0.3">
      <c r="A24">
        <v>52010305</v>
      </c>
      <c r="B24" t="s">
        <v>491</v>
      </c>
      <c r="C24" s="269">
        <v>52887273</v>
      </c>
      <c r="D24" s="269">
        <v>52887273</v>
      </c>
      <c r="E24" s="526">
        <v>1</v>
      </c>
    </row>
    <row r="25" spans="1:5" x14ac:dyDescent="0.3">
      <c r="A25">
        <v>52010306</v>
      </c>
      <c r="B25" t="s">
        <v>492</v>
      </c>
      <c r="C25" s="269">
        <v>124367837</v>
      </c>
      <c r="D25" s="269">
        <v>124367837</v>
      </c>
      <c r="E25" s="526">
        <v>1</v>
      </c>
    </row>
    <row r="26" spans="1:5" x14ac:dyDescent="0.3">
      <c r="A26">
        <v>52010307</v>
      </c>
      <c r="B26" t="s">
        <v>493</v>
      </c>
      <c r="C26" s="269">
        <v>1714286</v>
      </c>
      <c r="D26" s="269">
        <v>1714286</v>
      </c>
      <c r="E26" s="526">
        <v>1</v>
      </c>
    </row>
    <row r="27" spans="1:5" x14ac:dyDescent="0.3">
      <c r="A27">
        <v>52010308</v>
      </c>
      <c r="B27" t="s">
        <v>494</v>
      </c>
      <c r="C27" s="269">
        <v>242026973</v>
      </c>
      <c r="D27" s="269">
        <v>242026973</v>
      </c>
      <c r="E27" s="526">
        <v>1</v>
      </c>
    </row>
    <row r="28" spans="1:5" x14ac:dyDescent="0.3">
      <c r="A28" s="271">
        <v>52010310</v>
      </c>
      <c r="B28" s="271" t="s">
        <v>495</v>
      </c>
      <c r="C28" s="279">
        <v>598805100</v>
      </c>
      <c r="D28" s="279">
        <v>598805100</v>
      </c>
      <c r="E28" s="271" t="s">
        <v>595</v>
      </c>
    </row>
    <row r="29" spans="1:5" x14ac:dyDescent="0.3">
      <c r="A29">
        <v>52010313</v>
      </c>
      <c r="B29" t="s">
        <v>496</v>
      </c>
      <c r="C29" s="269">
        <v>28451000</v>
      </c>
      <c r="D29" s="269">
        <v>28451000</v>
      </c>
      <c r="E29" s="526">
        <v>1</v>
      </c>
    </row>
    <row r="30" spans="1:5" x14ac:dyDescent="0.3">
      <c r="A30">
        <v>52010314</v>
      </c>
      <c r="B30" t="s">
        <v>497</v>
      </c>
      <c r="C30" s="269">
        <v>2170909</v>
      </c>
      <c r="D30" s="269">
        <v>2170909</v>
      </c>
      <c r="E30" s="526">
        <v>1</v>
      </c>
    </row>
    <row r="31" spans="1:5" ht="18" x14ac:dyDescent="0.35">
      <c r="A31">
        <v>520104</v>
      </c>
      <c r="B31" s="272" t="s">
        <v>499</v>
      </c>
      <c r="C31" s="269"/>
      <c r="D31" s="269"/>
    </row>
    <row r="32" spans="1:5" x14ac:dyDescent="0.3">
      <c r="A32">
        <v>52010401</v>
      </c>
      <c r="B32" t="s">
        <v>500</v>
      </c>
      <c r="C32" s="269">
        <v>8707793</v>
      </c>
      <c r="D32" s="269">
        <v>8707793</v>
      </c>
      <c r="E32" s="526">
        <v>1</v>
      </c>
    </row>
    <row r="33" spans="1:5" x14ac:dyDescent="0.3">
      <c r="A33">
        <v>52010410</v>
      </c>
      <c r="B33" t="s">
        <v>501</v>
      </c>
      <c r="C33" s="269">
        <v>620682</v>
      </c>
      <c r="D33" s="269">
        <v>620682</v>
      </c>
      <c r="E33" s="526">
        <v>1</v>
      </c>
    </row>
    <row r="34" spans="1:5" x14ac:dyDescent="0.3">
      <c r="A34">
        <v>52010411</v>
      </c>
      <c r="B34" t="s">
        <v>502</v>
      </c>
      <c r="C34" s="269">
        <v>4780001</v>
      </c>
      <c r="D34" s="269">
        <v>4780001</v>
      </c>
      <c r="E34" s="526">
        <v>1</v>
      </c>
    </row>
    <row r="35" spans="1:5" ht="18" x14ac:dyDescent="0.35">
      <c r="A35">
        <v>520105</v>
      </c>
      <c r="B35" s="272" t="s">
        <v>504</v>
      </c>
      <c r="C35" s="269"/>
      <c r="D35" s="269"/>
    </row>
    <row r="36" spans="1:5" x14ac:dyDescent="0.3">
      <c r="A36">
        <v>52010501</v>
      </c>
      <c r="B36" t="s">
        <v>505</v>
      </c>
      <c r="C36" s="269">
        <v>109921243</v>
      </c>
      <c r="D36" s="269">
        <v>109921243</v>
      </c>
      <c r="E36" s="526">
        <v>1</v>
      </c>
    </row>
    <row r="37" spans="1:5" x14ac:dyDescent="0.3">
      <c r="A37">
        <v>52010503</v>
      </c>
      <c r="B37" t="s">
        <v>506</v>
      </c>
      <c r="C37" s="269">
        <v>27149501</v>
      </c>
      <c r="D37" s="269">
        <v>27149501</v>
      </c>
      <c r="E37" s="526">
        <v>1</v>
      </c>
    </row>
    <row r="38" spans="1:5" x14ac:dyDescent="0.3">
      <c r="A38">
        <v>52010505</v>
      </c>
      <c r="B38" t="s">
        <v>507</v>
      </c>
      <c r="C38" s="269">
        <v>2242460</v>
      </c>
      <c r="D38" s="269">
        <v>2242460</v>
      </c>
      <c r="E38" s="526">
        <v>1</v>
      </c>
    </row>
    <row r="39" spans="1:5" x14ac:dyDescent="0.3">
      <c r="A39">
        <v>52010508</v>
      </c>
      <c r="B39" t="s">
        <v>261</v>
      </c>
      <c r="C39" s="269">
        <v>284238451</v>
      </c>
      <c r="D39" s="269">
        <v>284238451</v>
      </c>
      <c r="E39" s="526">
        <v>1</v>
      </c>
    </row>
    <row r="40" spans="1:5" x14ac:dyDescent="0.3">
      <c r="A40">
        <v>52010509</v>
      </c>
      <c r="B40" t="s">
        <v>508</v>
      </c>
      <c r="C40" s="269">
        <v>20849410</v>
      </c>
      <c r="D40" s="269">
        <v>20849410</v>
      </c>
      <c r="E40" s="526">
        <v>1</v>
      </c>
    </row>
    <row r="41" spans="1:5" x14ac:dyDescent="0.3">
      <c r="A41">
        <v>52010510</v>
      </c>
      <c r="B41" t="s">
        <v>509</v>
      </c>
      <c r="C41" s="269">
        <v>26872684</v>
      </c>
      <c r="D41" s="269">
        <v>26872684</v>
      </c>
      <c r="E41" s="526">
        <v>1</v>
      </c>
    </row>
    <row r="42" spans="1:5" x14ac:dyDescent="0.3">
      <c r="A42">
        <v>52010511</v>
      </c>
      <c r="B42" t="s">
        <v>510</v>
      </c>
      <c r="C42" s="269">
        <v>1309091</v>
      </c>
      <c r="D42" s="269">
        <v>1309091</v>
      </c>
      <c r="E42" s="526">
        <v>1</v>
      </c>
    </row>
    <row r="43" spans="1:5" ht="18" x14ac:dyDescent="0.35">
      <c r="A43">
        <v>520106</v>
      </c>
      <c r="B43" s="272" t="s">
        <v>512</v>
      </c>
      <c r="C43" s="269"/>
      <c r="D43" s="269"/>
    </row>
    <row r="44" spans="1:5" x14ac:dyDescent="0.3">
      <c r="A44">
        <v>52010601</v>
      </c>
      <c r="B44" t="s">
        <v>513</v>
      </c>
      <c r="C44" s="269">
        <v>9360271</v>
      </c>
      <c r="D44" s="269">
        <v>9360271</v>
      </c>
      <c r="E44" s="526">
        <v>1</v>
      </c>
    </row>
    <row r="45" spans="1:5" x14ac:dyDescent="0.3">
      <c r="A45">
        <v>52010602</v>
      </c>
      <c r="B45" t="s">
        <v>514</v>
      </c>
      <c r="C45" s="269">
        <v>3695454</v>
      </c>
      <c r="D45" s="269">
        <v>3695454</v>
      </c>
      <c r="E45" s="526">
        <v>1</v>
      </c>
    </row>
    <row r="46" spans="1:5" x14ac:dyDescent="0.3">
      <c r="A46">
        <v>52010606</v>
      </c>
      <c r="B46" t="s">
        <v>515</v>
      </c>
      <c r="C46" s="269">
        <v>19348686</v>
      </c>
      <c r="D46" s="269">
        <v>19348686</v>
      </c>
      <c r="E46" s="526">
        <v>1</v>
      </c>
    </row>
    <row r="47" spans="1:5" x14ac:dyDescent="0.3">
      <c r="A47">
        <v>52010610</v>
      </c>
      <c r="B47" t="s">
        <v>516</v>
      </c>
      <c r="C47" s="269">
        <v>15422144</v>
      </c>
      <c r="D47" s="269">
        <v>15422144</v>
      </c>
      <c r="E47" s="526">
        <v>1</v>
      </c>
    </row>
    <row r="48" spans="1:5" ht="18" x14ac:dyDescent="0.35">
      <c r="A48">
        <v>520108</v>
      </c>
      <c r="B48" s="272" t="s">
        <v>518</v>
      </c>
      <c r="C48" s="269"/>
      <c r="D48" s="269"/>
    </row>
    <row r="49" spans="1:5" x14ac:dyDescent="0.3">
      <c r="A49">
        <v>52010803</v>
      </c>
      <c r="B49" t="s">
        <v>519</v>
      </c>
      <c r="C49" s="279">
        <v>205080390</v>
      </c>
      <c r="D49" s="279">
        <v>205080390</v>
      </c>
      <c r="E49" s="271" t="s">
        <v>595</v>
      </c>
    </row>
    <row r="50" spans="1:5" ht="18" x14ac:dyDescent="0.35">
      <c r="A50">
        <v>520201</v>
      </c>
      <c r="B50" s="272" t="s">
        <v>523</v>
      </c>
      <c r="C50" s="269"/>
      <c r="D50" s="269"/>
    </row>
    <row r="51" spans="1:5" x14ac:dyDescent="0.3">
      <c r="A51">
        <v>52020101</v>
      </c>
      <c r="B51" t="s">
        <v>524</v>
      </c>
      <c r="C51" s="269">
        <v>56363</v>
      </c>
      <c r="D51" s="269">
        <v>56363</v>
      </c>
      <c r="E51" s="526">
        <v>1</v>
      </c>
    </row>
    <row r="52" spans="1:5" ht="18" x14ac:dyDescent="0.35">
      <c r="A52">
        <v>520301</v>
      </c>
      <c r="B52" s="272" t="s">
        <v>527</v>
      </c>
      <c r="C52" s="269"/>
      <c r="D52" s="269"/>
    </row>
    <row r="53" spans="1:5" x14ac:dyDescent="0.3">
      <c r="A53">
        <v>52030102</v>
      </c>
      <c r="B53" t="s">
        <v>528</v>
      </c>
      <c r="C53" s="269">
        <v>16125578</v>
      </c>
      <c r="D53" s="269">
        <v>16125578</v>
      </c>
      <c r="E53" s="526">
        <v>1</v>
      </c>
    </row>
    <row r="54" spans="1:5" x14ac:dyDescent="0.3">
      <c r="A54">
        <v>52030103</v>
      </c>
      <c r="B54" t="s">
        <v>600</v>
      </c>
      <c r="C54" s="269">
        <v>9123389</v>
      </c>
      <c r="D54" s="269">
        <v>9123389</v>
      </c>
      <c r="E54" s="526">
        <v>1</v>
      </c>
    </row>
    <row r="55" spans="1:5" x14ac:dyDescent="0.3">
      <c r="A55">
        <v>52030106</v>
      </c>
      <c r="B55" t="s">
        <v>530</v>
      </c>
      <c r="C55" s="269">
        <v>61567489</v>
      </c>
      <c r="D55" s="269">
        <v>61567489</v>
      </c>
      <c r="E55" s="526">
        <v>1</v>
      </c>
    </row>
    <row r="56" spans="1:5" x14ac:dyDescent="0.3">
      <c r="A56">
        <v>52030107</v>
      </c>
      <c r="B56" t="s">
        <v>531</v>
      </c>
      <c r="C56" s="269">
        <v>70667523</v>
      </c>
      <c r="D56" s="269">
        <v>70667523</v>
      </c>
      <c r="E56" s="526">
        <v>1</v>
      </c>
    </row>
    <row r="57" spans="1:5" x14ac:dyDescent="0.3">
      <c r="A57">
        <v>52030114</v>
      </c>
      <c r="B57" t="s">
        <v>532</v>
      </c>
      <c r="C57" s="269">
        <v>4323768</v>
      </c>
      <c r="D57" s="269">
        <v>4323768</v>
      </c>
      <c r="E57" s="526">
        <v>1</v>
      </c>
    </row>
    <row r="58" spans="1:5" x14ac:dyDescent="0.3">
      <c r="A58">
        <v>52030116</v>
      </c>
      <c r="B58" t="s">
        <v>533</v>
      </c>
      <c r="C58" s="269">
        <v>1309091</v>
      </c>
      <c r="D58" s="269">
        <v>1309091</v>
      </c>
      <c r="E58" s="526">
        <v>1</v>
      </c>
    </row>
    <row r="59" spans="1:5" x14ac:dyDescent="0.3">
      <c r="A59">
        <v>52030117</v>
      </c>
      <c r="B59" t="s">
        <v>534</v>
      </c>
      <c r="C59" s="269">
        <v>462840</v>
      </c>
      <c r="D59" s="269">
        <v>462840</v>
      </c>
      <c r="E59" s="526">
        <v>1</v>
      </c>
    </row>
    <row r="60" spans="1:5" ht="18" x14ac:dyDescent="0.35">
      <c r="A60">
        <v>520401</v>
      </c>
      <c r="B60" s="272" t="s">
        <v>536</v>
      </c>
      <c r="C60" s="269"/>
      <c r="D60" s="269"/>
    </row>
    <row r="61" spans="1:5" x14ac:dyDescent="0.3">
      <c r="A61">
        <v>52040107</v>
      </c>
      <c r="B61" t="s">
        <v>537</v>
      </c>
      <c r="C61" s="269">
        <v>17744228</v>
      </c>
      <c r="D61" s="279">
        <v>17744228</v>
      </c>
      <c r="E61" s="271" t="s">
        <v>598</v>
      </c>
    </row>
    <row r="62" spans="1:5" x14ac:dyDescent="0.3">
      <c r="A62">
        <v>52040108</v>
      </c>
      <c r="B62" t="s">
        <v>538</v>
      </c>
      <c r="C62" s="269">
        <v>7398009</v>
      </c>
      <c r="D62" s="279">
        <v>7398009</v>
      </c>
      <c r="E62" s="271" t="s">
        <v>598</v>
      </c>
    </row>
    <row r="63" spans="1:5" x14ac:dyDescent="0.3">
      <c r="A63">
        <v>52040109</v>
      </c>
      <c r="B63" t="s">
        <v>539</v>
      </c>
      <c r="C63" s="269">
        <v>598637</v>
      </c>
      <c r="D63" s="269">
        <v>598637</v>
      </c>
      <c r="E63" s="526">
        <v>1</v>
      </c>
    </row>
    <row r="64" spans="1:5" x14ac:dyDescent="0.3">
      <c r="A64">
        <v>52040111</v>
      </c>
      <c r="B64" t="s">
        <v>540</v>
      </c>
      <c r="C64" s="269">
        <v>136364</v>
      </c>
      <c r="D64" s="269">
        <v>136364</v>
      </c>
      <c r="E64" s="526">
        <v>1</v>
      </c>
    </row>
    <row r="65" spans="1:5" x14ac:dyDescent="0.3">
      <c r="A65">
        <v>52040112</v>
      </c>
      <c r="B65" t="s">
        <v>591</v>
      </c>
      <c r="C65" s="269">
        <v>6734890</v>
      </c>
      <c r="D65" s="269">
        <v>6734890</v>
      </c>
      <c r="E65" s="526">
        <v>1</v>
      </c>
    </row>
    <row r="66" spans="1:5" x14ac:dyDescent="0.3">
      <c r="A66">
        <v>52040114</v>
      </c>
      <c r="B66" t="s">
        <v>542</v>
      </c>
      <c r="C66" s="269">
        <v>413180</v>
      </c>
      <c r="D66" s="269">
        <v>413180</v>
      </c>
      <c r="E66" s="526">
        <v>1</v>
      </c>
    </row>
    <row r="67" spans="1:5" x14ac:dyDescent="0.3">
      <c r="A67">
        <v>52040115</v>
      </c>
      <c r="B67" t="s">
        <v>543</v>
      </c>
      <c r="C67" s="269">
        <v>636364</v>
      </c>
      <c r="D67" s="279">
        <v>636364</v>
      </c>
      <c r="E67" s="271" t="s">
        <v>598</v>
      </c>
    </row>
    <row r="68" spans="1:5" ht="18" x14ac:dyDescent="0.35">
      <c r="A68">
        <v>520402</v>
      </c>
      <c r="B68" s="272" t="s">
        <v>545</v>
      </c>
      <c r="C68" s="269"/>
      <c r="D68" s="269"/>
    </row>
    <row r="69" spans="1:5" x14ac:dyDescent="0.3">
      <c r="A69">
        <v>52040201</v>
      </c>
      <c r="B69" t="s">
        <v>601</v>
      </c>
      <c r="C69" s="269">
        <v>15600000</v>
      </c>
      <c r="D69" s="279">
        <v>15600000</v>
      </c>
      <c r="E69" s="271" t="s">
        <v>598</v>
      </c>
    </row>
    <row r="70" spans="1:5" ht="18" x14ac:dyDescent="0.35">
      <c r="A70">
        <v>520403</v>
      </c>
      <c r="B70" s="272" t="s">
        <v>547</v>
      </c>
      <c r="C70" s="269"/>
      <c r="D70" s="269"/>
    </row>
    <row r="71" spans="1:5" x14ac:dyDescent="0.3">
      <c r="A71">
        <v>52040301</v>
      </c>
      <c r="B71" t="s">
        <v>602</v>
      </c>
      <c r="C71" s="269">
        <v>54545460</v>
      </c>
      <c r="D71" s="269">
        <v>54545460</v>
      </c>
      <c r="E71" s="526">
        <v>1</v>
      </c>
    </row>
    <row r="72" spans="1:5" x14ac:dyDescent="0.3">
      <c r="A72">
        <v>52040302</v>
      </c>
      <c r="B72" t="s">
        <v>603</v>
      </c>
      <c r="C72" s="269">
        <v>672728</v>
      </c>
      <c r="D72" s="269">
        <v>672728</v>
      </c>
      <c r="E72" s="526">
        <v>1</v>
      </c>
    </row>
    <row r="73" spans="1:5" x14ac:dyDescent="0.3">
      <c r="A73">
        <v>52040303</v>
      </c>
      <c r="B73" t="s">
        <v>604</v>
      </c>
      <c r="C73" s="269">
        <v>28658946</v>
      </c>
      <c r="D73" s="269">
        <v>28658946</v>
      </c>
      <c r="E73" s="526">
        <v>1</v>
      </c>
    </row>
    <row r="74" spans="1:5" ht="18" x14ac:dyDescent="0.35">
      <c r="A74">
        <v>520404</v>
      </c>
      <c r="B74" s="272" t="s">
        <v>551</v>
      </c>
      <c r="C74" s="269"/>
      <c r="D74" s="269"/>
    </row>
    <row r="75" spans="1:5" x14ac:dyDescent="0.3">
      <c r="A75">
        <v>52040401</v>
      </c>
      <c r="B75" t="s">
        <v>552</v>
      </c>
      <c r="C75" s="269">
        <v>294500</v>
      </c>
      <c r="D75" s="269">
        <v>294500</v>
      </c>
      <c r="E75" s="526">
        <v>1</v>
      </c>
    </row>
    <row r="76" spans="1:5" x14ac:dyDescent="0.3">
      <c r="A76">
        <v>52040402</v>
      </c>
      <c r="B76" t="s">
        <v>507</v>
      </c>
      <c r="C76" s="269">
        <v>3550073</v>
      </c>
      <c r="D76" s="269">
        <v>3550073</v>
      </c>
      <c r="E76" s="526">
        <v>1</v>
      </c>
    </row>
    <row r="77" spans="1:5" x14ac:dyDescent="0.3">
      <c r="A77">
        <v>52040403</v>
      </c>
      <c r="B77" t="s">
        <v>505</v>
      </c>
      <c r="C77" s="269">
        <v>52804775</v>
      </c>
      <c r="D77" s="269">
        <v>52804775</v>
      </c>
      <c r="E77" s="526">
        <v>1</v>
      </c>
    </row>
    <row r="78" spans="1:5" x14ac:dyDescent="0.3">
      <c r="A78">
        <v>52040404</v>
      </c>
      <c r="B78" t="s">
        <v>553</v>
      </c>
      <c r="C78" s="269">
        <v>28774148</v>
      </c>
      <c r="D78" s="269">
        <v>28774148</v>
      </c>
      <c r="E78" s="526">
        <v>1</v>
      </c>
    </row>
    <row r="79" spans="1:5" x14ac:dyDescent="0.3">
      <c r="A79">
        <v>52040405</v>
      </c>
      <c r="B79" t="s">
        <v>554</v>
      </c>
      <c r="C79" s="269">
        <v>339318</v>
      </c>
      <c r="D79" s="269">
        <v>339318</v>
      </c>
      <c r="E79" s="526">
        <v>1</v>
      </c>
    </row>
    <row r="80" spans="1:5" x14ac:dyDescent="0.3">
      <c r="A80">
        <v>52040406</v>
      </c>
      <c r="B80" t="s">
        <v>555</v>
      </c>
      <c r="C80" s="269">
        <v>6381000</v>
      </c>
      <c r="D80" s="269">
        <v>6381000</v>
      </c>
      <c r="E80" s="526">
        <v>1</v>
      </c>
    </row>
    <row r="81" spans="1:5" x14ac:dyDescent="0.3">
      <c r="A81">
        <v>52040408</v>
      </c>
      <c r="B81" t="s">
        <v>556</v>
      </c>
      <c r="C81" s="269">
        <v>1309091</v>
      </c>
      <c r="D81" s="269">
        <v>1309091</v>
      </c>
      <c r="E81" s="526">
        <v>1</v>
      </c>
    </row>
    <row r="82" spans="1:5" ht="18" x14ac:dyDescent="0.35">
      <c r="A82">
        <v>520405</v>
      </c>
      <c r="B82" s="272" t="s">
        <v>558</v>
      </c>
      <c r="C82" s="269"/>
      <c r="D82" s="269"/>
    </row>
    <row r="83" spans="1:5" x14ac:dyDescent="0.3">
      <c r="A83">
        <v>52040501</v>
      </c>
      <c r="B83" t="s">
        <v>259</v>
      </c>
      <c r="C83" s="269">
        <v>7952202</v>
      </c>
      <c r="D83" s="269">
        <v>7952202</v>
      </c>
      <c r="E83" s="526">
        <v>1</v>
      </c>
    </row>
    <row r="84" spans="1:5" ht="18" x14ac:dyDescent="0.35">
      <c r="A84">
        <v>520406</v>
      </c>
      <c r="B84" s="272" t="s">
        <v>560</v>
      </c>
      <c r="C84" s="269"/>
      <c r="D84" s="269"/>
    </row>
    <row r="85" spans="1:5" x14ac:dyDescent="0.3">
      <c r="A85">
        <v>52040601</v>
      </c>
      <c r="B85" t="s">
        <v>561</v>
      </c>
      <c r="C85" s="269">
        <v>1651700</v>
      </c>
      <c r="D85" s="269">
        <v>1651700</v>
      </c>
      <c r="E85" s="526">
        <v>1</v>
      </c>
    </row>
    <row r="86" spans="1:5" x14ac:dyDescent="0.3">
      <c r="A86">
        <v>52040602</v>
      </c>
      <c r="B86" t="s">
        <v>562</v>
      </c>
      <c r="C86" s="269">
        <v>44963050</v>
      </c>
      <c r="D86" s="269">
        <v>44963050</v>
      </c>
      <c r="E86" s="526">
        <v>1</v>
      </c>
    </row>
    <row r="87" spans="1:5" ht="18" x14ac:dyDescent="0.35">
      <c r="A87">
        <v>520408</v>
      </c>
      <c r="B87" s="272" t="s">
        <v>564</v>
      </c>
      <c r="C87" s="269"/>
      <c r="D87" s="269"/>
    </row>
    <row r="88" spans="1:5" x14ac:dyDescent="0.3">
      <c r="A88">
        <v>52040801</v>
      </c>
      <c r="B88" t="s">
        <v>565</v>
      </c>
      <c r="C88" s="269">
        <v>797843</v>
      </c>
      <c r="D88" s="279">
        <v>797843</v>
      </c>
      <c r="E88" s="528" t="s">
        <v>605</v>
      </c>
    </row>
    <row r="89" spans="1:5" x14ac:dyDescent="0.3">
      <c r="A89">
        <v>52040802</v>
      </c>
      <c r="B89" t="s">
        <v>566</v>
      </c>
      <c r="C89" s="269">
        <v>704205</v>
      </c>
      <c r="D89" s="279">
        <v>704205</v>
      </c>
      <c r="E89" s="528" t="s">
        <v>605</v>
      </c>
    </row>
    <row r="90" spans="1:5" x14ac:dyDescent="0.3">
      <c r="A90">
        <v>52040803</v>
      </c>
      <c r="B90" t="s">
        <v>567</v>
      </c>
      <c r="C90" s="269">
        <v>749500</v>
      </c>
      <c r="D90" s="279">
        <v>749500</v>
      </c>
      <c r="E90" s="528" t="s">
        <v>605</v>
      </c>
    </row>
    <row r="91" spans="1:5" ht="18" x14ac:dyDescent="0.35">
      <c r="A91" s="270">
        <v>52040805</v>
      </c>
      <c r="B91" s="270" t="s">
        <v>568</v>
      </c>
      <c r="C91" s="273">
        <v>0</v>
      </c>
      <c r="D91" s="273">
        <f>C135</f>
        <v>48796106.479850002</v>
      </c>
    </row>
    <row r="92" spans="1:5" ht="18" x14ac:dyDescent="0.35">
      <c r="A92">
        <v>5205</v>
      </c>
      <c r="B92" s="272" t="s">
        <v>570</v>
      </c>
      <c r="C92" s="269"/>
      <c r="D92" s="269"/>
    </row>
    <row r="93" spans="1:5" x14ac:dyDescent="0.3">
      <c r="A93">
        <v>52050101</v>
      </c>
      <c r="B93" t="s">
        <v>572</v>
      </c>
      <c r="C93" s="269">
        <v>4230540</v>
      </c>
      <c r="D93" s="269">
        <v>4230540</v>
      </c>
      <c r="E93" s="526">
        <v>1</v>
      </c>
    </row>
    <row r="94" spans="1:5" x14ac:dyDescent="0.3">
      <c r="A94">
        <v>52050103</v>
      </c>
      <c r="B94" t="s">
        <v>573</v>
      </c>
      <c r="C94" s="269">
        <v>2847945</v>
      </c>
      <c r="D94" s="269">
        <v>2847945</v>
      </c>
      <c r="E94" s="526">
        <v>1</v>
      </c>
    </row>
    <row r="95" spans="1:5" ht="18" x14ac:dyDescent="0.35">
      <c r="A95">
        <v>520801</v>
      </c>
      <c r="B95" s="272" t="s">
        <v>577</v>
      </c>
      <c r="C95" s="269"/>
      <c r="D95" s="269"/>
    </row>
    <row r="96" spans="1:5" ht="18" x14ac:dyDescent="0.35">
      <c r="A96" s="270">
        <v>52080101</v>
      </c>
      <c r="B96" s="270" t="s">
        <v>592</v>
      </c>
      <c r="C96" s="273">
        <v>0</v>
      </c>
      <c r="D96" s="273">
        <f>C161</f>
        <v>12656853.402999975</v>
      </c>
    </row>
    <row r="97" spans="1:7" x14ac:dyDescent="0.3">
      <c r="A97" s="285" t="s">
        <v>593</v>
      </c>
      <c r="B97" s="285"/>
      <c r="C97" s="275">
        <f>SUM(C16:C96)</f>
        <v>2926813917</v>
      </c>
      <c r="D97" s="275">
        <f>SUM(D16:D96)</f>
        <v>2988266876.8828497</v>
      </c>
    </row>
    <row r="98" spans="1:7" x14ac:dyDescent="0.3">
      <c r="A98" s="286" t="s">
        <v>594</v>
      </c>
      <c r="B98" s="286"/>
      <c r="C98" s="276">
        <f>C14+C97</f>
        <v>5331017997</v>
      </c>
      <c r="D98" s="276">
        <f>D14+D97</f>
        <v>5392470956.8828497</v>
      </c>
    </row>
    <row r="99" spans="1:7" x14ac:dyDescent="0.3">
      <c r="A99" s="286" t="s">
        <v>262</v>
      </c>
      <c r="B99" s="286"/>
      <c r="C99" s="276">
        <f>C12-C98</f>
        <v>988578983</v>
      </c>
      <c r="D99" s="276">
        <f>D12-D98</f>
        <v>927126023.11715031</v>
      </c>
      <c r="F99">
        <v>927126023</v>
      </c>
      <c r="G99" s="534"/>
    </row>
    <row r="102" spans="1:7" x14ac:dyDescent="0.3">
      <c r="A102" s="280" t="s">
        <v>304</v>
      </c>
      <c r="B102" s="280"/>
      <c r="C102" s="241">
        <f>C103+C104</f>
        <v>988578983</v>
      </c>
      <c r="D102" s="241">
        <f>D103+D104</f>
        <v>927126023.11715031</v>
      </c>
    </row>
    <row r="103" spans="1:7" x14ac:dyDescent="0.3">
      <c r="A103" s="242"/>
      <c r="B103" s="243" t="s">
        <v>305</v>
      </c>
      <c r="C103" s="244">
        <f>C99-C104</f>
        <v>-792273920</v>
      </c>
      <c r="D103" s="244">
        <f>D99-D104</f>
        <v>-853726879.88284969</v>
      </c>
    </row>
    <row r="104" spans="1:7" x14ac:dyDescent="0.3">
      <c r="A104" s="242"/>
      <c r="B104" s="243" t="s">
        <v>306</v>
      </c>
      <c r="C104" s="244">
        <f>C109</f>
        <v>1780852903</v>
      </c>
      <c r="D104" s="244">
        <f>C109</f>
        <v>1780852903</v>
      </c>
    </row>
    <row r="105" spans="1:7" x14ac:dyDescent="0.3">
      <c r="A105" s="42"/>
    </row>
    <row r="106" spans="1:7" ht="15.6" x14ac:dyDescent="0.3">
      <c r="A106" s="42"/>
      <c r="B106" s="245" t="s">
        <v>291</v>
      </c>
      <c r="C106" s="246"/>
    </row>
    <row r="107" spans="1:7" ht="15.6" x14ac:dyDescent="0.3">
      <c r="A107" s="42"/>
      <c r="B107" s="235" t="s">
        <v>292</v>
      </c>
      <c r="C107" s="236">
        <f>C9</f>
        <v>4185056983</v>
      </c>
    </row>
    <row r="108" spans="1:7" ht="15.6" x14ac:dyDescent="0.3">
      <c r="A108" s="42"/>
      <c r="B108" s="235" t="s">
        <v>293</v>
      </c>
      <c r="C108" s="236">
        <f>C14</f>
        <v>2404204080</v>
      </c>
    </row>
    <row r="109" spans="1:7" ht="15.6" x14ac:dyDescent="0.3">
      <c r="A109" s="42"/>
      <c r="B109" s="245" t="s">
        <v>294</v>
      </c>
      <c r="C109" s="247">
        <f>C107-C108</f>
        <v>1780852903</v>
      </c>
      <c r="D109" t="s">
        <v>307</v>
      </c>
    </row>
    <row r="110" spans="1:7" x14ac:dyDescent="0.3">
      <c r="A110" s="195"/>
      <c r="B110" s="195"/>
      <c r="C110" s="194"/>
      <c r="D110" s="194"/>
    </row>
    <row r="111" spans="1:7" x14ac:dyDescent="0.3">
      <c r="A111" s="195"/>
      <c r="B111" s="195"/>
      <c r="C111" s="194"/>
      <c r="D111" s="194"/>
    </row>
    <row r="112" spans="1:7" x14ac:dyDescent="0.3">
      <c r="A112" s="195"/>
      <c r="B112" s="195"/>
      <c r="C112" s="194"/>
      <c r="D112" s="194"/>
    </row>
    <row r="113" spans="1:6" ht="15.6" x14ac:dyDescent="0.3">
      <c r="A113" s="195"/>
      <c r="B113" s="281" t="s">
        <v>263</v>
      </c>
      <c r="C113" s="281"/>
      <c r="D113" s="211"/>
    </row>
    <row r="114" spans="1:6" ht="15.6" x14ac:dyDescent="0.3">
      <c r="A114" s="195"/>
      <c r="B114" s="212" t="s">
        <v>264</v>
      </c>
      <c r="C114" s="213">
        <f>C12</f>
        <v>6319596980</v>
      </c>
      <c r="D114" s="214"/>
    </row>
    <row r="115" spans="1:6" ht="15.6" x14ac:dyDescent="0.3">
      <c r="A115" s="195"/>
      <c r="B115" s="212" t="s">
        <v>265</v>
      </c>
      <c r="C115" s="213">
        <f>C14</f>
        <v>2404204080</v>
      </c>
      <c r="D115" s="214"/>
    </row>
    <row r="116" spans="1:6" ht="15.6" x14ac:dyDescent="0.3">
      <c r="A116" s="195"/>
      <c r="B116" s="215" t="s">
        <v>266</v>
      </c>
      <c r="C116" s="216">
        <f>C114-C115</f>
        <v>3915392900</v>
      </c>
      <c r="D116" s="217"/>
    </row>
    <row r="117" spans="1:6" ht="15.6" x14ac:dyDescent="0.3">
      <c r="A117" s="196"/>
      <c r="B117" s="212" t="s">
        <v>267</v>
      </c>
      <c r="C117" s="213">
        <f>C97</f>
        <v>2926813917</v>
      </c>
      <c r="D117" s="214"/>
    </row>
    <row r="118" spans="1:6" ht="15.6" x14ac:dyDescent="0.3">
      <c r="A118" s="196"/>
      <c r="B118" s="218" t="s">
        <v>268</v>
      </c>
      <c r="C118" s="216">
        <f>C116-C117</f>
        <v>988578983</v>
      </c>
      <c r="D118" s="217" t="s">
        <v>596</v>
      </c>
    </row>
    <row r="119" spans="1:6" ht="15.6" x14ac:dyDescent="0.3">
      <c r="A119" s="196"/>
      <c r="B119" s="219" t="s">
        <v>295</v>
      </c>
      <c r="C119" s="220">
        <f>'CALCULO AUX'!E71</f>
        <v>918842454.02999997</v>
      </c>
      <c r="D119" s="221"/>
    </row>
    <row r="120" spans="1:6" ht="15.6" x14ac:dyDescent="0.3">
      <c r="A120" s="196"/>
      <c r="B120" s="219" t="s">
        <v>296</v>
      </c>
      <c r="C120" s="268">
        <f>C14</f>
        <v>2404204080</v>
      </c>
      <c r="D120" s="221"/>
    </row>
    <row r="121" spans="1:6" ht="15.6" x14ac:dyDescent="0.3">
      <c r="A121" s="196"/>
      <c r="B121" s="219" t="s">
        <v>300</v>
      </c>
      <c r="C121" s="268">
        <v>0</v>
      </c>
      <c r="D121" s="221"/>
    </row>
    <row r="122" spans="1:6" ht="15.6" x14ac:dyDescent="0.3">
      <c r="A122" s="196"/>
      <c r="B122" s="219" t="s">
        <v>303</v>
      </c>
      <c r="C122" s="268">
        <v>0</v>
      </c>
      <c r="D122" s="221"/>
    </row>
    <row r="123" spans="1:6" ht="15.6" x14ac:dyDescent="0.3">
      <c r="A123" s="196"/>
      <c r="B123" s="219" t="s">
        <v>297</v>
      </c>
      <c r="C123" s="220">
        <v>0</v>
      </c>
      <c r="D123" s="221"/>
    </row>
    <row r="124" spans="1:6" ht="15.6" x14ac:dyDescent="0.3">
      <c r="A124" s="196"/>
      <c r="B124" s="219" t="s">
        <v>302</v>
      </c>
      <c r="C124" s="220">
        <f>-D9</f>
        <v>-4185056983</v>
      </c>
      <c r="D124" s="221"/>
    </row>
    <row r="125" spans="1:6" ht="15.6" x14ac:dyDescent="0.3">
      <c r="A125" s="196"/>
      <c r="B125" s="219" t="s">
        <v>301</v>
      </c>
      <c r="C125" s="220">
        <v>0</v>
      </c>
      <c r="D125" s="221"/>
    </row>
    <row r="126" spans="1:6" ht="15.6" x14ac:dyDescent="0.3">
      <c r="A126" s="196"/>
      <c r="B126" s="222" t="s">
        <v>269</v>
      </c>
      <c r="C126" s="223">
        <f>SUM(C118:C125)</f>
        <v>126568534.02999973</v>
      </c>
      <c r="D126" s="214"/>
      <c r="E126" s="537">
        <v>126568533.9128499</v>
      </c>
      <c r="F126" s="269">
        <f>C126-E126</f>
        <v>0.11714982986450195</v>
      </c>
    </row>
    <row r="127" spans="1:6" ht="15.6" x14ac:dyDescent="0.3">
      <c r="A127" s="195"/>
      <c r="B127" s="224" t="s">
        <v>270</v>
      </c>
      <c r="C127" s="225">
        <v>0.1</v>
      </c>
      <c r="D127" s="226"/>
      <c r="E127" s="537"/>
    </row>
    <row r="128" spans="1:6" ht="15.6" x14ac:dyDescent="0.3">
      <c r="A128" s="196"/>
      <c r="B128" s="227" t="s">
        <v>298</v>
      </c>
      <c r="C128" s="228">
        <f>C126*C127</f>
        <v>12656853.402999975</v>
      </c>
      <c r="D128" s="221"/>
      <c r="E128" s="537">
        <v>12656853.391284991</v>
      </c>
      <c r="F128" s="269">
        <f>E128-C128</f>
        <v>-1.1714983731508255E-2</v>
      </c>
    </row>
    <row r="129" spans="1:5" x14ac:dyDescent="0.3">
      <c r="A129" s="195"/>
    </row>
    <row r="130" spans="1:5" ht="15.6" x14ac:dyDescent="0.3">
      <c r="A130" s="195"/>
      <c r="B130" s="282" t="s">
        <v>271</v>
      </c>
      <c r="C130" s="283"/>
      <c r="D130" s="229"/>
    </row>
    <row r="131" spans="1:5" ht="15.6" x14ac:dyDescent="0.3">
      <c r="A131" s="195"/>
      <c r="B131" s="197" t="s">
        <v>272</v>
      </c>
      <c r="C131" s="198">
        <f>C118</f>
        <v>988578983</v>
      </c>
      <c r="D131" s="230"/>
    </row>
    <row r="132" spans="1:5" ht="15.6" x14ac:dyDescent="0.3">
      <c r="A132" s="195"/>
      <c r="B132" s="197" t="s">
        <v>273</v>
      </c>
      <c r="C132" s="198">
        <f>C128</f>
        <v>12656853.402999975</v>
      </c>
      <c r="D132" s="230"/>
    </row>
    <row r="133" spans="1:5" ht="15.6" x14ac:dyDescent="0.3">
      <c r="A133" s="195"/>
      <c r="B133" s="202" t="s">
        <v>274</v>
      </c>
      <c r="C133" s="200">
        <f>C131-C132</f>
        <v>975922129.597</v>
      </c>
      <c r="D133" s="231"/>
    </row>
    <row r="134" spans="1:5" ht="15.6" x14ac:dyDescent="0.3">
      <c r="A134" s="195"/>
      <c r="B134" s="197" t="s">
        <v>275</v>
      </c>
      <c r="C134" s="201">
        <v>0.05</v>
      </c>
      <c r="D134" s="232"/>
    </row>
    <row r="135" spans="1:5" ht="18" x14ac:dyDescent="0.35">
      <c r="A135" s="195"/>
      <c r="B135" s="203" t="s">
        <v>276</v>
      </c>
      <c r="C135" s="204">
        <f>C133*C134</f>
        <v>48796106.479850002</v>
      </c>
      <c r="D135" s="233"/>
    </row>
    <row r="136" spans="1:5" x14ac:dyDescent="0.3">
      <c r="A136" s="195"/>
      <c r="B136" s="205"/>
      <c r="C136" s="205"/>
      <c r="D136" s="205"/>
    </row>
    <row r="137" spans="1:5" ht="15.6" x14ac:dyDescent="0.3">
      <c r="A137" s="194"/>
      <c r="B137" s="284" t="s">
        <v>277</v>
      </c>
      <c r="C137" s="284"/>
      <c r="D137" s="229"/>
    </row>
    <row r="138" spans="1:5" ht="15.6" x14ac:dyDescent="0.3">
      <c r="A138" s="194"/>
      <c r="B138" s="197" t="s">
        <v>272</v>
      </c>
      <c r="C138" s="198">
        <f>C118</f>
        <v>988578983</v>
      </c>
      <c r="D138" s="230"/>
    </row>
    <row r="139" spans="1:5" ht="15.6" x14ac:dyDescent="0.3">
      <c r="A139" s="194"/>
      <c r="B139" s="197" t="s">
        <v>278</v>
      </c>
      <c r="C139" s="198">
        <v>0</v>
      </c>
      <c r="D139" s="230"/>
    </row>
    <row r="140" spans="1:5" ht="15.6" x14ac:dyDescent="0.3">
      <c r="A140" s="194"/>
      <c r="B140" s="197" t="s">
        <v>279</v>
      </c>
      <c r="C140" s="198">
        <f>-C135</f>
        <v>-48796106.479850002</v>
      </c>
      <c r="D140" s="230"/>
    </row>
    <row r="141" spans="1:5" ht="15.6" x14ac:dyDescent="0.3">
      <c r="A141" s="194"/>
      <c r="B141" s="199" t="s">
        <v>280</v>
      </c>
      <c r="C141" s="200">
        <f>SUM(C138:C140)</f>
        <v>939782876.52014995</v>
      </c>
      <c r="D141" s="231"/>
    </row>
    <row r="142" spans="1:5" ht="15.6" x14ac:dyDescent="0.3">
      <c r="A142" s="194"/>
      <c r="B142" s="234"/>
    </row>
    <row r="143" spans="1:5" ht="15.6" x14ac:dyDescent="0.3">
      <c r="A143" s="194"/>
      <c r="B143" s="234"/>
    </row>
    <row r="144" spans="1:5" ht="15.6" x14ac:dyDescent="0.3">
      <c r="A144" s="194"/>
      <c r="B144" s="544" t="s">
        <v>606</v>
      </c>
      <c r="C144" s="21"/>
      <c r="D144" s="21"/>
      <c r="E144" s="21"/>
    </row>
    <row r="145" spans="1:5" x14ac:dyDescent="0.3">
      <c r="A145" s="540">
        <v>52010208</v>
      </c>
      <c r="B145" s="540" t="s">
        <v>485</v>
      </c>
      <c r="C145" s="541">
        <v>92672215</v>
      </c>
      <c r="D145" s="529">
        <v>92672215</v>
      </c>
      <c r="E145" s="21" t="s">
        <v>598</v>
      </c>
    </row>
    <row r="146" spans="1:5" x14ac:dyDescent="0.3">
      <c r="A146" s="540">
        <v>52040107</v>
      </c>
      <c r="B146" s="540" t="s">
        <v>537</v>
      </c>
      <c r="C146" s="541">
        <v>17744228</v>
      </c>
      <c r="D146" s="529">
        <v>17744228</v>
      </c>
      <c r="E146" s="21" t="s">
        <v>598</v>
      </c>
    </row>
    <row r="147" spans="1:5" x14ac:dyDescent="0.3">
      <c r="A147" s="540">
        <v>52040108</v>
      </c>
      <c r="B147" s="540" t="s">
        <v>538</v>
      </c>
      <c r="C147" s="541">
        <v>7398009</v>
      </c>
      <c r="D147" s="529">
        <v>7398009</v>
      </c>
      <c r="E147" s="21" t="s">
        <v>598</v>
      </c>
    </row>
    <row r="148" spans="1:5" x14ac:dyDescent="0.3">
      <c r="A148" s="540">
        <v>52040115</v>
      </c>
      <c r="B148" s="540" t="s">
        <v>543</v>
      </c>
      <c r="C148" s="541">
        <v>636364</v>
      </c>
      <c r="D148" s="529">
        <v>636364</v>
      </c>
      <c r="E148" s="21" t="s">
        <v>598</v>
      </c>
    </row>
    <row r="149" spans="1:5" x14ac:dyDescent="0.3">
      <c r="A149" s="540">
        <v>52040201</v>
      </c>
      <c r="B149" s="540" t="s">
        <v>601</v>
      </c>
      <c r="C149" s="541">
        <v>15600000</v>
      </c>
      <c r="D149" s="529">
        <v>15600000</v>
      </c>
      <c r="E149" s="21" t="s">
        <v>598</v>
      </c>
    </row>
    <row r="150" spans="1:5" x14ac:dyDescent="0.3">
      <c r="A150" s="542"/>
      <c r="B150" s="542"/>
      <c r="C150" s="543">
        <f>SUM(C145:C149)</f>
        <v>134050816</v>
      </c>
      <c r="D150" s="529"/>
      <c r="E150" s="21"/>
    </row>
    <row r="151" spans="1:5" x14ac:dyDescent="0.3">
      <c r="A151" s="540">
        <v>52010310</v>
      </c>
      <c r="B151" s="540" t="s">
        <v>495</v>
      </c>
      <c r="C151" s="541">
        <v>598805100</v>
      </c>
      <c r="D151" s="529">
        <v>598805100</v>
      </c>
      <c r="E151" s="21" t="s">
        <v>595</v>
      </c>
    </row>
    <row r="152" spans="1:5" x14ac:dyDescent="0.3">
      <c r="A152" s="540">
        <v>52010803</v>
      </c>
      <c r="B152" s="540" t="s">
        <v>519</v>
      </c>
      <c r="C152" s="541">
        <v>205080390</v>
      </c>
      <c r="D152" s="529">
        <v>205080390</v>
      </c>
      <c r="E152" s="21" t="s">
        <v>595</v>
      </c>
    </row>
    <row r="153" spans="1:5" x14ac:dyDescent="0.3">
      <c r="A153" s="540">
        <v>52040801</v>
      </c>
      <c r="B153" s="540" t="s">
        <v>565</v>
      </c>
      <c r="C153" s="541">
        <v>797843</v>
      </c>
      <c r="D153" s="529">
        <v>797843</v>
      </c>
      <c r="E153" s="530" t="s">
        <v>605</v>
      </c>
    </row>
    <row r="154" spans="1:5" x14ac:dyDescent="0.3">
      <c r="A154" s="540">
        <v>52040802</v>
      </c>
      <c r="B154" s="540" t="s">
        <v>566</v>
      </c>
      <c r="C154" s="541">
        <v>704205</v>
      </c>
      <c r="D154" s="529">
        <v>704205</v>
      </c>
      <c r="E154" s="530" t="s">
        <v>605</v>
      </c>
    </row>
    <row r="155" spans="1:5" x14ac:dyDescent="0.3">
      <c r="A155" s="540">
        <v>52040803</v>
      </c>
      <c r="B155" s="540" t="s">
        <v>567</v>
      </c>
      <c r="C155" s="541">
        <v>749500</v>
      </c>
      <c r="D155" s="529">
        <v>749500</v>
      </c>
      <c r="E155" s="530" t="s">
        <v>605</v>
      </c>
    </row>
    <row r="156" spans="1:5" x14ac:dyDescent="0.3">
      <c r="A156" s="542"/>
      <c r="B156" s="538"/>
      <c r="C156" s="539">
        <f>SUM(C151:C155)</f>
        <v>806137038</v>
      </c>
    </row>
    <row r="157" spans="1:5" ht="15.6" x14ac:dyDescent="0.3">
      <c r="A157" s="540"/>
      <c r="B157" s="248" t="s">
        <v>308</v>
      </c>
      <c r="C157" s="249">
        <f>C150+C156</f>
        <v>940187854</v>
      </c>
      <c r="D157" s="250"/>
    </row>
    <row r="158" spans="1:5" ht="15.6" x14ac:dyDescent="0.3">
      <c r="A158" s="194"/>
      <c r="B158" s="234"/>
    </row>
    <row r="159" spans="1:5" ht="15.6" x14ac:dyDescent="0.3">
      <c r="A159" s="194"/>
      <c r="B159" s="251" t="s">
        <v>309</v>
      </c>
      <c r="C159" s="252"/>
      <c r="D159" s="531">
        <v>44561</v>
      </c>
    </row>
    <row r="160" spans="1:5" x14ac:dyDescent="0.3">
      <c r="A160" s="194"/>
      <c r="B160" s="54" t="s">
        <v>281</v>
      </c>
      <c r="C160" s="54"/>
      <c r="D160" s="54"/>
    </row>
    <row r="161" spans="1:4" ht="15.6" x14ac:dyDescent="0.3">
      <c r="A161" s="194"/>
      <c r="B161" s="237" t="s">
        <v>282</v>
      </c>
      <c r="C161" s="238">
        <f>C128</f>
        <v>12656853.402999975</v>
      </c>
      <c r="D161" s="54"/>
    </row>
    <row r="162" spans="1:4" ht="15.6" x14ac:dyDescent="0.3">
      <c r="A162" s="194"/>
      <c r="B162" s="239" t="s">
        <v>283</v>
      </c>
      <c r="C162" s="54"/>
      <c r="D162" s="238">
        <f>C161</f>
        <v>12656853.402999975</v>
      </c>
    </row>
    <row r="163" spans="1:4" ht="15.6" x14ac:dyDescent="0.3">
      <c r="A163" s="194"/>
      <c r="B163" s="234"/>
    </row>
    <row r="164" spans="1:4" ht="15.6" x14ac:dyDescent="0.3">
      <c r="A164" s="194"/>
      <c r="B164" s="251" t="s">
        <v>309</v>
      </c>
      <c r="C164" s="252"/>
      <c r="D164" s="531">
        <v>44561</v>
      </c>
    </row>
    <row r="165" spans="1:4" x14ac:dyDescent="0.3">
      <c r="A165" s="194"/>
      <c r="B165" s="54" t="s">
        <v>284</v>
      </c>
      <c r="C165" s="54"/>
      <c r="D165" s="54"/>
    </row>
    <row r="166" spans="1:4" ht="15.6" x14ac:dyDescent="0.3">
      <c r="A166" s="194"/>
      <c r="B166" s="237" t="s">
        <v>285</v>
      </c>
      <c r="C166" s="238">
        <f>C135</f>
        <v>48796106.479850002</v>
      </c>
      <c r="D166" s="54"/>
    </row>
    <row r="167" spans="1:4" ht="15.6" x14ac:dyDescent="0.3">
      <c r="A167" s="194"/>
      <c r="B167" s="239" t="s">
        <v>286</v>
      </c>
      <c r="C167" s="54"/>
      <c r="D167" s="238">
        <f>C166</f>
        <v>48796106.479850002</v>
      </c>
    </row>
    <row r="168" spans="1:4" x14ac:dyDescent="0.3">
      <c r="A168" s="194"/>
      <c r="B168" s="205"/>
    </row>
    <row r="169" spans="1:4" ht="15.6" x14ac:dyDescent="0.3">
      <c r="A169" s="195"/>
      <c r="B169" s="251" t="s">
        <v>309</v>
      </c>
      <c r="C169" s="252"/>
      <c r="D169" s="252" t="s">
        <v>611</v>
      </c>
    </row>
    <row r="170" spans="1:4" x14ac:dyDescent="0.3">
      <c r="A170" s="194"/>
      <c r="B170" s="54" t="s">
        <v>290</v>
      </c>
      <c r="C170" s="54"/>
      <c r="D170" s="54"/>
    </row>
    <row r="171" spans="1:4" ht="15.6" x14ac:dyDescent="0.3">
      <c r="A171" s="194"/>
      <c r="B171" s="237" t="s">
        <v>262</v>
      </c>
      <c r="C171" s="238">
        <f>D102</f>
        <v>927126023.11715031</v>
      </c>
      <c r="D171" s="54"/>
    </row>
    <row r="172" spans="1:4" ht="15.6" x14ac:dyDescent="0.3">
      <c r="A172" s="195"/>
      <c r="B172" s="239" t="s">
        <v>310</v>
      </c>
      <c r="C172" s="54"/>
      <c r="D172" s="238">
        <f>C171</f>
        <v>927126023.11715031</v>
      </c>
    </row>
    <row r="173" spans="1:4" ht="15.6" x14ac:dyDescent="0.3">
      <c r="A173" s="194"/>
      <c r="B173" s="239"/>
      <c r="C173" s="54"/>
      <c r="D173" s="238"/>
    </row>
    <row r="174" spans="1:4" x14ac:dyDescent="0.3">
      <c r="A174" s="195"/>
      <c r="B174" s="205"/>
    </row>
    <row r="175" spans="1:4" ht="15.6" x14ac:dyDescent="0.3">
      <c r="A175" s="195"/>
      <c r="B175" s="251" t="s">
        <v>309</v>
      </c>
      <c r="C175" s="252"/>
      <c r="D175" s="252"/>
    </row>
    <row r="176" spans="1:4" x14ac:dyDescent="0.3">
      <c r="A176" s="195"/>
      <c r="B176" s="54" t="s">
        <v>289</v>
      </c>
      <c r="C176" s="54"/>
      <c r="D176" s="54"/>
    </row>
    <row r="177" spans="1:4" ht="15.6" x14ac:dyDescent="0.3">
      <c r="A177" s="195"/>
      <c r="B177" s="237" t="s">
        <v>262</v>
      </c>
      <c r="C177" s="238"/>
      <c r="D177" s="54"/>
    </row>
    <row r="178" spans="1:4" ht="15.6" x14ac:dyDescent="0.3">
      <c r="A178" s="195"/>
      <c r="B178" s="239" t="s">
        <v>287</v>
      </c>
      <c r="C178" s="54"/>
      <c r="D178" s="238"/>
    </row>
    <row r="179" spans="1:4" ht="15.6" x14ac:dyDescent="0.3">
      <c r="A179" s="194"/>
      <c r="B179" s="239" t="s">
        <v>288</v>
      </c>
      <c r="C179" s="54"/>
      <c r="D179" s="238"/>
    </row>
  </sheetData>
  <mergeCells count="7">
    <mergeCell ref="A102:B102"/>
    <mergeCell ref="B113:C113"/>
    <mergeCell ref="B130:C130"/>
    <mergeCell ref="B137:C137"/>
    <mergeCell ref="A97:B97"/>
    <mergeCell ref="A98:B98"/>
    <mergeCell ref="A99:B9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82"/>
  <sheetViews>
    <sheetView showGridLines="0" topLeftCell="A67" zoomScale="120" zoomScaleNormal="120" workbookViewId="0">
      <selection activeCell="B74" sqref="B74:C78"/>
    </sheetView>
  </sheetViews>
  <sheetFormatPr baseColWidth="10" defaultColWidth="11.5546875" defaultRowHeight="14.4" x14ac:dyDescent="0.3"/>
  <cols>
    <col min="2" max="2" width="53.44140625" bestFit="1" customWidth="1"/>
    <col min="3" max="3" width="14.77734375" customWidth="1"/>
    <col min="4" max="4" width="19.88671875" customWidth="1"/>
    <col min="5" max="5" width="15.5546875" customWidth="1"/>
    <col min="6" max="6" width="23.6640625" bestFit="1" customWidth="1"/>
  </cols>
  <sheetData>
    <row r="3" spans="1:7" ht="37.200000000000003" customHeight="1" x14ac:dyDescent="0.3"/>
    <row r="4" spans="1:7" x14ac:dyDescent="0.3">
      <c r="A4" s="294" t="s">
        <v>184</v>
      </c>
      <c r="B4" s="294"/>
      <c r="C4" s="294"/>
      <c r="D4" s="294"/>
    </row>
    <row r="5" spans="1:7" ht="17.399999999999999" x14ac:dyDescent="0.3">
      <c r="A5" s="295" t="s">
        <v>185</v>
      </c>
      <c r="B5" s="295"/>
      <c r="C5" s="295"/>
      <c r="D5" s="295"/>
    </row>
    <row r="6" spans="1:7" ht="69" x14ac:dyDescent="0.3">
      <c r="A6" s="49" t="s">
        <v>186</v>
      </c>
      <c r="B6" s="49" t="s">
        <v>187</v>
      </c>
      <c r="C6" s="49"/>
      <c r="D6" s="50" t="s">
        <v>188</v>
      </c>
    </row>
    <row r="7" spans="1:7" x14ac:dyDescent="0.3">
      <c r="A7" s="51"/>
      <c r="B7" s="52"/>
      <c r="C7" s="52"/>
      <c r="D7" s="53">
        <f>'RESUMEN EERR'!C5+'RESUMEN EERR'!C6+'RESUMEN EERR'!C7+'RESUMEN EERR'!C8+'RESUMEN EERR'!C10+'RESUMEN EERR'!C11</f>
        <v>2134539997</v>
      </c>
    </row>
    <row r="8" spans="1:7" x14ac:dyDescent="0.3">
      <c r="A8" s="45"/>
      <c r="B8" s="45"/>
      <c r="C8" s="54"/>
      <c r="D8" s="55"/>
    </row>
    <row r="9" spans="1:7" x14ac:dyDescent="0.3">
      <c r="A9" s="45"/>
      <c r="B9" s="45"/>
      <c r="C9" s="54"/>
      <c r="D9" s="55"/>
    </row>
    <row r="10" spans="1:7" x14ac:dyDescent="0.3">
      <c r="A10" s="183"/>
      <c r="B10" s="183" t="s">
        <v>189</v>
      </c>
      <c r="C10" s="183"/>
      <c r="D10" s="184">
        <f>SUM(D7:D9)</f>
        <v>2134539997</v>
      </c>
      <c r="E10" s="190">
        <f>D10*1%</f>
        <v>21345399.969999999</v>
      </c>
    </row>
    <row r="11" spans="1:7" x14ac:dyDescent="0.3">
      <c r="A11" s="58"/>
      <c r="B11" s="54"/>
      <c r="C11" s="52"/>
      <c r="D11" s="191"/>
    </row>
    <row r="12" spans="1:7" x14ac:dyDescent="0.3">
      <c r="A12" s="59"/>
      <c r="B12" s="46"/>
      <c r="C12" s="46"/>
      <c r="D12" s="60"/>
    </row>
    <row r="13" spans="1:7" x14ac:dyDescent="0.3">
      <c r="A13" s="56"/>
      <c r="B13" s="56" t="s">
        <v>190</v>
      </c>
      <c r="C13" s="56"/>
      <c r="D13" s="57">
        <f>SUM(D11:D12)</f>
        <v>0</v>
      </c>
    </row>
    <row r="14" spans="1:7" x14ac:dyDescent="0.3">
      <c r="A14" s="183"/>
      <c r="B14" s="183" t="s">
        <v>190</v>
      </c>
      <c r="C14" s="183"/>
      <c r="D14" s="184">
        <f>D10+D13</f>
        <v>2134539997</v>
      </c>
      <c r="E14" s="61">
        <f>D14*1%</f>
        <v>21345399.969999999</v>
      </c>
      <c r="F14" s="42" t="s">
        <v>191</v>
      </c>
      <c r="G14">
        <v>77</v>
      </c>
    </row>
    <row r="15" spans="1:7" x14ac:dyDescent="0.3">
      <c r="A15" s="62"/>
      <c r="B15" s="63"/>
      <c r="C15" s="64"/>
      <c r="D15" s="64"/>
    </row>
    <row r="16" spans="1:7" x14ac:dyDescent="0.3">
      <c r="A16" s="65"/>
      <c r="B16" s="66"/>
      <c r="C16" s="67"/>
      <c r="D16" s="67"/>
    </row>
    <row r="17" spans="1:8" x14ac:dyDescent="0.3">
      <c r="A17" s="68"/>
      <c r="B17" s="69" t="s">
        <v>192</v>
      </c>
      <c r="C17" s="70"/>
      <c r="D17" s="70">
        <f>D15+D16</f>
        <v>0</v>
      </c>
    </row>
    <row r="18" spans="1:8" x14ac:dyDescent="0.3">
      <c r="A18" s="71"/>
      <c r="C18" s="72"/>
    </row>
    <row r="19" spans="1:8" x14ac:dyDescent="0.3">
      <c r="A19" s="73"/>
      <c r="B19" s="74" t="s">
        <v>7</v>
      </c>
      <c r="C19" s="75"/>
      <c r="D19" s="76">
        <f>D14-D17</f>
        <v>2134539997</v>
      </c>
      <c r="E19" s="77">
        <f>D19*1%</f>
        <v>21345399.969999999</v>
      </c>
      <c r="F19" s="42" t="s">
        <v>193</v>
      </c>
      <c r="G19" t="s">
        <v>255</v>
      </c>
      <c r="H19" t="s">
        <v>254</v>
      </c>
    </row>
    <row r="21" spans="1:8" ht="15.6" x14ac:dyDescent="0.3">
      <c r="A21" s="296" t="s">
        <v>194</v>
      </c>
      <c r="B21" s="296"/>
      <c r="C21" s="296"/>
      <c r="D21" s="296"/>
      <c r="E21" s="296"/>
    </row>
    <row r="22" spans="1:8" x14ac:dyDescent="0.3">
      <c r="A22" s="78"/>
      <c r="B22" s="78"/>
      <c r="C22" s="78"/>
    </row>
    <row r="23" spans="1:8" ht="27.6" x14ac:dyDescent="0.3">
      <c r="A23" s="79" t="s">
        <v>186</v>
      </c>
      <c r="B23" s="80" t="s">
        <v>195</v>
      </c>
      <c r="C23" s="81" t="s">
        <v>196</v>
      </c>
    </row>
    <row r="24" spans="1:8" ht="15.6" x14ac:dyDescent="0.3">
      <c r="A24" s="82">
        <v>52010208</v>
      </c>
      <c r="B24" s="83" t="s">
        <v>485</v>
      </c>
      <c r="C24" s="84">
        <v>92672215</v>
      </c>
    </row>
    <row r="25" spans="1:8" ht="15.6" x14ac:dyDescent="0.3">
      <c r="A25" s="82">
        <v>52040107</v>
      </c>
      <c r="B25" s="83" t="s">
        <v>537</v>
      </c>
      <c r="C25" s="84">
        <v>17744228</v>
      </c>
    </row>
    <row r="26" spans="1:8" ht="15.6" x14ac:dyDescent="0.3">
      <c r="A26" s="82">
        <v>52040108</v>
      </c>
      <c r="B26" s="83" t="s">
        <v>538</v>
      </c>
      <c r="C26" s="84">
        <v>7398009</v>
      </c>
    </row>
    <row r="27" spans="1:8" ht="15.6" x14ac:dyDescent="0.3">
      <c r="A27" s="82">
        <v>52040115</v>
      </c>
      <c r="B27" s="83" t="s">
        <v>543</v>
      </c>
      <c r="C27" s="84">
        <v>636364</v>
      </c>
    </row>
    <row r="28" spans="1:8" ht="15.6" x14ac:dyDescent="0.3">
      <c r="A28" s="82">
        <v>52040201</v>
      </c>
      <c r="B28" s="85" t="s">
        <v>607</v>
      </c>
      <c r="C28" s="84">
        <v>15600000</v>
      </c>
    </row>
    <row r="29" spans="1:8" ht="15.6" x14ac:dyDescent="0.3">
      <c r="A29" s="82"/>
      <c r="B29" s="83"/>
      <c r="C29" s="84"/>
    </row>
    <row r="30" spans="1:8" ht="15.6" x14ac:dyDescent="0.3">
      <c r="A30" s="82"/>
      <c r="B30" s="83"/>
      <c r="C30" s="84"/>
    </row>
    <row r="31" spans="1:8" ht="15.6" x14ac:dyDescent="0.3">
      <c r="A31" s="86"/>
      <c r="B31" s="87" t="s">
        <v>197</v>
      </c>
      <c r="C31" s="88">
        <f>SUM(C24:C29)</f>
        <v>134050816</v>
      </c>
    </row>
    <row r="32" spans="1:8" x14ac:dyDescent="0.3">
      <c r="A32" s="71"/>
      <c r="C32" s="72"/>
    </row>
    <row r="33" spans="1:6" ht="17.399999999999999" x14ac:dyDescent="0.3">
      <c r="A33" s="289" t="s">
        <v>198</v>
      </c>
      <c r="B33" s="289"/>
      <c r="C33" s="289"/>
      <c r="D33" s="289"/>
      <c r="E33" s="289"/>
    </row>
    <row r="34" spans="1:6" x14ac:dyDescent="0.3">
      <c r="A34" s="71"/>
      <c r="C34" s="72"/>
    </row>
    <row r="35" spans="1:6" x14ac:dyDescent="0.3">
      <c r="A35" s="71"/>
      <c r="C35" s="72"/>
    </row>
    <row r="36" spans="1:6" x14ac:dyDescent="0.3">
      <c r="A36" s="71"/>
      <c r="C36" s="72"/>
    </row>
    <row r="37" spans="1:6" x14ac:dyDescent="0.3">
      <c r="A37" s="71"/>
      <c r="C37" s="72"/>
    </row>
    <row r="38" spans="1:6" x14ac:dyDescent="0.3">
      <c r="A38" s="71"/>
      <c r="C38" s="72"/>
    </row>
    <row r="39" spans="1:6" x14ac:dyDescent="0.3">
      <c r="A39" s="89"/>
      <c r="B39" s="90"/>
      <c r="C39" s="91"/>
      <c r="D39" s="90"/>
      <c r="E39" s="90"/>
    </row>
    <row r="40" spans="1:6" x14ac:dyDescent="0.3">
      <c r="A40" s="293" t="s">
        <v>199</v>
      </c>
      <c r="B40" s="293"/>
      <c r="C40" s="92" t="s">
        <v>200</v>
      </c>
      <c r="D40" s="92" t="s">
        <v>201</v>
      </c>
      <c r="E40" s="92" t="s">
        <v>6</v>
      </c>
    </row>
    <row r="41" spans="1:6" ht="15.6" x14ac:dyDescent="0.3">
      <c r="A41" s="82">
        <v>52010208</v>
      </c>
      <c r="B41" s="83" t="s">
        <v>485</v>
      </c>
      <c r="C41" s="84">
        <v>92672215</v>
      </c>
      <c r="D41" s="93">
        <f>E10</f>
        <v>21345399.969999999</v>
      </c>
      <c r="E41" s="94"/>
      <c r="F41" t="s">
        <v>256</v>
      </c>
    </row>
    <row r="42" spans="1:6" ht="15.6" x14ac:dyDescent="0.3">
      <c r="A42" s="82">
        <v>52040107</v>
      </c>
      <c r="B42" s="83" t="s">
        <v>537</v>
      </c>
      <c r="C42" s="84">
        <v>17744228</v>
      </c>
      <c r="D42" s="93"/>
      <c r="E42" s="94"/>
    </row>
    <row r="43" spans="1:6" ht="15.6" x14ac:dyDescent="0.3">
      <c r="A43" s="82">
        <v>52040108</v>
      </c>
      <c r="B43" s="83" t="s">
        <v>538</v>
      </c>
      <c r="C43" s="84">
        <v>7398009</v>
      </c>
      <c r="D43" s="93"/>
      <c r="E43" s="94"/>
    </row>
    <row r="44" spans="1:6" ht="15.6" x14ac:dyDescent="0.3">
      <c r="A44" s="82">
        <v>52040115</v>
      </c>
      <c r="B44" s="83" t="s">
        <v>543</v>
      </c>
      <c r="C44" s="84">
        <v>636364</v>
      </c>
      <c r="D44" s="93"/>
      <c r="E44" s="94"/>
    </row>
    <row r="45" spans="1:6" ht="15.6" x14ac:dyDescent="0.3">
      <c r="A45" s="82">
        <v>52040201</v>
      </c>
      <c r="B45" s="85" t="s">
        <v>607</v>
      </c>
      <c r="C45" s="84">
        <v>15600000</v>
      </c>
      <c r="D45" s="93"/>
      <c r="E45" s="94"/>
    </row>
    <row r="46" spans="1:6" ht="15.6" x14ac:dyDescent="0.3">
      <c r="A46" s="82"/>
      <c r="B46" s="85"/>
      <c r="C46" s="84"/>
      <c r="D46" s="93"/>
      <c r="E46" s="94"/>
    </row>
    <row r="47" spans="1:6" x14ac:dyDescent="0.3">
      <c r="A47" s="288" t="s">
        <v>202</v>
      </c>
      <c r="B47" s="288"/>
      <c r="C47" s="95">
        <f>SUM(C41:C46)</f>
        <v>134050816</v>
      </c>
      <c r="D47" s="95">
        <f>SUM(D41:D46)</f>
        <v>21345399.969999999</v>
      </c>
      <c r="E47" s="192">
        <f>C47-D41</f>
        <v>112705416.03</v>
      </c>
    </row>
    <row r="48" spans="1:6" x14ac:dyDescent="0.3">
      <c r="A48" s="71"/>
      <c r="C48" s="72"/>
    </row>
    <row r="49" spans="1:5" ht="17.399999999999999" x14ac:dyDescent="0.3">
      <c r="A49" s="289" t="s">
        <v>203</v>
      </c>
      <c r="B49" s="289"/>
      <c r="C49" s="289"/>
      <c r="D49" s="289"/>
      <c r="E49" s="289"/>
    </row>
    <row r="60" spans="1:5" ht="15.6" x14ac:dyDescent="0.3">
      <c r="A60" s="290" t="s">
        <v>199</v>
      </c>
      <c r="B60" s="290"/>
      <c r="C60" s="96" t="s">
        <v>200</v>
      </c>
      <c r="D60" s="96" t="s">
        <v>201</v>
      </c>
      <c r="E60" s="96" t="s">
        <v>6</v>
      </c>
    </row>
    <row r="61" spans="1:5" ht="15.6" x14ac:dyDescent="0.3">
      <c r="A61" s="83"/>
      <c r="B61" s="83"/>
      <c r="C61" s="97"/>
      <c r="D61" s="98"/>
      <c r="E61" s="99"/>
    </row>
    <row r="62" spans="1:5" ht="15.6" x14ac:dyDescent="0.3">
      <c r="A62" s="291"/>
      <c r="B62" s="291"/>
      <c r="C62" s="100"/>
      <c r="D62" s="98"/>
      <c r="E62" s="99"/>
    </row>
    <row r="63" spans="1:5" ht="15.6" x14ac:dyDescent="0.3">
      <c r="A63" s="292" t="s">
        <v>202</v>
      </c>
      <c r="B63" s="292"/>
      <c r="C63" s="101">
        <f>SUM(C61:C62)</f>
        <v>0</v>
      </c>
      <c r="D63" s="101"/>
      <c r="E63" s="185"/>
    </row>
    <row r="64" spans="1:5" x14ac:dyDescent="0.3">
      <c r="A64" s="71"/>
      <c r="C64" s="72"/>
    </row>
    <row r="65" spans="1:6" ht="17.399999999999999" x14ac:dyDescent="0.3">
      <c r="A65" s="289" t="s">
        <v>204</v>
      </c>
      <c r="B65" s="289"/>
      <c r="C65" s="289"/>
      <c r="D65" s="289"/>
      <c r="E65" s="289"/>
    </row>
    <row r="66" spans="1:6" x14ac:dyDescent="0.3">
      <c r="A66" s="293" t="s">
        <v>199</v>
      </c>
      <c r="B66" s="293"/>
      <c r="C66" s="92" t="s">
        <v>200</v>
      </c>
      <c r="D66" s="92" t="s">
        <v>201</v>
      </c>
      <c r="E66" s="92" t="s">
        <v>6</v>
      </c>
    </row>
    <row r="67" spans="1:6" x14ac:dyDescent="0.3">
      <c r="A67" s="186"/>
      <c r="B67" s="102" t="s">
        <v>299</v>
      </c>
      <c r="C67" s="102">
        <f>C47</f>
        <v>134050816</v>
      </c>
      <c r="D67" s="102">
        <f>D47</f>
        <v>21345399.969999999</v>
      </c>
      <c r="E67" s="102">
        <f>E47</f>
        <v>112705416.03</v>
      </c>
    </row>
    <row r="68" spans="1:6" ht="15.6" x14ac:dyDescent="0.3">
      <c r="A68" s="287"/>
      <c r="B68" s="287"/>
      <c r="C68" s="187"/>
      <c r="D68" s="187"/>
      <c r="E68" s="187"/>
    </row>
    <row r="69" spans="1:6" x14ac:dyDescent="0.3">
      <c r="A69" s="288" t="s">
        <v>202</v>
      </c>
      <c r="B69" s="288"/>
      <c r="C69" s="95">
        <f>SUM(C67:C68)</f>
        <v>134050816</v>
      </c>
      <c r="D69" s="95">
        <f t="shared" ref="D69" si="0">SUM(D67:D68)</f>
        <v>21345399.969999999</v>
      </c>
      <c r="E69" s="95">
        <f>SUM(E67:E68)</f>
        <v>112705416.03</v>
      </c>
      <c r="F69" t="s">
        <v>608</v>
      </c>
    </row>
    <row r="70" spans="1:6" x14ac:dyDescent="0.3">
      <c r="A70" s="65"/>
      <c r="B70" s="66"/>
      <c r="C70" s="67"/>
      <c r="D70" s="103"/>
      <c r="E70" s="103">
        <f>C79</f>
        <v>806137038</v>
      </c>
      <c r="F70" t="s">
        <v>609</v>
      </c>
    </row>
    <row r="71" spans="1:6" x14ac:dyDescent="0.3">
      <c r="A71" s="188"/>
      <c r="B71" s="188"/>
      <c r="C71" s="188"/>
      <c r="D71" s="188"/>
      <c r="E71" s="189">
        <f>SUM(E69:E70)</f>
        <v>918842454.02999997</v>
      </c>
    </row>
    <row r="72" spans="1:6" x14ac:dyDescent="0.3">
      <c r="A72" s="42"/>
      <c r="B72" s="42"/>
      <c r="C72" s="44"/>
    </row>
    <row r="73" spans="1:6" x14ac:dyDescent="0.3">
      <c r="A73" s="42"/>
      <c r="B73" s="42" t="s">
        <v>6</v>
      </c>
      <c r="C73" s="44"/>
    </row>
    <row r="74" spans="1:6" x14ac:dyDescent="0.3">
      <c r="A74" s="21">
        <v>52010310</v>
      </c>
      <c r="B74" s="21" t="s">
        <v>495</v>
      </c>
      <c r="C74" s="529">
        <v>598805100</v>
      </c>
    </row>
    <row r="75" spans="1:6" x14ac:dyDescent="0.3">
      <c r="A75" s="21">
        <v>52010803</v>
      </c>
      <c r="B75" s="21" t="s">
        <v>519</v>
      </c>
      <c r="C75" s="529">
        <v>205080390</v>
      </c>
      <c r="D75" s="44"/>
      <c r="E75" s="44"/>
    </row>
    <row r="76" spans="1:6" x14ac:dyDescent="0.3">
      <c r="A76" s="21">
        <v>52040801</v>
      </c>
      <c r="B76" s="21" t="s">
        <v>565</v>
      </c>
      <c r="C76" s="529">
        <v>797843</v>
      </c>
      <c r="D76" s="44"/>
      <c r="E76" s="44"/>
    </row>
    <row r="77" spans="1:6" x14ac:dyDescent="0.3">
      <c r="A77" s="21">
        <v>52040802</v>
      </c>
      <c r="B77" s="21" t="s">
        <v>566</v>
      </c>
      <c r="C77" s="529">
        <v>704205</v>
      </c>
      <c r="D77" s="44"/>
      <c r="E77" s="44"/>
    </row>
    <row r="78" spans="1:6" x14ac:dyDescent="0.3">
      <c r="A78" s="21">
        <v>52040803</v>
      </c>
      <c r="B78" s="21" t="s">
        <v>567</v>
      </c>
      <c r="C78" s="529">
        <v>749500</v>
      </c>
      <c r="D78" s="21"/>
      <c r="E78" s="43"/>
    </row>
    <row r="79" spans="1:6" x14ac:dyDescent="0.3">
      <c r="A79" s="21"/>
      <c r="B79" s="21"/>
      <c r="C79" s="529">
        <f>SUM(C74:C78)</f>
        <v>806137038</v>
      </c>
      <c r="D79" s="21"/>
    </row>
    <row r="80" spans="1:6" x14ac:dyDescent="0.3">
      <c r="A80" s="21"/>
      <c r="B80" s="21"/>
      <c r="C80" s="21"/>
      <c r="D80" s="21"/>
    </row>
    <row r="81" spans="1:4" x14ac:dyDescent="0.3">
      <c r="A81" s="21"/>
      <c r="B81" s="47"/>
      <c r="C81" s="48"/>
      <c r="D81" s="21"/>
    </row>
    <row r="82" spans="1:4" x14ac:dyDescent="0.3">
      <c r="A82" s="21"/>
      <c r="B82" s="21"/>
      <c r="C82" s="21"/>
      <c r="D82" s="182"/>
    </row>
  </sheetData>
  <protectedRanges>
    <protectedRange sqref="A7:G86" name="Rango1"/>
  </protectedRanges>
  <mergeCells count="14">
    <mergeCell ref="A47:B47"/>
    <mergeCell ref="A4:D4"/>
    <mergeCell ref="A5:D5"/>
    <mergeCell ref="A21:E21"/>
    <mergeCell ref="A33:E33"/>
    <mergeCell ref="A40:B40"/>
    <mergeCell ref="A68:B68"/>
    <mergeCell ref="A69:B69"/>
    <mergeCell ref="A49:E49"/>
    <mergeCell ref="A60:B60"/>
    <mergeCell ref="A62:B62"/>
    <mergeCell ref="A63:B63"/>
    <mergeCell ref="A65:E65"/>
    <mergeCell ref="A66:B6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dimension ref="A1:I129"/>
  <sheetViews>
    <sheetView showGridLines="0" topLeftCell="A115" zoomScale="120" zoomScaleNormal="120" zoomScaleSheetLayoutView="130" workbookViewId="0">
      <selection activeCell="B127" sqref="B127:D127"/>
    </sheetView>
  </sheetViews>
  <sheetFormatPr baseColWidth="10" defaultColWidth="11.33203125" defaultRowHeight="14.4" x14ac:dyDescent="0.3"/>
  <cols>
    <col min="1" max="1" width="4.5546875" style="23" customWidth="1"/>
    <col min="2" max="2" width="58.44140625" style="23" customWidth="1"/>
    <col min="3" max="3" width="14.5546875" style="23" customWidth="1"/>
    <col min="4" max="4" width="15.88671875" style="23" customWidth="1"/>
    <col min="5" max="5" width="16.21875" style="23" customWidth="1"/>
    <col min="6" max="6" width="12.6640625" style="23" bestFit="1" customWidth="1"/>
    <col min="7" max="16384" width="11.33203125" style="23"/>
  </cols>
  <sheetData>
    <row r="1" spans="1:9" ht="88.8" customHeight="1" x14ac:dyDescent="0.3">
      <c r="A1" s="22"/>
      <c r="E1" s="24"/>
    </row>
    <row r="2" spans="1:9" ht="54" customHeight="1" x14ac:dyDescent="0.3">
      <c r="A2" s="297" t="s">
        <v>3</v>
      </c>
      <c r="B2" s="297"/>
      <c r="C2" s="297"/>
      <c r="D2" s="297"/>
      <c r="E2" s="25"/>
      <c r="F2" s="26"/>
      <c r="G2" s="26"/>
      <c r="H2" s="26"/>
      <c r="I2" s="26"/>
    </row>
    <row r="3" spans="1:9" ht="15" customHeight="1" x14ac:dyDescent="0.3">
      <c r="A3" s="22"/>
      <c r="B3" s="26"/>
      <c r="C3" s="26"/>
      <c r="E3" s="26"/>
      <c r="F3" s="26"/>
      <c r="G3" s="26"/>
      <c r="H3" s="26"/>
      <c r="I3" s="26"/>
    </row>
    <row r="4" spans="1:9" ht="15" customHeight="1" x14ac:dyDescent="0.3">
      <c r="A4" s="27"/>
      <c r="B4" s="26" t="s">
        <v>9</v>
      </c>
      <c r="C4" s="28"/>
      <c r="D4" s="26"/>
      <c r="E4" s="26"/>
      <c r="F4" s="26"/>
      <c r="G4" s="26"/>
      <c r="H4" s="26"/>
      <c r="I4" s="26"/>
    </row>
    <row r="5" spans="1:9" ht="15" customHeight="1" x14ac:dyDescent="0.3">
      <c r="A5" s="27"/>
      <c r="B5" s="298" t="s">
        <v>4</v>
      </c>
      <c r="C5" s="299" t="s">
        <v>8</v>
      </c>
      <c r="D5" s="300" t="s">
        <v>1</v>
      </c>
      <c r="E5" s="26"/>
      <c r="F5" s="26"/>
      <c r="G5" s="26"/>
      <c r="H5" s="26"/>
      <c r="I5" s="26"/>
    </row>
    <row r="6" spans="1:9" ht="25.8" customHeight="1" x14ac:dyDescent="0.3">
      <c r="A6" s="27"/>
      <c r="B6" s="298"/>
      <c r="C6" s="299"/>
      <c r="D6" s="300"/>
      <c r="E6" s="26"/>
      <c r="F6" s="26"/>
      <c r="G6" s="26"/>
      <c r="H6" s="26"/>
      <c r="I6" s="26"/>
    </row>
    <row r="7" spans="1:9" ht="15" customHeight="1" x14ac:dyDescent="0.3">
      <c r="A7" s="29"/>
      <c r="B7" s="253" t="s">
        <v>462</v>
      </c>
      <c r="C7" s="254">
        <v>14</v>
      </c>
      <c r="D7" s="253">
        <v>272684000</v>
      </c>
      <c r="E7" s="26"/>
      <c r="F7" s="26"/>
      <c r="G7" s="26"/>
      <c r="H7" s="26"/>
      <c r="I7" s="26"/>
    </row>
    <row r="8" spans="1:9" ht="15" customHeight="1" x14ac:dyDescent="0.3">
      <c r="A8" s="29"/>
      <c r="B8" s="253" t="s">
        <v>463</v>
      </c>
      <c r="C8" s="254">
        <v>14</v>
      </c>
      <c r="D8" s="253">
        <v>130634878</v>
      </c>
      <c r="E8" s="26"/>
      <c r="F8" s="26"/>
      <c r="G8" s="26"/>
      <c r="H8" s="26"/>
      <c r="I8" s="26"/>
    </row>
    <row r="9" spans="1:9" ht="15" customHeight="1" x14ac:dyDescent="0.3">
      <c r="A9" s="29"/>
      <c r="B9" s="253" t="s">
        <v>464</v>
      </c>
      <c r="C9" s="254">
        <v>14</v>
      </c>
      <c r="D9" s="253">
        <v>1038602980</v>
      </c>
      <c r="E9" s="26"/>
      <c r="F9" s="26"/>
      <c r="G9" s="26"/>
      <c r="H9" s="26"/>
      <c r="I9" s="26"/>
    </row>
    <row r="10" spans="1:9" ht="15" customHeight="1" x14ac:dyDescent="0.3">
      <c r="A10" s="29"/>
      <c r="B10" s="253" t="s">
        <v>465</v>
      </c>
      <c r="C10" s="254">
        <v>14</v>
      </c>
      <c r="D10" s="253">
        <v>692443810</v>
      </c>
      <c r="E10" s="26"/>
      <c r="F10" s="26"/>
      <c r="G10" s="26"/>
      <c r="H10" s="26"/>
      <c r="I10" s="26"/>
    </row>
    <row r="11" spans="1:9" ht="15" customHeight="1" x14ac:dyDescent="0.3">
      <c r="A11" s="29"/>
      <c r="B11" s="532" t="s">
        <v>466</v>
      </c>
      <c r="C11" s="533"/>
      <c r="D11" s="532">
        <v>4185056983</v>
      </c>
      <c r="E11" s="26" t="s">
        <v>612</v>
      </c>
      <c r="F11" s="26"/>
      <c r="G11" s="26"/>
      <c r="H11" s="26"/>
      <c r="I11" s="26"/>
    </row>
    <row r="12" spans="1:9" ht="15" customHeight="1" x14ac:dyDescent="0.3">
      <c r="A12" s="29"/>
      <c r="B12" s="253" t="s">
        <v>470</v>
      </c>
      <c r="C12" s="254">
        <v>16</v>
      </c>
      <c r="D12" s="253">
        <v>2195</v>
      </c>
      <c r="E12" s="26"/>
      <c r="F12" s="26"/>
      <c r="G12" s="26"/>
      <c r="H12" s="26"/>
      <c r="I12" s="26"/>
    </row>
    <row r="13" spans="1:9" ht="15" customHeight="1" x14ac:dyDescent="0.3">
      <c r="A13" s="29"/>
      <c r="B13" s="253" t="s">
        <v>471</v>
      </c>
      <c r="C13" s="254">
        <v>23</v>
      </c>
      <c r="D13" s="253">
        <v>172134</v>
      </c>
      <c r="E13" s="26"/>
      <c r="F13" s="26"/>
      <c r="G13" s="26"/>
      <c r="H13" s="26"/>
      <c r="I13" s="26"/>
    </row>
    <row r="14" spans="1:9" ht="15" customHeight="1" x14ac:dyDescent="0.3">
      <c r="A14" s="29"/>
      <c r="B14" s="253"/>
      <c r="C14" s="254"/>
      <c r="D14" s="253"/>
      <c r="E14" s="26"/>
      <c r="F14" s="26"/>
      <c r="G14" s="26"/>
      <c r="H14" s="26"/>
      <c r="I14" s="26"/>
    </row>
    <row r="15" spans="1:9" ht="15" customHeight="1" x14ac:dyDescent="0.3">
      <c r="A15" s="29"/>
      <c r="B15" s="253"/>
      <c r="C15" s="254"/>
      <c r="D15" s="253"/>
      <c r="E15" s="26"/>
      <c r="F15" s="26"/>
      <c r="G15" s="26"/>
      <c r="H15" s="26"/>
      <c r="I15" s="26"/>
    </row>
    <row r="16" spans="1:9" ht="15" customHeight="1" thickBot="1" x14ac:dyDescent="0.35">
      <c r="A16" s="29"/>
      <c r="B16" s="255" t="s">
        <v>0</v>
      </c>
      <c r="C16" s="255"/>
      <c r="D16" s="256">
        <f>SUM(D7:D15)</f>
        <v>6319596980</v>
      </c>
      <c r="E16" s="105">
        <f>D16-D17</f>
        <v>2134539997</v>
      </c>
      <c r="F16" s="26"/>
      <c r="G16" s="26"/>
      <c r="H16" s="26"/>
      <c r="I16" s="26"/>
    </row>
    <row r="17" spans="1:9" ht="15" customHeight="1" thickTop="1" x14ac:dyDescent="0.3">
      <c r="A17" s="29"/>
      <c r="B17" s="253" t="s">
        <v>466</v>
      </c>
      <c r="C17" s="254">
        <v>87</v>
      </c>
      <c r="D17" s="253">
        <v>4185056983</v>
      </c>
      <c r="E17" s="26" t="s">
        <v>613</v>
      </c>
      <c r="F17" s="26"/>
      <c r="G17" s="26"/>
      <c r="H17" s="26"/>
      <c r="I17" s="26"/>
    </row>
    <row r="18" spans="1:9" ht="15" customHeight="1" x14ac:dyDescent="0.3">
      <c r="A18" s="29"/>
      <c r="B18" s="253"/>
      <c r="C18" s="253"/>
      <c r="D18" s="253"/>
      <c r="E18" s="26"/>
      <c r="F18" s="26"/>
      <c r="G18" s="26"/>
      <c r="H18" s="26"/>
      <c r="I18" s="26"/>
    </row>
    <row r="19" spans="1:9" ht="15" customHeight="1" thickBot="1" x14ac:dyDescent="0.35">
      <c r="A19" s="29"/>
      <c r="B19" s="255" t="s">
        <v>0</v>
      </c>
      <c r="C19" s="255"/>
      <c r="D19" s="256"/>
      <c r="E19" s="26"/>
      <c r="F19" s="26"/>
      <c r="G19" s="26"/>
      <c r="H19" s="26"/>
      <c r="I19" s="26"/>
    </row>
    <row r="20" spans="1:9" ht="15" customHeight="1" thickTop="1" x14ac:dyDescent="0.3">
      <c r="A20" s="29"/>
      <c r="B20"/>
      <c r="C20"/>
      <c r="D20"/>
      <c r="E20" s="26"/>
      <c r="F20" s="26"/>
      <c r="G20" s="26"/>
      <c r="H20" s="26"/>
      <c r="I20" s="26"/>
    </row>
    <row r="21" spans="1:9" ht="15" customHeight="1" x14ac:dyDescent="0.3">
      <c r="A21" s="29"/>
      <c r="B21" s="301" t="s">
        <v>5</v>
      </c>
      <c r="C21" s="301" t="s">
        <v>8</v>
      </c>
      <c r="D21" s="301" t="s">
        <v>183</v>
      </c>
      <c r="E21" s="26"/>
      <c r="F21" s="26"/>
      <c r="G21" s="26"/>
      <c r="H21" s="26"/>
      <c r="I21" s="26"/>
    </row>
    <row r="22" spans="1:9" ht="15" customHeight="1" x14ac:dyDescent="0.3">
      <c r="A22" s="29"/>
      <c r="B22" s="302"/>
      <c r="C22" s="302"/>
      <c r="D22" s="302"/>
      <c r="E22" s="26"/>
      <c r="F22" s="26"/>
      <c r="G22" s="26"/>
      <c r="H22" s="26"/>
      <c r="I22" s="26"/>
    </row>
    <row r="23" spans="1:9" ht="15" customHeight="1" x14ac:dyDescent="0.3">
      <c r="A23" s="30"/>
      <c r="B23" s="32" t="s">
        <v>478</v>
      </c>
      <c r="C23" s="33">
        <v>80</v>
      </c>
      <c r="D23" s="34">
        <v>2404204080</v>
      </c>
      <c r="E23" s="26"/>
      <c r="F23" s="26"/>
      <c r="G23" s="26"/>
      <c r="H23" s="26"/>
      <c r="I23" s="26"/>
    </row>
    <row r="24" spans="1:9" ht="15" customHeight="1" x14ac:dyDescent="0.3">
      <c r="A24" s="31"/>
      <c r="B24" s="32"/>
      <c r="C24" s="33"/>
      <c r="D24" s="34"/>
      <c r="E24" s="105"/>
      <c r="F24" s="26"/>
      <c r="G24" s="26"/>
      <c r="H24" s="26"/>
      <c r="I24" s="26"/>
    </row>
    <row r="25" spans="1:9" ht="15" customHeight="1" x14ac:dyDescent="0.3">
      <c r="A25" s="22"/>
      <c r="B25" s="32"/>
      <c r="C25" s="33"/>
      <c r="D25" s="34"/>
      <c r="E25" s="26"/>
      <c r="F25" s="26"/>
      <c r="G25" s="26"/>
      <c r="H25" s="26"/>
      <c r="I25" s="26"/>
    </row>
    <row r="26" spans="1:9" ht="15" customHeight="1" x14ac:dyDescent="0.3">
      <c r="A26" s="22"/>
      <c r="B26" s="32"/>
      <c r="C26" s="33"/>
      <c r="D26" s="34"/>
      <c r="E26" s="26"/>
      <c r="F26" s="26"/>
      <c r="G26" s="26"/>
      <c r="H26" s="26"/>
      <c r="I26" s="26"/>
    </row>
    <row r="27" spans="1:9" ht="15" customHeight="1" x14ac:dyDescent="0.3">
      <c r="A27" s="22"/>
      <c r="B27" s="32"/>
      <c r="C27" s="33"/>
      <c r="D27" s="34"/>
      <c r="E27" s="26"/>
      <c r="F27" s="26"/>
      <c r="G27" s="26"/>
      <c r="H27" s="26"/>
      <c r="I27" s="26"/>
    </row>
    <row r="28" spans="1:9" ht="15" customHeight="1" x14ac:dyDescent="0.3">
      <c r="A28" s="22"/>
      <c r="B28" s="32"/>
      <c r="C28" s="33"/>
      <c r="D28" s="34"/>
      <c r="E28" s="26"/>
      <c r="F28" s="26"/>
      <c r="G28" s="26"/>
      <c r="H28" s="26"/>
      <c r="I28" s="26"/>
    </row>
    <row r="29" spans="1:9" ht="15" customHeight="1" x14ac:dyDescent="0.3">
      <c r="A29" s="22"/>
      <c r="B29" s="257" t="s">
        <v>311</v>
      </c>
      <c r="C29" s="258"/>
      <c r="D29" s="259">
        <f>SUM(D23:D28)</f>
        <v>2404204080</v>
      </c>
      <c r="E29" s="104">
        <f>D29-'RESUMEN EERR'!D14</f>
        <v>0</v>
      </c>
      <c r="F29" s="105"/>
      <c r="G29" s="26"/>
      <c r="H29" s="26"/>
      <c r="I29" s="26"/>
    </row>
    <row r="30" spans="1:9" ht="15" customHeight="1" x14ac:dyDescent="0.3">
      <c r="A30" s="22"/>
      <c r="B30" s="260" t="s">
        <v>312</v>
      </c>
      <c r="C30" s="261">
        <v>38</v>
      </c>
      <c r="D30" s="34">
        <v>2404204080</v>
      </c>
      <c r="E30" s="26"/>
      <c r="F30" s="26"/>
      <c r="G30" s="26"/>
      <c r="H30" s="26"/>
      <c r="I30" s="26"/>
    </row>
    <row r="31" spans="1:9" ht="15" customHeight="1" x14ac:dyDescent="0.3">
      <c r="A31" s="22"/>
      <c r="B31" s="35"/>
      <c r="C31" s="36"/>
      <c r="D31" s="34"/>
      <c r="E31" s="26"/>
      <c r="F31" s="26"/>
      <c r="G31" s="26"/>
      <c r="H31" s="26"/>
      <c r="I31" s="26"/>
    </row>
    <row r="32" spans="1:9" ht="15" customHeight="1" x14ac:dyDescent="0.3">
      <c r="A32" s="22"/>
      <c r="B32" s="257" t="s">
        <v>313</v>
      </c>
      <c r="C32" s="258"/>
      <c r="D32" s="259"/>
      <c r="E32" s="26"/>
      <c r="F32" s="26"/>
      <c r="G32" s="26"/>
      <c r="H32" s="26"/>
      <c r="I32" s="26"/>
    </row>
    <row r="33" spans="1:9" ht="15" customHeight="1" x14ac:dyDescent="0.3">
      <c r="A33" s="22"/>
      <c r="B33" s="35" t="s">
        <v>481</v>
      </c>
      <c r="C33" s="36"/>
      <c r="D33" s="34"/>
      <c r="E33" s="210"/>
      <c r="F33" s="26"/>
      <c r="G33" s="26"/>
      <c r="H33" s="26"/>
      <c r="I33" s="26"/>
    </row>
    <row r="34" spans="1:9" ht="15" customHeight="1" x14ac:dyDescent="0.3">
      <c r="A34" s="22"/>
      <c r="B34" s="35" t="s">
        <v>482</v>
      </c>
      <c r="C34" s="36">
        <v>40</v>
      </c>
      <c r="D34" s="34">
        <v>356997239</v>
      </c>
      <c r="E34" s="104"/>
      <c r="F34" s="26"/>
      <c r="G34" s="26"/>
      <c r="H34" s="26"/>
      <c r="I34" s="26"/>
    </row>
    <row r="35" spans="1:9" ht="15" customHeight="1" x14ac:dyDescent="0.3">
      <c r="A35" s="22"/>
      <c r="B35" s="35" t="s">
        <v>483</v>
      </c>
      <c r="C35" s="36">
        <v>42</v>
      </c>
      <c r="D35" s="34">
        <v>58904545</v>
      </c>
      <c r="E35" s="26"/>
      <c r="F35" s="26"/>
      <c r="G35" s="26"/>
      <c r="H35" s="26"/>
      <c r="I35" s="26"/>
    </row>
    <row r="36" spans="1:9" ht="15" customHeight="1" x14ac:dyDescent="0.3">
      <c r="A36" s="22"/>
      <c r="B36" s="35" t="s">
        <v>484</v>
      </c>
      <c r="C36" s="36">
        <v>41</v>
      </c>
      <c r="D36" s="34">
        <v>29749772</v>
      </c>
      <c r="E36" s="26"/>
      <c r="F36" s="26"/>
      <c r="G36" s="26"/>
      <c r="H36" s="26"/>
      <c r="I36" s="26"/>
    </row>
    <row r="37" spans="1:9" ht="15" customHeight="1" x14ac:dyDescent="0.3">
      <c r="A37" s="22"/>
      <c r="B37" s="35" t="s">
        <v>485</v>
      </c>
      <c r="C37" s="36">
        <v>65</v>
      </c>
      <c r="D37" s="34">
        <v>92672215</v>
      </c>
      <c r="E37" s="26"/>
      <c r="F37" s="26"/>
      <c r="G37" s="26"/>
      <c r="H37" s="26"/>
      <c r="I37" s="26"/>
    </row>
    <row r="38" spans="1:9" ht="15" customHeight="1" x14ac:dyDescent="0.3">
      <c r="A38" s="22"/>
      <c r="B38" s="35" t="s">
        <v>599</v>
      </c>
      <c r="C38" s="36">
        <v>44</v>
      </c>
      <c r="D38" s="34">
        <v>1500000</v>
      </c>
      <c r="E38" s="26"/>
      <c r="F38" s="26"/>
      <c r="G38" s="26"/>
      <c r="H38" s="26"/>
      <c r="I38" s="26"/>
    </row>
    <row r="39" spans="1:9" ht="15" customHeight="1" x14ac:dyDescent="0.3">
      <c r="A39" s="22"/>
      <c r="B39" s="35" t="s">
        <v>488</v>
      </c>
      <c r="C39" s="36"/>
      <c r="D39" s="34"/>
      <c r="E39" s="26"/>
      <c r="F39" s="26"/>
      <c r="G39" s="26"/>
      <c r="H39" s="26"/>
      <c r="I39" s="26"/>
    </row>
    <row r="40" spans="1:9" ht="15" customHeight="1" x14ac:dyDescent="0.3">
      <c r="A40" s="22"/>
      <c r="B40" s="35" t="s">
        <v>489</v>
      </c>
      <c r="C40" s="36">
        <v>65</v>
      </c>
      <c r="D40" s="34">
        <v>114252861</v>
      </c>
      <c r="E40" s="26"/>
      <c r="F40" s="26"/>
      <c r="G40" s="26"/>
      <c r="H40" s="26"/>
      <c r="I40" s="26"/>
    </row>
    <row r="41" spans="1:9" ht="15" customHeight="1" x14ac:dyDescent="0.3">
      <c r="A41" s="22"/>
      <c r="B41" s="35" t="s">
        <v>490</v>
      </c>
      <c r="C41" s="36">
        <v>65</v>
      </c>
      <c r="D41" s="34">
        <v>28590909</v>
      </c>
      <c r="E41" s="26"/>
      <c r="F41" s="26"/>
      <c r="G41" s="26"/>
      <c r="H41" s="26"/>
      <c r="I41" s="26"/>
    </row>
    <row r="42" spans="1:9" ht="15" customHeight="1" x14ac:dyDescent="0.3">
      <c r="A42" s="22"/>
      <c r="B42" s="35" t="s">
        <v>491</v>
      </c>
      <c r="C42" s="36">
        <v>44</v>
      </c>
      <c r="D42" s="34">
        <v>52887273</v>
      </c>
      <c r="E42" s="26"/>
      <c r="F42" s="26"/>
      <c r="G42" s="26"/>
      <c r="H42" s="26"/>
      <c r="I42" s="26"/>
    </row>
    <row r="43" spans="1:9" ht="15" customHeight="1" x14ac:dyDescent="0.3">
      <c r="A43" s="22"/>
      <c r="B43" s="35" t="s">
        <v>492</v>
      </c>
      <c r="C43" s="36">
        <v>65</v>
      </c>
      <c r="D43" s="34">
        <v>124367837</v>
      </c>
      <c r="E43" s="26"/>
      <c r="F43" s="26"/>
      <c r="G43" s="26"/>
      <c r="H43" s="26"/>
      <c r="I43" s="26"/>
    </row>
    <row r="44" spans="1:9" ht="15" customHeight="1" x14ac:dyDescent="0.3">
      <c r="A44" s="22"/>
      <c r="B44" s="35" t="s">
        <v>493</v>
      </c>
      <c r="C44" s="36">
        <v>65</v>
      </c>
      <c r="D44" s="34">
        <v>1714286</v>
      </c>
      <c r="E44" s="26"/>
      <c r="F44" s="26"/>
      <c r="G44" s="26"/>
      <c r="H44" s="26"/>
      <c r="I44" s="26"/>
    </row>
    <row r="45" spans="1:9" ht="15" customHeight="1" x14ac:dyDescent="0.3">
      <c r="A45" s="22"/>
      <c r="B45" s="35" t="s">
        <v>494</v>
      </c>
      <c r="C45" s="36">
        <v>65</v>
      </c>
      <c r="D45" s="34">
        <v>242026973</v>
      </c>
      <c r="E45" s="26"/>
      <c r="F45" s="26"/>
      <c r="G45" s="26"/>
      <c r="H45" s="26"/>
      <c r="I45" s="26"/>
    </row>
    <row r="46" spans="1:9" ht="15" customHeight="1" x14ac:dyDescent="0.3">
      <c r="A46" s="22"/>
      <c r="B46" s="35" t="s">
        <v>495</v>
      </c>
      <c r="C46" s="36">
        <v>65</v>
      </c>
      <c r="D46" s="34">
        <v>598805100</v>
      </c>
      <c r="E46" s="26"/>
      <c r="F46" s="26"/>
      <c r="G46" s="26"/>
      <c r="H46" s="26"/>
      <c r="I46" s="26"/>
    </row>
    <row r="47" spans="1:9" ht="15" customHeight="1" x14ac:dyDescent="0.3">
      <c r="A47" s="22"/>
      <c r="B47" s="35" t="s">
        <v>496</v>
      </c>
      <c r="C47" s="36">
        <v>65</v>
      </c>
      <c r="D47" s="34">
        <v>28451000</v>
      </c>
      <c r="E47" s="26"/>
      <c r="F47" s="26"/>
      <c r="G47" s="26"/>
      <c r="H47" s="26"/>
      <c r="I47" s="26"/>
    </row>
    <row r="48" spans="1:9" ht="15" customHeight="1" x14ac:dyDescent="0.3">
      <c r="A48" s="22"/>
      <c r="B48" s="35" t="s">
        <v>497</v>
      </c>
      <c r="C48" s="36">
        <v>65</v>
      </c>
      <c r="D48" s="34">
        <v>2170909</v>
      </c>
      <c r="E48" s="26"/>
      <c r="F48" s="26"/>
      <c r="G48" s="26"/>
      <c r="H48" s="26"/>
      <c r="I48" s="26"/>
    </row>
    <row r="49" spans="1:9" ht="15" customHeight="1" x14ac:dyDescent="0.3">
      <c r="A49" s="22"/>
      <c r="B49" s="35" t="s">
        <v>499</v>
      </c>
      <c r="C49" s="36"/>
      <c r="D49" s="34"/>
      <c r="E49" s="26"/>
      <c r="F49" s="26"/>
      <c r="G49" s="26"/>
      <c r="H49" s="26"/>
      <c r="I49" s="26"/>
    </row>
    <row r="50" spans="1:9" ht="15" customHeight="1" x14ac:dyDescent="0.3">
      <c r="A50" s="22"/>
      <c r="B50" s="35" t="s">
        <v>500</v>
      </c>
      <c r="C50" s="36">
        <v>65</v>
      </c>
      <c r="D50" s="34">
        <v>8707793</v>
      </c>
      <c r="E50" s="26"/>
      <c r="F50" s="26"/>
      <c r="G50" s="26"/>
      <c r="H50" s="26"/>
      <c r="I50" s="26"/>
    </row>
    <row r="51" spans="1:9" ht="15" customHeight="1" x14ac:dyDescent="0.3">
      <c r="A51" s="22"/>
      <c r="B51" s="35" t="s">
        <v>501</v>
      </c>
      <c r="C51" s="36">
        <v>60</v>
      </c>
      <c r="D51" s="34">
        <v>620682</v>
      </c>
      <c r="E51" s="26"/>
      <c r="F51" s="26"/>
      <c r="G51" s="26"/>
      <c r="H51" s="26"/>
      <c r="I51" s="26"/>
    </row>
    <row r="52" spans="1:9" ht="15" customHeight="1" x14ac:dyDescent="0.3">
      <c r="A52" s="22"/>
      <c r="B52" s="35" t="s">
        <v>502</v>
      </c>
      <c r="C52" s="36">
        <v>65</v>
      </c>
      <c r="D52" s="34">
        <v>4780001</v>
      </c>
      <c r="E52" s="26"/>
      <c r="F52" s="26"/>
      <c r="G52" s="26"/>
      <c r="H52" s="26"/>
      <c r="I52" s="26"/>
    </row>
    <row r="53" spans="1:9" ht="15" customHeight="1" x14ac:dyDescent="0.3">
      <c r="A53" s="22"/>
      <c r="B53" s="35" t="s">
        <v>504</v>
      </c>
      <c r="C53" s="36"/>
      <c r="D53" s="34"/>
      <c r="E53" s="26"/>
      <c r="F53" s="26"/>
      <c r="G53" s="26"/>
      <c r="H53" s="26"/>
      <c r="I53" s="26"/>
    </row>
    <row r="54" spans="1:9" ht="15" customHeight="1" x14ac:dyDescent="0.3">
      <c r="A54" s="22"/>
      <c r="B54" s="35" t="s">
        <v>505</v>
      </c>
      <c r="C54" s="36">
        <v>48</v>
      </c>
      <c r="D54" s="34">
        <v>109921243</v>
      </c>
      <c r="E54" s="26"/>
      <c r="F54" s="26"/>
      <c r="G54" s="26"/>
      <c r="H54" s="26"/>
      <c r="I54" s="26"/>
    </row>
    <row r="55" spans="1:9" ht="15" customHeight="1" x14ac:dyDescent="0.3">
      <c r="A55" s="22"/>
      <c r="B55" s="35" t="s">
        <v>506</v>
      </c>
      <c r="C55" s="36">
        <v>60</v>
      </c>
      <c r="D55" s="34">
        <v>27149501</v>
      </c>
      <c r="E55" s="26"/>
      <c r="F55" s="26"/>
      <c r="G55" s="26"/>
      <c r="H55" s="26"/>
      <c r="I55" s="26"/>
    </row>
    <row r="56" spans="1:9" ht="15" customHeight="1" x14ac:dyDescent="0.3">
      <c r="A56" s="22"/>
      <c r="B56" s="35" t="s">
        <v>507</v>
      </c>
      <c r="C56" s="36">
        <v>60</v>
      </c>
      <c r="D56" s="34">
        <v>2242460</v>
      </c>
      <c r="E56" s="26"/>
      <c r="F56" s="26"/>
      <c r="G56" s="26"/>
      <c r="H56" s="26"/>
      <c r="I56" s="26"/>
    </row>
    <row r="57" spans="1:9" ht="15" customHeight="1" x14ac:dyDescent="0.3">
      <c r="A57" s="22"/>
      <c r="B57" s="35" t="s">
        <v>261</v>
      </c>
      <c r="C57" s="36">
        <v>52</v>
      </c>
      <c r="D57" s="34">
        <v>284238451</v>
      </c>
      <c r="E57" s="26"/>
      <c r="F57" s="26"/>
      <c r="G57" s="26"/>
      <c r="H57" s="26"/>
      <c r="I57" s="26"/>
    </row>
    <row r="58" spans="1:9" ht="15" customHeight="1" x14ac:dyDescent="0.3">
      <c r="A58" s="22"/>
      <c r="B58" s="35" t="s">
        <v>508</v>
      </c>
      <c r="C58" s="36">
        <v>60</v>
      </c>
      <c r="D58" s="34">
        <v>20849410</v>
      </c>
      <c r="E58" s="26"/>
      <c r="F58" s="26"/>
      <c r="G58" s="26"/>
      <c r="H58" s="26"/>
      <c r="I58" s="26"/>
    </row>
    <row r="59" spans="1:9" ht="15" customHeight="1" x14ac:dyDescent="0.3">
      <c r="A59" s="22"/>
      <c r="B59" s="35" t="s">
        <v>509</v>
      </c>
      <c r="C59" s="36">
        <v>60</v>
      </c>
      <c r="D59" s="34">
        <v>26872684</v>
      </c>
      <c r="E59" s="26"/>
      <c r="F59" s="26"/>
      <c r="G59" s="26"/>
      <c r="H59" s="26"/>
      <c r="I59" s="26"/>
    </row>
    <row r="60" spans="1:9" ht="15" customHeight="1" x14ac:dyDescent="0.3">
      <c r="A60" s="22"/>
      <c r="B60" s="35" t="s">
        <v>510</v>
      </c>
      <c r="C60" s="36">
        <v>60</v>
      </c>
      <c r="D60" s="34">
        <v>1309091</v>
      </c>
      <c r="E60" s="26"/>
      <c r="F60" s="26"/>
      <c r="G60" s="26"/>
      <c r="H60" s="26"/>
      <c r="I60" s="26"/>
    </row>
    <row r="61" spans="1:9" ht="15" customHeight="1" x14ac:dyDescent="0.3">
      <c r="A61" s="22"/>
      <c r="B61" s="35" t="s">
        <v>512</v>
      </c>
      <c r="C61" s="36"/>
      <c r="D61" s="34"/>
      <c r="E61" s="26"/>
      <c r="F61" s="26"/>
      <c r="G61" s="26"/>
      <c r="H61" s="26"/>
      <c r="I61" s="26"/>
    </row>
    <row r="62" spans="1:9" ht="15" customHeight="1" x14ac:dyDescent="0.3">
      <c r="A62" s="22"/>
      <c r="B62" s="35" t="s">
        <v>513</v>
      </c>
      <c r="C62" s="36">
        <v>60</v>
      </c>
      <c r="D62" s="34">
        <v>9360271</v>
      </c>
      <c r="E62" s="26"/>
      <c r="F62" s="26"/>
      <c r="G62" s="26"/>
      <c r="H62" s="26"/>
      <c r="I62" s="26"/>
    </row>
    <row r="63" spans="1:9" ht="15" customHeight="1" x14ac:dyDescent="0.3">
      <c r="A63" s="22"/>
      <c r="B63" s="35" t="s">
        <v>514</v>
      </c>
      <c r="C63" s="36">
        <v>60</v>
      </c>
      <c r="D63" s="34">
        <v>3695454</v>
      </c>
      <c r="E63" s="26"/>
      <c r="F63" s="26"/>
      <c r="G63" s="26"/>
      <c r="H63" s="26"/>
      <c r="I63" s="26"/>
    </row>
    <row r="64" spans="1:9" ht="15" customHeight="1" x14ac:dyDescent="0.3">
      <c r="A64" s="22"/>
      <c r="B64" s="35" t="s">
        <v>515</v>
      </c>
      <c r="C64" s="36">
        <v>60</v>
      </c>
      <c r="D64" s="34">
        <v>19348686</v>
      </c>
      <c r="E64" s="26"/>
      <c r="F64" s="26"/>
      <c r="G64" s="26"/>
      <c r="H64" s="26"/>
      <c r="I64" s="26"/>
    </row>
    <row r="65" spans="1:9" ht="15" customHeight="1" x14ac:dyDescent="0.3">
      <c r="A65" s="22"/>
      <c r="B65" s="35" t="s">
        <v>516</v>
      </c>
      <c r="C65" s="36">
        <v>65</v>
      </c>
      <c r="D65" s="34">
        <v>15422144</v>
      </c>
      <c r="E65" s="26"/>
      <c r="F65" s="26"/>
      <c r="G65" s="26"/>
      <c r="H65" s="26"/>
      <c r="I65" s="26"/>
    </row>
    <row r="66" spans="1:9" ht="15" customHeight="1" x14ac:dyDescent="0.3">
      <c r="A66" s="22"/>
      <c r="B66" s="35" t="s">
        <v>518</v>
      </c>
      <c r="C66" s="36"/>
      <c r="D66" s="34"/>
      <c r="E66" s="26"/>
      <c r="F66" s="26"/>
      <c r="G66" s="26"/>
      <c r="H66" s="26"/>
      <c r="I66" s="26"/>
    </row>
    <row r="67" spans="1:9" ht="15" customHeight="1" x14ac:dyDescent="0.3">
      <c r="A67" s="22"/>
      <c r="B67" s="35" t="s">
        <v>519</v>
      </c>
      <c r="C67" s="36">
        <v>54</v>
      </c>
      <c r="D67" s="34">
        <v>205080390</v>
      </c>
      <c r="E67" s="26"/>
      <c r="F67" s="26"/>
      <c r="G67" s="26"/>
      <c r="H67" s="26"/>
      <c r="I67" s="26"/>
    </row>
    <row r="68" spans="1:9" ht="15" customHeight="1" x14ac:dyDescent="0.3">
      <c r="A68" s="22"/>
      <c r="B68" s="35" t="s">
        <v>523</v>
      </c>
      <c r="C68" s="36"/>
      <c r="D68" s="34"/>
      <c r="E68" s="26"/>
      <c r="F68" s="26"/>
      <c r="G68" s="26"/>
      <c r="H68" s="26"/>
      <c r="I68" s="26"/>
    </row>
    <row r="69" spans="1:9" ht="15" customHeight="1" x14ac:dyDescent="0.3">
      <c r="A69" s="22"/>
      <c r="B69" s="35" t="s">
        <v>524</v>
      </c>
      <c r="C69" s="36">
        <v>57</v>
      </c>
      <c r="D69" s="34">
        <v>56363</v>
      </c>
      <c r="E69" s="26"/>
      <c r="F69" s="26"/>
      <c r="G69" s="26"/>
      <c r="H69" s="26"/>
      <c r="I69" s="26"/>
    </row>
    <row r="70" spans="1:9" ht="15" customHeight="1" x14ac:dyDescent="0.3">
      <c r="A70" s="22"/>
      <c r="B70" s="35" t="s">
        <v>527</v>
      </c>
      <c r="C70" s="36"/>
      <c r="D70" s="34"/>
      <c r="E70" s="26"/>
      <c r="F70" s="26"/>
      <c r="G70" s="26"/>
      <c r="H70" s="26"/>
      <c r="I70" s="26"/>
    </row>
    <row r="71" spans="1:9" ht="15" customHeight="1" x14ac:dyDescent="0.3">
      <c r="A71" s="22"/>
      <c r="B71" s="35" t="s">
        <v>528</v>
      </c>
      <c r="C71" s="36">
        <v>65</v>
      </c>
      <c r="D71" s="34">
        <v>16125578</v>
      </c>
      <c r="E71" s="26"/>
      <c r="F71" s="26"/>
      <c r="G71" s="26"/>
      <c r="H71" s="26"/>
      <c r="I71" s="26"/>
    </row>
    <row r="72" spans="1:9" ht="15" customHeight="1" x14ac:dyDescent="0.3">
      <c r="A72" s="22"/>
      <c r="B72" s="35" t="s">
        <v>600</v>
      </c>
      <c r="C72" s="36">
        <v>44</v>
      </c>
      <c r="D72" s="34">
        <v>9123389</v>
      </c>
      <c r="E72" s="26"/>
      <c r="F72" s="26"/>
      <c r="G72" s="26"/>
      <c r="H72" s="26"/>
      <c r="I72" s="26"/>
    </row>
    <row r="73" spans="1:9" ht="15" customHeight="1" x14ac:dyDescent="0.3">
      <c r="A73" s="22"/>
      <c r="B73" s="35" t="s">
        <v>530</v>
      </c>
      <c r="C73" s="36">
        <v>60</v>
      </c>
      <c r="D73" s="34">
        <v>61567489</v>
      </c>
      <c r="E73" s="26"/>
      <c r="F73" s="26"/>
      <c r="G73" s="26"/>
      <c r="H73" s="26"/>
      <c r="I73" s="26"/>
    </row>
    <row r="74" spans="1:9" ht="15" customHeight="1" x14ac:dyDescent="0.3">
      <c r="A74" s="22"/>
      <c r="B74" s="35" t="s">
        <v>531</v>
      </c>
      <c r="C74" s="36">
        <v>47</v>
      </c>
      <c r="D74" s="34">
        <v>70667523</v>
      </c>
      <c r="E74" s="26"/>
      <c r="F74" s="26"/>
      <c r="G74" s="26"/>
      <c r="H74" s="26"/>
      <c r="I74" s="26"/>
    </row>
    <row r="75" spans="1:9" ht="15" customHeight="1" x14ac:dyDescent="0.3">
      <c r="A75" s="22"/>
      <c r="B75" s="35" t="s">
        <v>532</v>
      </c>
      <c r="C75" s="36">
        <v>60</v>
      </c>
      <c r="D75" s="34">
        <v>4323768</v>
      </c>
      <c r="E75" s="26"/>
      <c r="F75" s="26"/>
      <c r="G75" s="26"/>
      <c r="H75" s="26"/>
      <c r="I75" s="26"/>
    </row>
    <row r="76" spans="1:9" ht="15" customHeight="1" x14ac:dyDescent="0.3">
      <c r="A76" s="22"/>
      <c r="B76" s="35" t="s">
        <v>533</v>
      </c>
      <c r="C76" s="36">
        <v>60</v>
      </c>
      <c r="D76" s="34">
        <v>1309091</v>
      </c>
      <c r="E76" s="26"/>
      <c r="F76" s="26"/>
      <c r="G76" s="26"/>
      <c r="H76" s="26"/>
      <c r="I76" s="26"/>
    </row>
    <row r="77" spans="1:9" ht="15" customHeight="1" x14ac:dyDescent="0.3">
      <c r="A77" s="22"/>
      <c r="B77" s="35" t="s">
        <v>534</v>
      </c>
      <c r="C77" s="36">
        <v>65</v>
      </c>
      <c r="D77" s="34">
        <v>462840</v>
      </c>
      <c r="E77" s="26"/>
      <c r="F77" s="26"/>
      <c r="G77" s="26"/>
      <c r="H77" s="26"/>
      <c r="I77" s="26"/>
    </row>
    <row r="78" spans="1:9" ht="15" customHeight="1" x14ac:dyDescent="0.3">
      <c r="A78" s="22"/>
      <c r="B78" s="35" t="s">
        <v>536</v>
      </c>
      <c r="C78" s="36"/>
      <c r="D78" s="34"/>
      <c r="E78" s="26"/>
      <c r="F78" s="26"/>
      <c r="G78" s="26"/>
      <c r="H78" s="26"/>
      <c r="I78" s="26"/>
    </row>
    <row r="79" spans="1:9" ht="15" customHeight="1" x14ac:dyDescent="0.3">
      <c r="A79" s="22"/>
      <c r="B79" s="35" t="s">
        <v>537</v>
      </c>
      <c r="C79" s="36">
        <v>65</v>
      </c>
      <c r="D79" s="34">
        <v>17744228</v>
      </c>
      <c r="E79" s="26"/>
      <c r="F79" s="26"/>
      <c r="G79" s="26"/>
      <c r="H79" s="26"/>
      <c r="I79" s="26"/>
    </row>
    <row r="80" spans="1:9" ht="15" customHeight="1" x14ac:dyDescent="0.3">
      <c r="A80" s="22"/>
      <c r="B80" s="35" t="s">
        <v>538</v>
      </c>
      <c r="C80" s="36">
        <v>65</v>
      </c>
      <c r="D80" s="34">
        <v>7398009</v>
      </c>
      <c r="E80" s="26"/>
      <c r="F80" s="26"/>
      <c r="G80" s="26"/>
      <c r="H80" s="26"/>
      <c r="I80" s="26"/>
    </row>
    <row r="81" spans="1:9" ht="15" customHeight="1" x14ac:dyDescent="0.3">
      <c r="A81" s="22"/>
      <c r="B81" s="35" t="s">
        <v>539</v>
      </c>
      <c r="C81" s="36">
        <v>60</v>
      </c>
      <c r="D81" s="34">
        <v>598637</v>
      </c>
      <c r="E81" s="26"/>
      <c r="F81" s="26"/>
      <c r="G81" s="26"/>
      <c r="H81" s="26"/>
      <c r="I81" s="26"/>
    </row>
    <row r="82" spans="1:9" ht="15" customHeight="1" x14ac:dyDescent="0.3">
      <c r="A82" s="22"/>
      <c r="B82" s="35" t="s">
        <v>540</v>
      </c>
      <c r="C82" s="36">
        <v>65</v>
      </c>
      <c r="D82" s="34">
        <v>136364</v>
      </c>
      <c r="E82" s="26"/>
      <c r="F82" s="26"/>
      <c r="G82" s="26"/>
      <c r="H82" s="26"/>
      <c r="I82" s="26"/>
    </row>
    <row r="83" spans="1:9" ht="15" customHeight="1" x14ac:dyDescent="0.3">
      <c r="A83" s="22"/>
      <c r="B83" s="35" t="s">
        <v>591</v>
      </c>
      <c r="C83" s="36">
        <v>65</v>
      </c>
      <c r="D83" s="34">
        <v>6734890</v>
      </c>
      <c r="E83" s="26"/>
      <c r="F83" s="26"/>
      <c r="G83" s="26"/>
      <c r="H83" s="26"/>
      <c r="I83" s="26"/>
    </row>
    <row r="84" spans="1:9" ht="15" customHeight="1" x14ac:dyDescent="0.3">
      <c r="A84" s="22"/>
      <c r="B84" s="35" t="s">
        <v>542</v>
      </c>
      <c r="C84" s="36">
        <v>47</v>
      </c>
      <c r="D84" s="34">
        <v>413180</v>
      </c>
      <c r="E84" s="26"/>
      <c r="F84" s="26"/>
      <c r="G84" s="26"/>
      <c r="H84" s="26"/>
      <c r="I84" s="26"/>
    </row>
    <row r="85" spans="1:9" ht="15" customHeight="1" x14ac:dyDescent="0.3">
      <c r="A85" s="22"/>
      <c r="B85" s="35" t="s">
        <v>543</v>
      </c>
      <c r="C85" s="36">
        <v>65</v>
      </c>
      <c r="D85" s="34">
        <v>636364</v>
      </c>
      <c r="E85" s="26"/>
      <c r="F85" s="26"/>
      <c r="G85" s="26"/>
      <c r="H85" s="26"/>
      <c r="I85" s="26"/>
    </row>
    <row r="86" spans="1:9" ht="15" customHeight="1" x14ac:dyDescent="0.3">
      <c r="A86" s="22"/>
      <c r="B86" s="35" t="s">
        <v>545</v>
      </c>
      <c r="C86" s="36"/>
      <c r="D86" s="34"/>
      <c r="E86" s="26"/>
      <c r="F86" s="26"/>
      <c r="G86" s="26"/>
      <c r="H86" s="26"/>
      <c r="I86" s="26"/>
    </row>
    <row r="87" spans="1:9" ht="15" customHeight="1" x14ac:dyDescent="0.3">
      <c r="A87" s="22"/>
      <c r="B87" s="35" t="s">
        <v>607</v>
      </c>
      <c r="C87" s="36">
        <v>44</v>
      </c>
      <c r="D87" s="34">
        <v>15600000</v>
      </c>
      <c r="E87" s="26"/>
      <c r="F87" s="26"/>
      <c r="G87" s="26"/>
      <c r="H87" s="26"/>
      <c r="I87" s="26"/>
    </row>
    <row r="88" spans="1:9" ht="15" customHeight="1" x14ac:dyDescent="0.3">
      <c r="A88" s="22"/>
      <c r="B88" s="35" t="s">
        <v>547</v>
      </c>
      <c r="C88" s="36"/>
      <c r="D88" s="34"/>
      <c r="E88" s="26"/>
      <c r="F88" s="26"/>
      <c r="G88" s="26"/>
      <c r="H88" s="26"/>
      <c r="I88" s="26"/>
    </row>
    <row r="89" spans="1:9" ht="15" customHeight="1" x14ac:dyDescent="0.3">
      <c r="A89" s="22"/>
      <c r="B89" s="35" t="s">
        <v>602</v>
      </c>
      <c r="C89" s="36">
        <v>44</v>
      </c>
      <c r="D89" s="34">
        <v>54545460</v>
      </c>
      <c r="E89" s="26"/>
      <c r="F89" s="26"/>
      <c r="G89" s="26"/>
      <c r="H89" s="26"/>
      <c r="I89" s="26"/>
    </row>
    <row r="90" spans="1:9" ht="15" customHeight="1" x14ac:dyDescent="0.3">
      <c r="A90" s="22"/>
      <c r="B90" s="35" t="s">
        <v>603</v>
      </c>
      <c r="C90" s="36">
        <v>44</v>
      </c>
      <c r="D90" s="34">
        <v>672728</v>
      </c>
      <c r="E90" s="26"/>
      <c r="F90" s="26"/>
      <c r="G90" s="26"/>
      <c r="H90" s="26"/>
      <c r="I90" s="26"/>
    </row>
    <row r="91" spans="1:9" ht="15" customHeight="1" x14ac:dyDescent="0.3">
      <c r="A91" s="22"/>
      <c r="B91" s="35" t="s">
        <v>604</v>
      </c>
      <c r="C91" s="36">
        <v>44</v>
      </c>
      <c r="D91" s="34">
        <v>28658946</v>
      </c>
      <c r="E91" s="26"/>
      <c r="F91" s="26"/>
      <c r="G91" s="26"/>
      <c r="H91" s="26"/>
      <c r="I91" s="26"/>
    </row>
    <row r="92" spans="1:9" ht="15" customHeight="1" x14ac:dyDescent="0.3">
      <c r="A92" s="22"/>
      <c r="B92" s="35" t="s">
        <v>551</v>
      </c>
      <c r="C92" s="36"/>
      <c r="D92" s="34"/>
      <c r="E92" s="26"/>
      <c r="F92" s="26"/>
      <c r="G92" s="26"/>
      <c r="H92" s="26"/>
      <c r="I92" s="26"/>
    </row>
    <row r="93" spans="1:9" ht="15" customHeight="1" x14ac:dyDescent="0.3">
      <c r="A93" s="22"/>
      <c r="B93" s="35" t="s">
        <v>552</v>
      </c>
      <c r="C93" s="36">
        <v>65</v>
      </c>
      <c r="D93" s="34">
        <v>294500</v>
      </c>
      <c r="E93" s="26"/>
      <c r="F93" s="26"/>
      <c r="G93" s="26"/>
      <c r="H93" s="26"/>
      <c r="I93" s="26"/>
    </row>
    <row r="94" spans="1:9" ht="15" customHeight="1" x14ac:dyDescent="0.3">
      <c r="A94" s="22"/>
      <c r="B94" s="35" t="s">
        <v>507</v>
      </c>
      <c r="C94" s="36">
        <v>60</v>
      </c>
      <c r="D94" s="34">
        <v>3550073</v>
      </c>
      <c r="E94" s="26"/>
      <c r="F94" s="26"/>
      <c r="G94" s="26"/>
      <c r="H94" s="26"/>
      <c r="I94" s="26"/>
    </row>
    <row r="95" spans="1:9" ht="15" customHeight="1" x14ac:dyDescent="0.3">
      <c r="A95" s="22"/>
      <c r="B95" s="35" t="s">
        <v>505</v>
      </c>
      <c r="C95" s="36">
        <v>48</v>
      </c>
      <c r="D95" s="34">
        <v>52804775</v>
      </c>
      <c r="E95" s="26"/>
      <c r="F95" s="26"/>
      <c r="G95" s="26"/>
      <c r="H95" s="26"/>
      <c r="I95" s="26"/>
    </row>
    <row r="96" spans="1:9" ht="15" customHeight="1" x14ac:dyDescent="0.3">
      <c r="A96" s="22"/>
      <c r="B96" s="35" t="s">
        <v>553</v>
      </c>
      <c r="C96" s="36">
        <v>60</v>
      </c>
      <c r="D96" s="34">
        <v>28774148</v>
      </c>
      <c r="E96" s="26"/>
      <c r="F96" s="26"/>
      <c r="G96" s="26"/>
      <c r="H96" s="26"/>
      <c r="I96" s="26"/>
    </row>
    <row r="97" spans="1:9" ht="15" customHeight="1" x14ac:dyDescent="0.3">
      <c r="A97" s="22"/>
      <c r="B97" s="35" t="s">
        <v>554</v>
      </c>
      <c r="C97" s="36">
        <v>48</v>
      </c>
      <c r="D97" s="34">
        <v>339318</v>
      </c>
      <c r="E97" s="26"/>
      <c r="F97" s="26"/>
      <c r="G97" s="26"/>
      <c r="H97" s="26"/>
      <c r="I97" s="26"/>
    </row>
    <row r="98" spans="1:9" ht="15" customHeight="1" x14ac:dyDescent="0.3">
      <c r="A98" s="22"/>
      <c r="B98" s="35" t="s">
        <v>555</v>
      </c>
      <c r="C98" s="36">
        <v>48</v>
      </c>
      <c r="D98" s="34">
        <v>6381000</v>
      </c>
      <c r="E98" s="26"/>
      <c r="F98" s="26"/>
      <c r="G98" s="26"/>
      <c r="H98" s="26"/>
      <c r="I98" s="26"/>
    </row>
    <row r="99" spans="1:9" ht="15" customHeight="1" x14ac:dyDescent="0.3">
      <c r="A99" s="22"/>
      <c r="B99" s="35" t="s">
        <v>556</v>
      </c>
      <c r="C99" s="36">
        <v>60</v>
      </c>
      <c r="D99" s="34">
        <v>1309091</v>
      </c>
      <c r="E99" s="26"/>
      <c r="F99" s="26"/>
      <c r="G99" s="26"/>
      <c r="H99" s="26"/>
      <c r="I99" s="26"/>
    </row>
    <row r="100" spans="1:9" ht="15" customHeight="1" x14ac:dyDescent="0.3">
      <c r="A100" s="22"/>
      <c r="B100" s="35" t="s">
        <v>558</v>
      </c>
      <c r="C100" s="36"/>
      <c r="D100" s="34"/>
      <c r="E100" s="26"/>
      <c r="F100" s="26"/>
      <c r="G100" s="26"/>
      <c r="H100" s="26"/>
      <c r="I100" s="26"/>
    </row>
    <row r="101" spans="1:9" ht="15" customHeight="1" x14ac:dyDescent="0.3">
      <c r="A101" s="22"/>
      <c r="B101" s="35" t="s">
        <v>259</v>
      </c>
      <c r="C101" s="36">
        <v>60</v>
      </c>
      <c r="D101" s="34">
        <v>7952202</v>
      </c>
      <c r="E101" s="26"/>
      <c r="F101" s="26"/>
      <c r="G101" s="26"/>
      <c r="H101" s="26"/>
      <c r="I101" s="26"/>
    </row>
    <row r="102" spans="1:9" ht="15" customHeight="1" x14ac:dyDescent="0.3">
      <c r="A102" s="22"/>
      <c r="B102" s="35" t="s">
        <v>560</v>
      </c>
      <c r="C102" s="36"/>
      <c r="D102" s="34"/>
      <c r="E102" s="26"/>
      <c r="F102" s="26"/>
      <c r="G102" s="26"/>
      <c r="H102" s="26"/>
      <c r="I102" s="26"/>
    </row>
    <row r="103" spans="1:9" ht="15" customHeight="1" x14ac:dyDescent="0.3">
      <c r="A103" s="22"/>
      <c r="B103" s="35" t="s">
        <v>561</v>
      </c>
      <c r="C103" s="36">
        <v>65</v>
      </c>
      <c r="D103" s="34">
        <v>1651700</v>
      </c>
      <c r="E103" s="26"/>
      <c r="F103" s="26"/>
      <c r="G103" s="26"/>
      <c r="H103" s="26"/>
      <c r="I103" s="26"/>
    </row>
    <row r="104" spans="1:9" ht="15" customHeight="1" x14ac:dyDescent="0.3">
      <c r="A104" s="22"/>
      <c r="B104" s="35" t="s">
        <v>562</v>
      </c>
      <c r="C104" s="36">
        <v>65</v>
      </c>
      <c r="D104" s="34">
        <v>44963050</v>
      </c>
      <c r="E104" s="26"/>
      <c r="F104" s="26"/>
      <c r="G104" s="26"/>
      <c r="H104" s="26"/>
      <c r="I104" s="26"/>
    </row>
    <row r="105" spans="1:9" ht="15" customHeight="1" x14ac:dyDescent="0.3">
      <c r="A105" s="22"/>
      <c r="B105" s="35" t="s">
        <v>564</v>
      </c>
      <c r="C105" s="36"/>
      <c r="D105" s="34"/>
      <c r="E105" s="26"/>
      <c r="F105" s="26"/>
      <c r="G105" s="26"/>
      <c r="H105" s="26"/>
      <c r="I105" s="26"/>
    </row>
    <row r="106" spans="1:9" ht="15" customHeight="1" x14ac:dyDescent="0.3">
      <c r="A106" s="22"/>
      <c r="B106" s="35" t="s">
        <v>565</v>
      </c>
      <c r="C106" s="36">
        <v>65</v>
      </c>
      <c r="D106" s="34">
        <v>797843</v>
      </c>
      <c r="E106" s="26"/>
      <c r="F106" s="26"/>
      <c r="G106" s="26"/>
      <c r="H106" s="26"/>
      <c r="I106" s="26"/>
    </row>
    <row r="107" spans="1:9" ht="15" customHeight="1" x14ac:dyDescent="0.3">
      <c r="A107" s="22"/>
      <c r="B107" s="35" t="s">
        <v>566</v>
      </c>
      <c r="C107" s="36">
        <v>65</v>
      </c>
      <c r="D107" s="34">
        <v>704205</v>
      </c>
      <c r="E107" s="26"/>
      <c r="F107" s="26"/>
      <c r="G107" s="26"/>
      <c r="H107" s="26"/>
      <c r="I107" s="26"/>
    </row>
    <row r="108" spans="1:9" ht="15" customHeight="1" x14ac:dyDescent="0.3">
      <c r="A108" s="22"/>
      <c r="B108" s="35" t="s">
        <v>567</v>
      </c>
      <c r="C108" s="36">
        <v>65</v>
      </c>
      <c r="D108" s="34">
        <v>749500</v>
      </c>
      <c r="E108" s="26"/>
      <c r="F108" s="26"/>
      <c r="G108" s="26"/>
      <c r="H108" s="26"/>
      <c r="I108" s="26"/>
    </row>
    <row r="109" spans="1:9" ht="15" customHeight="1" x14ac:dyDescent="0.3">
      <c r="A109" s="22"/>
      <c r="B109" s="35" t="s">
        <v>568</v>
      </c>
      <c r="C109" s="36">
        <v>65</v>
      </c>
      <c r="D109" s="34">
        <v>48796106.479850002</v>
      </c>
      <c r="E109" s="26"/>
      <c r="F109" s="26"/>
      <c r="G109" s="26"/>
      <c r="H109" s="26"/>
      <c r="I109" s="26"/>
    </row>
    <row r="110" spans="1:9" ht="15" customHeight="1" x14ac:dyDescent="0.3">
      <c r="A110" s="22"/>
      <c r="B110" s="35" t="s">
        <v>570</v>
      </c>
      <c r="C110" s="36"/>
      <c r="D110" s="34"/>
      <c r="E110" s="26"/>
      <c r="F110" s="26"/>
      <c r="G110" s="26"/>
      <c r="H110" s="26"/>
      <c r="I110" s="26"/>
    </row>
    <row r="111" spans="1:9" ht="15" customHeight="1" x14ac:dyDescent="0.3">
      <c r="A111" s="22"/>
      <c r="B111" s="35" t="s">
        <v>572</v>
      </c>
      <c r="C111" s="36">
        <v>65</v>
      </c>
      <c r="D111" s="34">
        <v>4230540</v>
      </c>
      <c r="E111" s="26"/>
      <c r="F111" s="26"/>
      <c r="G111" s="26"/>
      <c r="H111" s="26"/>
      <c r="I111" s="26"/>
    </row>
    <row r="112" spans="1:9" ht="15" customHeight="1" x14ac:dyDescent="0.3">
      <c r="A112" s="22"/>
      <c r="B112" s="35" t="s">
        <v>573</v>
      </c>
      <c r="C112" s="36">
        <v>49</v>
      </c>
      <c r="D112" s="34">
        <v>2847945</v>
      </c>
      <c r="E112" s="26"/>
      <c r="F112" s="26"/>
      <c r="G112" s="26"/>
      <c r="H112" s="26"/>
      <c r="I112" s="26"/>
    </row>
    <row r="113" spans="1:9" ht="15" customHeight="1" x14ac:dyDescent="0.3">
      <c r="A113" s="22"/>
      <c r="B113" s="35" t="s">
        <v>577</v>
      </c>
      <c r="C113" s="36"/>
      <c r="D113" s="34"/>
      <c r="E113" s="26"/>
      <c r="F113" s="26"/>
      <c r="G113" s="26"/>
      <c r="H113" s="26"/>
      <c r="I113" s="26"/>
    </row>
    <row r="114" spans="1:9" ht="15" customHeight="1" x14ac:dyDescent="0.3">
      <c r="A114" s="22"/>
      <c r="B114" s="35" t="s">
        <v>592</v>
      </c>
      <c r="C114" s="36">
        <v>62</v>
      </c>
      <c r="D114" s="34">
        <v>12656853.402999975</v>
      </c>
      <c r="E114" s="26"/>
      <c r="F114" s="26"/>
      <c r="G114" s="26"/>
      <c r="H114" s="26"/>
      <c r="I114" s="26"/>
    </row>
    <row r="115" spans="1:9" ht="15" customHeight="1" x14ac:dyDescent="0.3">
      <c r="A115" s="22"/>
      <c r="B115" s="35"/>
      <c r="C115" s="36"/>
      <c r="D115" s="34"/>
      <c r="E115" s="26"/>
      <c r="F115" s="26"/>
      <c r="G115" s="26"/>
      <c r="H115" s="26"/>
      <c r="I115" s="26"/>
    </row>
    <row r="116" spans="1:9" ht="15.6" x14ac:dyDescent="0.3">
      <c r="B116" s="257" t="s">
        <v>314</v>
      </c>
      <c r="C116" s="258"/>
      <c r="D116" s="259">
        <f>SUM(D33:D115)</f>
        <v>2988266876.8828497</v>
      </c>
      <c r="E116" s="193">
        <f>D116-'RESUMEN EERR'!D97</f>
        <v>0</v>
      </c>
    </row>
    <row r="117" spans="1:9" ht="15.6" x14ac:dyDescent="0.3">
      <c r="B117" s="262"/>
      <c r="C117" s="263"/>
      <c r="D117" s="264"/>
    </row>
    <row r="118" spans="1:9" ht="16.2" thickBot="1" x14ac:dyDescent="0.35">
      <c r="B118" s="265" t="s">
        <v>2</v>
      </c>
      <c r="C118" s="240"/>
      <c r="D118" s="266">
        <f>D16-D29-D116</f>
        <v>927126023.11715031</v>
      </c>
      <c r="E118" s="193">
        <f>D118-'RESUMEN EERR'!D99</f>
        <v>0</v>
      </c>
    </row>
    <row r="119" spans="1:9" ht="16.2" thickTop="1" x14ac:dyDescent="0.3">
      <c r="B119" s="262"/>
      <c r="C119" s="263"/>
      <c r="D119" s="264"/>
    </row>
    <row r="120" spans="1:9" ht="28.8" x14ac:dyDescent="0.3">
      <c r="B120" s="37" t="s">
        <v>315</v>
      </c>
      <c r="C120" s="38" t="s">
        <v>8</v>
      </c>
      <c r="D120" s="39" t="s">
        <v>10</v>
      </c>
    </row>
    <row r="121" spans="1:9" ht="15.6" x14ac:dyDescent="0.3">
      <c r="B121" s="32" t="s">
        <v>495</v>
      </c>
      <c r="C121" s="33">
        <v>74</v>
      </c>
      <c r="D121" s="535">
        <v>598805100</v>
      </c>
    </row>
    <row r="122" spans="1:9" ht="15.6" x14ac:dyDescent="0.3">
      <c r="B122" s="32" t="s">
        <v>519</v>
      </c>
      <c r="C122" s="33">
        <v>74</v>
      </c>
      <c r="D122" s="535">
        <v>205080390</v>
      </c>
    </row>
    <row r="123" spans="1:9" ht="15.6" x14ac:dyDescent="0.3">
      <c r="B123" s="32" t="s">
        <v>565</v>
      </c>
      <c r="C123" s="33">
        <v>74</v>
      </c>
      <c r="D123" s="535">
        <v>797843</v>
      </c>
    </row>
    <row r="124" spans="1:9" ht="15.6" x14ac:dyDescent="0.3">
      <c r="B124" s="32" t="s">
        <v>566</v>
      </c>
      <c r="C124" s="33">
        <v>74</v>
      </c>
      <c r="D124" s="535">
        <v>704205</v>
      </c>
    </row>
    <row r="125" spans="1:9" ht="15.6" x14ac:dyDescent="0.3">
      <c r="B125" s="32" t="s">
        <v>567</v>
      </c>
      <c r="C125" s="33">
        <v>74</v>
      </c>
      <c r="D125" s="535">
        <v>749500</v>
      </c>
    </row>
    <row r="126" spans="1:9" ht="15.6" x14ac:dyDescent="0.3">
      <c r="B126" s="32" t="s">
        <v>614</v>
      </c>
      <c r="C126" s="33">
        <v>74</v>
      </c>
      <c r="D126" s="535">
        <f>'CALCULO AUX'!E69</f>
        <v>112705416.03</v>
      </c>
    </row>
    <row r="127" spans="1:9" ht="15.6" x14ac:dyDescent="0.3">
      <c r="B127" s="35" t="s">
        <v>568</v>
      </c>
      <c r="C127" s="36">
        <v>74</v>
      </c>
      <c r="D127" s="34">
        <v>48796106.479850002</v>
      </c>
    </row>
    <row r="128" spans="1:9" ht="15.6" x14ac:dyDescent="0.3">
      <c r="B128" s="35"/>
      <c r="C128" s="36"/>
      <c r="D128" s="536"/>
    </row>
    <row r="129" spans="2:4" x14ac:dyDescent="0.3">
      <c r="B129" s="40" t="s">
        <v>11</v>
      </c>
      <c r="C129" s="267"/>
      <c r="D129" s="41">
        <f>SUM(D121:D128)</f>
        <v>967638560.50985003</v>
      </c>
    </row>
  </sheetData>
  <protectedRanges>
    <protectedRange sqref="A3:G3 A130:G134 A4:A129 E4:G129" name="Rango1"/>
    <protectedRange sqref="B4:D129" name="Rango1_1"/>
  </protectedRanges>
  <mergeCells count="7">
    <mergeCell ref="A2:D2"/>
    <mergeCell ref="B5:B6"/>
    <mergeCell ref="C5:C6"/>
    <mergeCell ref="D5:D6"/>
    <mergeCell ref="B21:B22"/>
    <mergeCell ref="C21:C22"/>
    <mergeCell ref="D21:D22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tabSelected="1" topLeftCell="B106" zoomScale="130" zoomScaleNormal="130" zoomScaleSheetLayoutView="130" workbookViewId="0">
      <selection activeCell="Y162" sqref="Y162:AA162"/>
    </sheetView>
  </sheetViews>
  <sheetFormatPr baseColWidth="10" defaultColWidth="11.33203125" defaultRowHeight="14.4" x14ac:dyDescent="0.3"/>
  <cols>
    <col min="1" max="1" width="3.88671875" style="110" customWidth="1"/>
    <col min="2" max="2" width="1.33203125" style="110" customWidth="1"/>
    <col min="3" max="3" width="3.88671875" style="110" customWidth="1"/>
    <col min="4" max="4" width="0.6640625" style="110" customWidth="1"/>
    <col min="5" max="5" width="3.6640625" style="110" customWidth="1"/>
    <col min="6" max="6" width="10.21875" style="110" customWidth="1"/>
    <col min="7" max="7" width="2.6640625" style="110" customWidth="1"/>
    <col min="8" max="8" width="4" style="110" customWidth="1"/>
    <col min="9" max="9" width="6.33203125" style="110" customWidth="1"/>
    <col min="10" max="10" width="1" style="110" customWidth="1"/>
    <col min="11" max="11" width="3.77734375" style="110" customWidth="1"/>
    <col min="12" max="12" width="4.109375" style="110" customWidth="1"/>
    <col min="13" max="13" width="10" style="110" customWidth="1"/>
    <col min="14" max="14" width="5.6640625" style="110" customWidth="1"/>
    <col min="15" max="15" width="3.88671875" style="110" customWidth="1"/>
    <col min="16" max="16" width="3.6640625" style="110" customWidth="1"/>
    <col min="17" max="17" width="6.33203125" style="110" customWidth="1"/>
    <col min="18" max="18" width="3.109375" style="110" customWidth="1"/>
    <col min="19" max="19" width="4.109375" style="110" customWidth="1"/>
    <col min="20" max="20" width="3.6640625" style="110" customWidth="1"/>
    <col min="21" max="21" width="2.88671875" style="110" customWidth="1"/>
    <col min="22" max="22" width="3.88671875" style="110" customWidth="1"/>
    <col min="23" max="23" width="5.109375" style="110" customWidth="1"/>
    <col min="24" max="24" width="4.77734375" style="110" customWidth="1"/>
    <col min="25" max="25" width="3.88671875" style="110" customWidth="1"/>
    <col min="26" max="26" width="4.109375" style="110" customWidth="1"/>
    <col min="27" max="27" width="8.33203125" style="110" customWidth="1"/>
    <col min="28" max="28" width="0.6640625" style="110" customWidth="1"/>
    <col min="29" max="29" width="15.33203125" style="110" bestFit="1" customWidth="1"/>
    <col min="30" max="30" width="19" style="110" customWidth="1"/>
    <col min="31" max="31" width="20.6640625" style="110" bestFit="1" customWidth="1"/>
    <col min="32" max="32" width="19.6640625" style="110" bestFit="1" customWidth="1"/>
    <col min="33" max="16384" width="11.33203125" style="110"/>
  </cols>
  <sheetData>
    <row r="1" spans="4:35" ht="60.6" customHeight="1" x14ac:dyDescent="0.3"/>
    <row r="2" spans="4:35" ht="3" customHeight="1" x14ac:dyDescent="0.3">
      <c r="D2" s="106"/>
      <c r="E2" s="107"/>
      <c r="F2" s="107"/>
      <c r="G2" s="108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9"/>
    </row>
    <row r="3" spans="4:35" ht="11.25" customHeight="1" x14ac:dyDescent="0.45">
      <c r="D3" s="111"/>
      <c r="E3" s="112"/>
      <c r="F3" s="113"/>
      <c r="G3" s="449" t="s">
        <v>12</v>
      </c>
      <c r="H3" s="450"/>
      <c r="I3" s="450"/>
      <c r="J3" s="450"/>
      <c r="K3" s="450"/>
      <c r="L3" s="450"/>
      <c r="M3" s="450"/>
      <c r="N3" s="450"/>
      <c r="O3" s="450"/>
      <c r="P3" s="450"/>
      <c r="Q3" s="451"/>
      <c r="R3" s="452" t="s">
        <v>13</v>
      </c>
      <c r="S3" s="453"/>
      <c r="T3" s="453"/>
      <c r="U3" s="453"/>
      <c r="V3" s="453"/>
      <c r="W3" s="453"/>
      <c r="X3" s="453"/>
      <c r="Y3" s="453"/>
      <c r="Z3" s="453"/>
      <c r="AA3" s="453"/>
      <c r="AB3" s="114"/>
    </row>
    <row r="4" spans="4:35" ht="30" customHeight="1" x14ac:dyDescent="0.3">
      <c r="D4" s="111"/>
      <c r="E4" s="115"/>
      <c r="F4" s="116"/>
      <c r="G4" s="454" t="s">
        <v>14</v>
      </c>
      <c r="H4" s="455"/>
      <c r="I4" s="455"/>
      <c r="J4" s="455"/>
      <c r="K4" s="455"/>
      <c r="L4" s="455"/>
      <c r="M4" s="455"/>
      <c r="N4" s="455"/>
      <c r="O4" s="455"/>
      <c r="P4" s="455"/>
      <c r="Q4" s="456"/>
      <c r="R4" s="455" t="s">
        <v>15</v>
      </c>
      <c r="S4" s="455"/>
      <c r="T4" s="457"/>
      <c r="U4" s="457"/>
      <c r="V4" s="457"/>
      <c r="W4" s="457"/>
      <c r="X4" s="457"/>
      <c r="Y4" s="458"/>
      <c r="Z4" s="117" t="s">
        <v>16</v>
      </c>
      <c r="AA4" s="118"/>
      <c r="AB4" s="114"/>
    </row>
    <row r="5" spans="4:35" ht="15" customHeight="1" x14ac:dyDescent="0.3">
      <c r="D5" s="111"/>
      <c r="E5" s="475" t="s">
        <v>17</v>
      </c>
      <c r="F5" s="476"/>
      <c r="G5" s="477" t="s">
        <v>18</v>
      </c>
      <c r="H5" s="478"/>
      <c r="I5" s="478"/>
      <c r="J5" s="478"/>
      <c r="K5" s="478"/>
      <c r="L5" s="478"/>
      <c r="M5" s="478"/>
      <c r="N5" s="478"/>
      <c r="O5" s="478"/>
      <c r="P5" s="478"/>
      <c r="Q5" s="479"/>
      <c r="R5" s="480" t="s">
        <v>19</v>
      </c>
      <c r="S5" s="480"/>
      <c r="T5" s="480"/>
      <c r="U5" s="480"/>
      <c r="V5" s="480"/>
      <c r="W5" s="480"/>
      <c r="X5" s="480"/>
      <c r="Y5" s="480"/>
      <c r="Z5" s="480"/>
      <c r="AA5" s="481"/>
      <c r="AB5" s="114"/>
    </row>
    <row r="6" spans="4:35" ht="15" customHeight="1" x14ac:dyDescent="0.3">
      <c r="D6" s="111"/>
      <c r="E6" s="475"/>
      <c r="F6" s="476"/>
      <c r="G6" s="482"/>
      <c r="H6" s="483"/>
      <c r="I6" s="483"/>
      <c r="J6" s="483"/>
      <c r="K6" s="483"/>
      <c r="L6" s="483"/>
      <c r="M6" s="483"/>
      <c r="N6" s="483"/>
      <c r="O6" s="483"/>
      <c r="P6" s="483"/>
      <c r="Q6" s="484"/>
      <c r="R6" s="482"/>
      <c r="S6" s="483"/>
      <c r="T6" s="483"/>
      <c r="U6" s="483"/>
      <c r="V6" s="483"/>
      <c r="W6" s="483"/>
      <c r="X6" s="483"/>
      <c r="Y6" s="483"/>
      <c r="Z6" s="483"/>
      <c r="AA6" s="485"/>
      <c r="AB6" s="114"/>
    </row>
    <row r="7" spans="4:35" ht="15" customHeight="1" x14ac:dyDescent="0.3">
      <c r="D7" s="111"/>
      <c r="E7" s="475"/>
      <c r="F7" s="476"/>
      <c r="G7" s="486">
        <v>0</v>
      </c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8"/>
      <c r="AB7" s="114"/>
    </row>
    <row r="8" spans="4:35" ht="15" customHeight="1" x14ac:dyDescent="0.3">
      <c r="D8" s="111"/>
      <c r="E8" s="475"/>
      <c r="F8" s="476"/>
      <c r="G8" s="489" t="s">
        <v>20</v>
      </c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1"/>
      <c r="AB8" s="114"/>
    </row>
    <row r="9" spans="4:35" ht="18" customHeight="1" x14ac:dyDescent="0.3">
      <c r="D9" s="111"/>
      <c r="E9" s="475"/>
      <c r="F9" s="476"/>
      <c r="G9" s="119" t="s">
        <v>21</v>
      </c>
      <c r="H9" s="120" t="s">
        <v>20</v>
      </c>
      <c r="I9" s="492" t="s">
        <v>22</v>
      </c>
      <c r="J9" s="493"/>
      <c r="K9" s="493"/>
      <c r="L9" s="493"/>
      <c r="M9" s="493"/>
      <c r="N9" s="493"/>
      <c r="O9" s="493"/>
      <c r="P9" s="493"/>
      <c r="Q9" s="494"/>
      <c r="R9" s="495" t="s">
        <v>23</v>
      </c>
      <c r="S9" s="496"/>
      <c r="T9" s="496"/>
      <c r="U9" s="496"/>
      <c r="V9" s="496"/>
      <c r="W9" s="496"/>
      <c r="X9" s="496"/>
      <c r="Y9" s="496"/>
      <c r="Z9" s="496"/>
      <c r="AA9" s="496"/>
      <c r="AB9" s="114"/>
    </row>
    <row r="10" spans="4:35" ht="15" customHeight="1" x14ac:dyDescent="0.3">
      <c r="D10" s="111"/>
      <c r="E10" s="475"/>
      <c r="F10" s="476"/>
      <c r="G10" s="119" t="s">
        <v>24</v>
      </c>
      <c r="H10" s="121" t="s">
        <v>20</v>
      </c>
      <c r="I10" s="497" t="s">
        <v>25</v>
      </c>
      <c r="J10" s="493"/>
      <c r="K10" s="493"/>
      <c r="L10" s="493"/>
      <c r="M10" s="493"/>
      <c r="N10" s="493"/>
      <c r="O10" s="493"/>
      <c r="P10" s="493"/>
      <c r="Q10" s="494"/>
      <c r="R10" s="119" t="s">
        <v>26</v>
      </c>
      <c r="S10" s="459"/>
      <c r="T10" s="460"/>
      <c r="U10" s="460"/>
      <c r="V10" s="460"/>
      <c r="W10" s="460"/>
      <c r="X10" s="460"/>
      <c r="Y10" s="460"/>
      <c r="Z10" s="460"/>
      <c r="AA10" s="460"/>
      <c r="AB10" s="114"/>
    </row>
    <row r="11" spans="4:35" ht="15" customHeight="1" x14ac:dyDescent="0.3">
      <c r="D11" s="111"/>
      <c r="E11" s="461">
        <v>500</v>
      </c>
      <c r="F11" s="462"/>
      <c r="G11" s="463" t="s">
        <v>27</v>
      </c>
      <c r="H11" s="465" t="s">
        <v>20</v>
      </c>
      <c r="I11" s="467" t="s">
        <v>28</v>
      </c>
      <c r="J11" s="467"/>
      <c r="K11" s="467"/>
      <c r="L11" s="467"/>
      <c r="M11" s="467"/>
      <c r="N11" s="467"/>
      <c r="O11" s="467"/>
      <c r="P11" s="467"/>
      <c r="Q11" s="468"/>
      <c r="R11" s="469" t="s">
        <v>29</v>
      </c>
      <c r="S11" s="122"/>
      <c r="T11" s="122"/>
      <c r="U11" s="471" t="s">
        <v>30</v>
      </c>
      <c r="V11" s="471"/>
      <c r="W11" s="471"/>
      <c r="X11" s="471"/>
      <c r="Y11" s="471"/>
      <c r="Z11" s="471"/>
      <c r="AA11" s="123"/>
      <c r="AB11" s="114"/>
    </row>
    <row r="12" spans="4:35" ht="15" customHeight="1" x14ac:dyDescent="0.3">
      <c r="D12" s="111"/>
      <c r="E12" s="461"/>
      <c r="F12" s="462"/>
      <c r="G12" s="464"/>
      <c r="H12" s="466"/>
      <c r="I12" s="467"/>
      <c r="J12" s="467"/>
      <c r="K12" s="467"/>
      <c r="L12" s="467"/>
      <c r="M12" s="467"/>
      <c r="N12" s="467"/>
      <c r="O12" s="467"/>
      <c r="P12" s="467"/>
      <c r="Q12" s="468"/>
      <c r="R12" s="470"/>
      <c r="S12" s="122"/>
      <c r="T12" s="122"/>
      <c r="U12" s="124"/>
      <c r="V12" s="472" t="s">
        <v>31</v>
      </c>
      <c r="W12" s="473"/>
      <c r="X12" s="473"/>
      <c r="Y12" s="474"/>
      <c r="Z12" s="125"/>
      <c r="AA12" s="123"/>
      <c r="AB12" s="114"/>
    </row>
    <row r="13" spans="4:35" ht="15" customHeight="1" x14ac:dyDescent="0.3">
      <c r="D13" s="111"/>
      <c r="E13" s="126"/>
      <c r="F13" s="127"/>
      <c r="G13" s="464"/>
      <c r="H13" s="466"/>
      <c r="I13" s="128"/>
      <c r="J13" s="128"/>
      <c r="K13" s="128"/>
      <c r="L13" s="128"/>
      <c r="M13" s="128"/>
      <c r="N13" s="128"/>
      <c r="O13" s="128"/>
      <c r="P13" s="128"/>
      <c r="Q13" s="129"/>
      <c r="R13" s="470"/>
      <c r="S13" s="130"/>
      <c r="T13" s="130"/>
      <c r="U13" s="131"/>
      <c r="V13" s="132">
        <v>2</v>
      </c>
      <c r="W13" s="133">
        <v>0</v>
      </c>
      <c r="X13" s="133">
        <v>2</v>
      </c>
      <c r="Y13" s="133">
        <v>0</v>
      </c>
      <c r="Z13" s="134"/>
      <c r="AA13" s="135"/>
      <c r="AB13" s="114"/>
    </row>
    <row r="14" spans="4:35" ht="3" customHeight="1" x14ac:dyDescent="0.3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9"/>
    </row>
    <row r="15" spans="4:35" ht="5.4" customHeight="1" x14ac:dyDescent="0.3">
      <c r="D15" s="136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8"/>
      <c r="AC15" s="139"/>
      <c r="AD15" s="139"/>
      <c r="AE15" s="139"/>
      <c r="AF15" s="139"/>
      <c r="AG15" s="139"/>
      <c r="AH15" s="139"/>
      <c r="AI15" s="139"/>
    </row>
    <row r="16" spans="4:35" ht="22.8" customHeight="1" x14ac:dyDescent="0.3">
      <c r="D16" s="429" t="s">
        <v>257</v>
      </c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30"/>
      <c r="X16" s="430"/>
      <c r="Y16" s="430"/>
      <c r="Z16" s="430"/>
      <c r="AA16" s="430"/>
      <c r="AB16" s="430"/>
    </row>
    <row r="17" spans="4:28" ht="8.4" customHeight="1" x14ac:dyDescent="0.3"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2"/>
    </row>
    <row r="18" spans="4:28" ht="3" customHeight="1" x14ac:dyDescent="0.3">
      <c r="D18" s="106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9"/>
    </row>
    <row r="19" spans="4:28" ht="15" customHeight="1" x14ac:dyDescent="0.3">
      <c r="D19" s="111"/>
      <c r="E19" s="431" t="s">
        <v>32</v>
      </c>
      <c r="F19" s="432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3"/>
      <c r="AB19" s="114"/>
    </row>
    <row r="20" spans="4:28" ht="15" customHeight="1" x14ac:dyDescent="0.3">
      <c r="D20" s="111"/>
      <c r="E20" s="434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6"/>
      <c r="AB20" s="114"/>
    </row>
    <row r="21" spans="4:28" ht="15" customHeight="1" x14ac:dyDescent="0.3">
      <c r="D21" s="111"/>
      <c r="E21" s="437"/>
      <c r="F21" s="438"/>
      <c r="G21" s="438"/>
      <c r="H21" s="438"/>
      <c r="I21" s="438"/>
      <c r="J21" s="438"/>
      <c r="K21" s="438"/>
      <c r="L21" s="438"/>
      <c r="M21" s="438"/>
      <c r="N21" s="438"/>
      <c r="O21" s="438"/>
      <c r="P21" s="438"/>
      <c r="Q21" s="438"/>
      <c r="R21" s="438"/>
      <c r="S21" s="438"/>
      <c r="T21" s="438"/>
      <c r="U21" s="438"/>
      <c r="V21" s="438"/>
      <c r="W21" s="438"/>
      <c r="X21" s="438"/>
      <c r="Y21" s="438"/>
      <c r="Z21" s="438"/>
      <c r="AA21" s="439"/>
      <c r="AB21" s="114"/>
    </row>
    <row r="22" spans="4:28" ht="3" customHeight="1" x14ac:dyDescent="0.3">
      <c r="D22" s="106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9"/>
    </row>
    <row r="23" spans="4:28" ht="4.8" customHeight="1" x14ac:dyDescent="0.3">
      <c r="D23" s="140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2"/>
    </row>
    <row r="24" spans="4:28" ht="3" customHeight="1" x14ac:dyDescent="0.3"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9"/>
    </row>
    <row r="25" spans="4:28" ht="15" customHeight="1" x14ac:dyDescent="0.3">
      <c r="D25" s="111"/>
      <c r="E25" s="373" t="s">
        <v>33</v>
      </c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  <c r="AA25" s="375"/>
      <c r="AB25" s="114"/>
    </row>
    <row r="26" spans="4:28" ht="15" customHeight="1" x14ac:dyDescent="0.3">
      <c r="D26" s="111"/>
      <c r="E26" s="440" t="s">
        <v>34</v>
      </c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2"/>
      <c r="S26" s="446" t="s">
        <v>35</v>
      </c>
      <c r="T26" s="446"/>
      <c r="U26" s="446"/>
      <c r="V26" s="446"/>
      <c r="W26" s="446"/>
      <c r="X26" s="446" t="s">
        <v>36</v>
      </c>
      <c r="Y26" s="446"/>
      <c r="Z26" s="446"/>
      <c r="AA26" s="446"/>
      <c r="AB26" s="114"/>
    </row>
    <row r="27" spans="4:28" ht="15" customHeight="1" x14ac:dyDescent="0.3">
      <c r="D27" s="111"/>
      <c r="E27" s="443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5"/>
      <c r="S27" s="447" t="s">
        <v>37</v>
      </c>
      <c r="T27" s="448"/>
      <c r="U27" s="448"/>
      <c r="V27" s="448"/>
      <c r="W27" s="448"/>
      <c r="X27" s="447" t="s">
        <v>38</v>
      </c>
      <c r="Y27" s="448"/>
      <c r="Z27" s="448"/>
      <c r="AA27" s="448"/>
      <c r="AB27" s="114"/>
    </row>
    <row r="28" spans="4:28" ht="19.8" customHeight="1" x14ac:dyDescent="0.3">
      <c r="D28" s="111"/>
      <c r="E28" s="396" t="s">
        <v>39</v>
      </c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8"/>
      <c r="S28" s="151">
        <v>10</v>
      </c>
      <c r="T28" s="399">
        <f ca="1">SUMIF('hoja de trabajo Form 500'!$C$7:$D$127,'Formulario 500'!S28,'hoja de trabajo Form 500'!$D$7:$D$127)</f>
        <v>0</v>
      </c>
      <c r="U28" s="400"/>
      <c r="V28" s="400"/>
      <c r="W28" s="401"/>
      <c r="X28" s="152"/>
      <c r="Y28" s="422"/>
      <c r="Z28" s="423"/>
      <c r="AA28" s="424"/>
      <c r="AB28" s="114"/>
    </row>
    <row r="29" spans="4:28" ht="21.6" customHeight="1" x14ac:dyDescent="0.3">
      <c r="D29" s="111"/>
      <c r="E29" s="396" t="s">
        <v>40</v>
      </c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8"/>
      <c r="S29" s="151">
        <v>11</v>
      </c>
      <c r="T29" s="399">
        <f ca="1">SUMIF('hoja de trabajo Form 500'!$C$7:$D$127,'Formulario 500'!S29,'hoja de trabajo Form 500'!$D$7:$D$127)</f>
        <v>0</v>
      </c>
      <c r="U29" s="400"/>
      <c r="V29" s="400"/>
      <c r="W29" s="401"/>
      <c r="X29" s="152"/>
      <c r="Y29" s="422"/>
      <c r="Z29" s="423"/>
      <c r="AA29" s="424"/>
      <c r="AB29" s="114"/>
    </row>
    <row r="30" spans="4:28" ht="22.2" customHeight="1" x14ac:dyDescent="0.3">
      <c r="D30" s="111"/>
      <c r="E30" s="396" t="s">
        <v>41</v>
      </c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8"/>
      <c r="S30" s="151">
        <v>12</v>
      </c>
      <c r="T30" s="399">
        <f ca="1">SUMIF('hoja de trabajo Form 500'!$C$7:$D$127,'Formulario 500'!S30,'hoja de trabajo Form 500'!$D$7:$D$127)</f>
        <v>0</v>
      </c>
      <c r="U30" s="400"/>
      <c r="V30" s="400"/>
      <c r="W30" s="401"/>
      <c r="X30" s="152"/>
      <c r="Y30" s="422"/>
      <c r="Z30" s="423"/>
      <c r="AA30" s="424"/>
      <c r="AB30" s="114"/>
    </row>
    <row r="31" spans="4:28" ht="15" customHeight="1" x14ac:dyDescent="0.3">
      <c r="D31" s="111"/>
      <c r="E31" s="396" t="s">
        <v>42</v>
      </c>
      <c r="F31" s="397"/>
      <c r="G31" s="397"/>
      <c r="H31" s="397"/>
      <c r="I31" s="397"/>
      <c r="J31" s="397"/>
      <c r="K31" s="397"/>
      <c r="L31" s="397"/>
      <c r="M31" s="397"/>
      <c r="N31" s="397"/>
      <c r="O31" s="397"/>
      <c r="P31" s="397"/>
      <c r="Q31" s="397"/>
      <c r="R31" s="398"/>
      <c r="S31" s="151">
        <v>13</v>
      </c>
      <c r="T31" s="399">
        <f ca="1">SUMIF('hoja de trabajo Form 500'!$C$7:$D$127,'Formulario 500'!S31,'hoja de trabajo Form 500'!$D$7:$D$127)</f>
        <v>0</v>
      </c>
      <c r="U31" s="400"/>
      <c r="V31" s="400"/>
      <c r="W31" s="401"/>
      <c r="X31" s="152"/>
      <c r="Y31" s="422"/>
      <c r="Z31" s="423"/>
      <c r="AA31" s="424"/>
      <c r="AB31" s="114"/>
    </row>
    <row r="32" spans="4:28" ht="27.6" customHeight="1" x14ac:dyDescent="0.3">
      <c r="D32" s="111"/>
      <c r="E32" s="396" t="s">
        <v>43</v>
      </c>
      <c r="F32" s="425"/>
      <c r="G32" s="425"/>
      <c r="H32" s="425"/>
      <c r="I32" s="425"/>
      <c r="J32" s="397"/>
      <c r="K32" s="425"/>
      <c r="L32" s="425"/>
      <c r="M32" s="425"/>
      <c r="N32" s="425"/>
      <c r="O32" s="425"/>
      <c r="P32" s="425"/>
      <c r="Q32" s="425"/>
      <c r="R32" s="426"/>
      <c r="S32" s="151">
        <v>14</v>
      </c>
      <c r="T32" s="399">
        <f ca="1">SUMIF('hoja de trabajo Form 500'!$C$7:$D$127,'Formulario 500'!S32,'hoja de trabajo Form 500'!$D$7:$D$127)</f>
        <v>2134365668</v>
      </c>
      <c r="U32" s="400"/>
      <c r="V32" s="400"/>
      <c r="W32" s="401"/>
      <c r="X32" s="152"/>
      <c r="Y32" s="422"/>
      <c r="Z32" s="423"/>
      <c r="AA32" s="424"/>
      <c r="AB32" s="114"/>
    </row>
    <row r="33" spans="4:32" ht="24.6" customHeight="1" x14ac:dyDescent="0.3">
      <c r="D33" s="111"/>
      <c r="E33" s="384" t="s">
        <v>44</v>
      </c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6"/>
      <c r="S33" s="151">
        <v>15</v>
      </c>
      <c r="T33" s="399">
        <f ca="1">SUMIF('hoja de trabajo Form 500'!$C$7:$D$127,'Formulario 500'!S33,'hoja de trabajo Form 500'!$D$7:$D$127)</f>
        <v>0</v>
      </c>
      <c r="U33" s="400"/>
      <c r="V33" s="400"/>
      <c r="W33" s="401"/>
      <c r="X33" s="152"/>
      <c r="Y33" s="153"/>
      <c r="Z33" s="154"/>
      <c r="AA33" s="155"/>
      <c r="AB33" s="114"/>
    </row>
    <row r="34" spans="4:32" ht="31.2" customHeight="1" x14ac:dyDescent="0.3">
      <c r="D34" s="111"/>
      <c r="E34" s="384" t="s">
        <v>45</v>
      </c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386"/>
      <c r="S34" s="151">
        <v>16</v>
      </c>
      <c r="T34" s="399">
        <f ca="1">SUMIF('hoja de trabajo Form 500'!$C$7:$D$127,'Formulario 500'!S34,'hoja de trabajo Form 500'!$D$7:$D$127)</f>
        <v>2195</v>
      </c>
      <c r="U34" s="400"/>
      <c r="V34" s="400"/>
      <c r="W34" s="401"/>
      <c r="X34" s="152"/>
      <c r="Y34" s="153"/>
      <c r="Z34" s="154"/>
      <c r="AA34" s="155"/>
      <c r="AB34" s="114"/>
    </row>
    <row r="35" spans="4:32" ht="20.25" customHeight="1" x14ac:dyDescent="0.3">
      <c r="D35" s="111"/>
      <c r="E35" s="384" t="s">
        <v>46</v>
      </c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6"/>
      <c r="S35" s="151">
        <v>17</v>
      </c>
      <c r="T35" s="399">
        <f ca="1">SUMIF('hoja de trabajo Form 500'!$C$7:$D$127,'Formulario 500'!S35,'hoja de trabajo Form 500'!$D$7:$D$127)</f>
        <v>0</v>
      </c>
      <c r="U35" s="400"/>
      <c r="V35" s="400"/>
      <c r="W35" s="401"/>
      <c r="X35" s="152"/>
      <c r="Y35" s="153"/>
      <c r="Z35" s="154"/>
      <c r="AA35" s="155"/>
      <c r="AB35" s="114"/>
    </row>
    <row r="36" spans="4:32" ht="20.25" customHeight="1" x14ac:dyDescent="0.3">
      <c r="D36" s="111"/>
      <c r="E36" s="378" t="s">
        <v>47</v>
      </c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80"/>
      <c r="S36" s="156">
        <v>18</v>
      </c>
      <c r="T36" s="395">
        <f ca="1">SUMIF('hoja de trabajo Form 500'!$C$7:$D$127,'Formulario 500'!S36,'hoja de trabajo Form 500'!$D$7:$D$127)</f>
        <v>0</v>
      </c>
      <c r="U36" s="390"/>
      <c r="V36" s="390"/>
      <c r="W36" s="391"/>
      <c r="X36" s="152"/>
      <c r="Y36" s="153"/>
      <c r="Z36" s="154"/>
      <c r="AA36" s="155"/>
      <c r="AB36" s="114"/>
    </row>
    <row r="37" spans="4:32" ht="29.4" customHeight="1" x14ac:dyDescent="0.3">
      <c r="D37" s="111"/>
      <c r="E37" s="396" t="s">
        <v>48</v>
      </c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8"/>
      <c r="S37" s="151">
        <v>19</v>
      </c>
      <c r="T37" s="399">
        <f ca="1">SUMIF('hoja de trabajo Form 500'!$C$7:$D$127,'Formulario 500'!S37,'hoja de trabajo Form 500'!$D$7:$D$127)</f>
        <v>0</v>
      </c>
      <c r="U37" s="400"/>
      <c r="V37" s="400"/>
      <c r="W37" s="401"/>
      <c r="X37" s="152"/>
      <c r="Y37" s="422"/>
      <c r="Z37" s="423"/>
      <c r="AA37" s="424"/>
      <c r="AB37" s="114"/>
    </row>
    <row r="38" spans="4:32" ht="24" customHeight="1" x14ac:dyDescent="0.3">
      <c r="D38" s="111"/>
      <c r="E38" s="396" t="s">
        <v>49</v>
      </c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8"/>
      <c r="S38" s="151">
        <v>20</v>
      </c>
      <c r="T38" s="399">
        <f ca="1">SUMIF('hoja de trabajo Form 500'!$C$7:$D$127,'Formulario 500'!S38,'hoja de trabajo Form 500'!$D$7:$D$127)</f>
        <v>0</v>
      </c>
      <c r="U38" s="400"/>
      <c r="V38" s="400"/>
      <c r="W38" s="401"/>
      <c r="X38" s="152"/>
      <c r="Y38" s="422"/>
      <c r="Z38" s="423"/>
      <c r="AA38" s="424"/>
      <c r="AB38" s="114"/>
    </row>
    <row r="39" spans="4:32" ht="15" customHeight="1" x14ac:dyDescent="0.3">
      <c r="D39" s="111"/>
      <c r="E39" s="396" t="s">
        <v>50</v>
      </c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8"/>
      <c r="S39" s="151">
        <v>21</v>
      </c>
      <c r="T39" s="399">
        <f ca="1">SUMIF('hoja de trabajo Form 500'!$C$7:$D$127,'Formulario 500'!S39,'hoja de trabajo Form 500'!$D$7:$D$127)</f>
        <v>0</v>
      </c>
      <c r="U39" s="400"/>
      <c r="V39" s="400"/>
      <c r="W39" s="401"/>
      <c r="X39" s="152"/>
      <c r="Y39" s="420"/>
      <c r="Z39" s="420"/>
      <c r="AA39" s="421"/>
      <c r="AB39" s="114"/>
    </row>
    <row r="40" spans="4:32" ht="15" customHeight="1" x14ac:dyDescent="0.3">
      <c r="D40" s="111"/>
      <c r="E40" s="378" t="s">
        <v>51</v>
      </c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80"/>
      <c r="S40" s="156">
        <v>22</v>
      </c>
      <c r="T40" s="395">
        <f ca="1">SUMIF('hoja de trabajo Form 500'!$C$7:$D$127,'Formulario 500'!S40,'hoja de trabajo Form 500'!$D$7:$D$127)</f>
        <v>0</v>
      </c>
      <c r="U40" s="390"/>
      <c r="V40" s="390"/>
      <c r="W40" s="391"/>
      <c r="X40" s="152"/>
      <c r="Y40" s="157"/>
      <c r="Z40" s="157"/>
      <c r="AA40" s="158"/>
      <c r="AB40" s="114"/>
    </row>
    <row r="41" spans="4:32" x14ac:dyDescent="0.3">
      <c r="D41" s="111"/>
      <c r="E41" s="392" t="s">
        <v>52</v>
      </c>
      <c r="F41" s="393"/>
      <c r="G41" s="393"/>
      <c r="H41" s="393"/>
      <c r="I41" s="393"/>
      <c r="J41" s="393"/>
      <c r="K41" s="393"/>
      <c r="L41" s="393"/>
      <c r="M41" s="393"/>
      <c r="N41" s="393"/>
      <c r="O41" s="393"/>
      <c r="P41" s="393"/>
      <c r="Q41" s="393"/>
      <c r="R41" s="394"/>
      <c r="S41" s="156">
        <v>23</v>
      </c>
      <c r="T41" s="395">
        <f ca="1">SUMIF('hoja de trabajo Form 500'!$C$7:$D$127,'Formulario 500'!S41,'hoja de trabajo Form 500'!$D$7:$D$127)</f>
        <v>172134</v>
      </c>
      <c r="U41" s="390"/>
      <c r="V41" s="390"/>
      <c r="W41" s="391"/>
      <c r="X41" s="152"/>
      <c r="Y41" s="420"/>
      <c r="Z41" s="420"/>
      <c r="AA41" s="421"/>
      <c r="AB41" s="114"/>
    </row>
    <row r="42" spans="4:32" ht="15" customHeight="1" x14ac:dyDescent="0.3">
      <c r="D42" s="111"/>
      <c r="E42" s="414" t="s">
        <v>53</v>
      </c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5"/>
      <c r="R42" s="416"/>
      <c r="S42" s="152"/>
      <c r="T42" s="319"/>
      <c r="U42" s="320"/>
      <c r="V42" s="320"/>
      <c r="W42" s="320"/>
      <c r="X42" s="151">
        <v>77</v>
      </c>
      <c r="Y42" s="321">
        <f ca="1">SUM(T28:W41)</f>
        <v>2134539997</v>
      </c>
      <c r="Z42" s="321"/>
      <c r="AA42" s="322"/>
      <c r="AB42" s="114"/>
    </row>
    <row r="43" spans="4:32" ht="15" customHeight="1" x14ac:dyDescent="0.3">
      <c r="D43" s="111"/>
      <c r="E43" s="414" t="s">
        <v>205</v>
      </c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6"/>
      <c r="S43" s="151">
        <v>24</v>
      </c>
      <c r="T43" s="395">
        <f ca="1">SUMIF('hoja de trabajo Form 500'!$C$7:$D$127,'Formulario 500'!S43,'hoja de trabajo Form 500'!$D$7:$D$127)</f>
        <v>0</v>
      </c>
      <c r="U43" s="390"/>
      <c r="V43" s="390"/>
      <c r="W43" s="391"/>
      <c r="X43" s="152"/>
      <c r="Y43" s="320"/>
      <c r="Z43" s="320"/>
      <c r="AA43" s="328"/>
      <c r="AB43" s="114"/>
      <c r="AF43" s="143"/>
    </row>
    <row r="44" spans="4:32" ht="15" customHeight="1" x14ac:dyDescent="0.3">
      <c r="D44" s="111"/>
      <c r="E44" s="373" t="s">
        <v>54</v>
      </c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374"/>
      <c r="Q44" s="374"/>
      <c r="R44" s="375"/>
      <c r="S44" s="152"/>
      <c r="T44" s="319"/>
      <c r="U44" s="320"/>
      <c r="V44" s="320"/>
      <c r="W44" s="320"/>
      <c r="X44" s="151">
        <v>78</v>
      </c>
      <c r="Y44" s="321">
        <f ca="1">+Y42-T43</f>
        <v>2134539997</v>
      </c>
      <c r="Z44" s="321"/>
      <c r="AA44" s="322"/>
      <c r="AB44" s="114"/>
    </row>
    <row r="45" spans="4:32" ht="27" customHeight="1" x14ac:dyDescent="0.3">
      <c r="D45" s="111"/>
      <c r="E45" s="414" t="s">
        <v>206</v>
      </c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6"/>
      <c r="S45" s="151">
        <v>25</v>
      </c>
      <c r="T45" s="399">
        <f ca="1">SUMIF('hoja de trabajo Form 500'!$C$7:$D$127,'Formulario 500'!S45,'hoja de trabajo Form 500'!$D$7:$D$127)</f>
        <v>0</v>
      </c>
      <c r="U45" s="400"/>
      <c r="V45" s="400"/>
      <c r="W45" s="400"/>
      <c r="X45" s="152"/>
      <c r="Y45" s="320"/>
      <c r="Z45" s="320"/>
      <c r="AA45" s="328"/>
      <c r="AB45" s="114"/>
    </row>
    <row r="46" spans="4:32" ht="15" customHeight="1" x14ac:dyDescent="0.3">
      <c r="D46" s="111"/>
      <c r="E46" s="414" t="s">
        <v>207</v>
      </c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6"/>
      <c r="S46" s="151">
        <v>26</v>
      </c>
      <c r="T46" s="399">
        <f ca="1">SUMIF('hoja de trabajo Form 500'!$C$7:$D$127,'Formulario 500'!S46,'hoja de trabajo Form 500'!$D$7:$D$127)</f>
        <v>0</v>
      </c>
      <c r="U46" s="400"/>
      <c r="V46" s="400"/>
      <c r="W46" s="400"/>
      <c r="X46" s="152"/>
      <c r="Y46" s="159"/>
      <c r="Z46" s="159"/>
      <c r="AA46" s="160"/>
      <c r="AB46" s="114"/>
    </row>
    <row r="47" spans="4:32" ht="15" customHeight="1" x14ac:dyDescent="0.3">
      <c r="D47" s="111"/>
      <c r="E47" s="414" t="s">
        <v>208</v>
      </c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5"/>
      <c r="R47" s="416"/>
      <c r="S47" s="151">
        <v>27</v>
      </c>
      <c r="T47" s="399">
        <f ca="1">SUMIF('hoja de trabajo Form 500'!$C$7:$D$127,'Formulario 500'!S47,'hoja de trabajo Form 500'!$D$7:$D$127)</f>
        <v>0</v>
      </c>
      <c r="U47" s="400"/>
      <c r="V47" s="400"/>
      <c r="W47" s="400"/>
      <c r="X47" s="152"/>
      <c r="Y47" s="159"/>
      <c r="Z47" s="159"/>
      <c r="AA47" s="160"/>
      <c r="AB47" s="114"/>
    </row>
    <row r="48" spans="4:32" ht="20.399999999999999" customHeight="1" x14ac:dyDescent="0.3">
      <c r="D48" s="111"/>
      <c r="E48" s="414" t="s">
        <v>209</v>
      </c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5"/>
      <c r="R48" s="416"/>
      <c r="S48" s="151">
        <v>28</v>
      </c>
      <c r="T48" s="399">
        <f ca="1">SUMIF('hoja de trabajo Form 500'!$C$7:$D$127,'Formulario 500'!S48,'hoja de trabajo Form 500'!$D$7:$D$127)</f>
        <v>0</v>
      </c>
      <c r="U48" s="400"/>
      <c r="V48" s="400"/>
      <c r="W48" s="400"/>
      <c r="X48" s="152"/>
      <c r="Y48" s="159"/>
      <c r="Z48" s="159"/>
      <c r="AA48" s="160"/>
      <c r="AB48" s="114"/>
    </row>
    <row r="49" spans="4:30" ht="25.2" customHeight="1" x14ac:dyDescent="0.3">
      <c r="D49" s="111"/>
      <c r="E49" s="417" t="s">
        <v>210</v>
      </c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9"/>
      <c r="S49" s="156">
        <v>29</v>
      </c>
      <c r="T49" s="395">
        <f ca="1">SUMIF('hoja de trabajo Form 500'!$C$7:$D$127,'Formulario 500'!S49,'hoja de trabajo Form 500'!$D$7:$D$127)</f>
        <v>0</v>
      </c>
      <c r="U49" s="390"/>
      <c r="V49" s="390"/>
      <c r="W49" s="390"/>
      <c r="X49" s="152"/>
      <c r="Y49" s="159"/>
      <c r="Z49" s="159"/>
      <c r="AA49" s="160"/>
      <c r="AB49" s="114"/>
    </row>
    <row r="50" spans="4:30" ht="24" customHeight="1" x14ac:dyDescent="0.3">
      <c r="D50" s="111"/>
      <c r="E50" s="414" t="s">
        <v>211</v>
      </c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6"/>
      <c r="S50" s="151">
        <v>30</v>
      </c>
      <c r="T50" s="399">
        <f ca="1">SUMIF('hoja de trabajo Form 500'!$C$7:$D$127,'Formulario 500'!S50,'hoja de trabajo Form 500'!$D$7:$D$127)</f>
        <v>0</v>
      </c>
      <c r="U50" s="400"/>
      <c r="V50" s="400"/>
      <c r="W50" s="400"/>
      <c r="X50" s="152"/>
      <c r="Y50" s="159"/>
      <c r="Z50" s="159"/>
      <c r="AA50" s="160"/>
      <c r="AB50" s="114"/>
    </row>
    <row r="51" spans="4:30" ht="21.75" customHeight="1" x14ac:dyDescent="0.3">
      <c r="D51" s="111"/>
      <c r="E51" s="414" t="s">
        <v>212</v>
      </c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5"/>
      <c r="R51" s="416"/>
      <c r="S51" s="151">
        <v>31</v>
      </c>
      <c r="T51" s="399">
        <f ca="1">SUMIF('hoja de trabajo Form 500'!$C$7:$D$127,'Formulario 500'!S51,'hoja de trabajo Form 500'!$D$7:$D$127)</f>
        <v>0</v>
      </c>
      <c r="U51" s="400"/>
      <c r="V51" s="400"/>
      <c r="W51" s="400"/>
      <c r="X51" s="152"/>
      <c r="Y51" s="320"/>
      <c r="Z51" s="320"/>
      <c r="AA51" s="328"/>
      <c r="AB51" s="114"/>
    </row>
    <row r="52" spans="4:30" ht="27" customHeight="1" x14ac:dyDescent="0.3">
      <c r="D52" s="111"/>
      <c r="E52" s="373" t="s">
        <v>213</v>
      </c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5"/>
      <c r="S52" s="152"/>
      <c r="T52" s="319"/>
      <c r="U52" s="320"/>
      <c r="V52" s="320"/>
      <c r="W52" s="320"/>
      <c r="X52" s="151">
        <v>79</v>
      </c>
      <c r="Y52" s="321">
        <f ca="1">Y44-SUM(T45:W51)</f>
        <v>2134539997</v>
      </c>
      <c r="Z52" s="321"/>
      <c r="AA52" s="322"/>
      <c r="AB52" s="114"/>
      <c r="AC52" s="144"/>
      <c r="AD52" s="144"/>
    </row>
    <row r="53" spans="4:30" ht="24" customHeight="1" x14ac:dyDescent="0.3">
      <c r="D53" s="111"/>
      <c r="E53" s="404" t="s">
        <v>55</v>
      </c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  <c r="R53" s="406"/>
      <c r="S53" s="407" t="s">
        <v>180</v>
      </c>
      <c r="T53" s="407"/>
      <c r="U53" s="407"/>
      <c r="V53" s="407"/>
      <c r="W53" s="407"/>
      <c r="X53" s="407" t="s">
        <v>181</v>
      </c>
      <c r="Y53" s="407"/>
      <c r="Z53" s="407"/>
      <c r="AA53" s="407"/>
      <c r="AB53" s="114"/>
    </row>
    <row r="54" spans="4:30" ht="15" customHeight="1" x14ac:dyDescent="0.3">
      <c r="D54" s="111"/>
      <c r="E54" s="373" t="s">
        <v>56</v>
      </c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374"/>
      <c r="Q54" s="374"/>
      <c r="R54" s="375"/>
      <c r="S54" s="161"/>
      <c r="T54" s="319"/>
      <c r="U54" s="320"/>
      <c r="V54" s="320"/>
      <c r="W54" s="320"/>
      <c r="X54" s="151">
        <v>80</v>
      </c>
      <c r="Y54" s="376">
        <f ca="1">SUMIF('hoja de trabajo Form 500'!$C$7:$D$127,'Formulario 500'!X54,'hoja de trabajo Form 500'!$D$7:$D$127)</f>
        <v>2404204080</v>
      </c>
      <c r="Z54" s="376"/>
      <c r="AA54" s="377"/>
      <c r="AB54" s="114"/>
    </row>
    <row r="55" spans="4:30" ht="15" customHeight="1" x14ac:dyDescent="0.3">
      <c r="D55" s="111"/>
      <c r="E55" s="411" t="s">
        <v>214</v>
      </c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3"/>
      <c r="S55" s="151">
        <v>32</v>
      </c>
      <c r="T55" s="399">
        <f ca="1">SUMIF('hoja de trabajo Form 500'!$C$7:$D$127,'Formulario 500'!S55,'hoja de trabajo Form 500'!$D$7:$D$127)</f>
        <v>0</v>
      </c>
      <c r="U55" s="400"/>
      <c r="V55" s="400"/>
      <c r="W55" s="401"/>
      <c r="X55" s="152"/>
      <c r="Y55" s="319"/>
      <c r="Z55" s="320"/>
      <c r="AA55" s="328"/>
      <c r="AB55" s="114"/>
    </row>
    <row r="56" spans="4:30" ht="15" customHeight="1" x14ac:dyDescent="0.3">
      <c r="D56" s="111"/>
      <c r="E56" s="408" t="s">
        <v>215</v>
      </c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10"/>
      <c r="S56" s="151">
        <v>33</v>
      </c>
      <c r="T56" s="399">
        <f ca="1">SUMIF('hoja de trabajo Form 500'!$C$7:$D$127,'Formulario 500'!S56,'hoja de trabajo Form 500'!$D$7:$D$127)</f>
        <v>0</v>
      </c>
      <c r="U56" s="400"/>
      <c r="V56" s="400"/>
      <c r="W56" s="401"/>
      <c r="X56" s="152"/>
      <c r="Y56" s="162"/>
      <c r="Z56" s="159"/>
      <c r="AA56" s="160"/>
      <c r="AB56" s="114"/>
    </row>
    <row r="57" spans="4:30" ht="15" customHeight="1" x14ac:dyDescent="0.3">
      <c r="D57" s="111"/>
      <c r="E57" s="408" t="s">
        <v>216</v>
      </c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10"/>
      <c r="S57" s="151">
        <v>34</v>
      </c>
      <c r="T57" s="399">
        <f ca="1">SUMIF('hoja de trabajo Form 500'!$C$7:$D$127,'Formulario 500'!S57,'hoja de trabajo Form 500'!$D$7:$D$127)</f>
        <v>0</v>
      </c>
      <c r="U57" s="400"/>
      <c r="V57" s="400"/>
      <c r="W57" s="401"/>
      <c r="X57" s="152"/>
      <c r="Y57" s="162"/>
      <c r="Z57" s="159"/>
      <c r="AA57" s="160"/>
      <c r="AB57" s="114"/>
    </row>
    <row r="58" spans="4:30" ht="24.6" customHeight="1" x14ac:dyDescent="0.3">
      <c r="D58" s="111"/>
      <c r="E58" s="408" t="s">
        <v>217</v>
      </c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10"/>
      <c r="S58" s="151">
        <v>35</v>
      </c>
      <c r="T58" s="399">
        <f ca="1">SUMIF('hoja de trabajo Form 500'!$C$7:$D$127,'Formulario 500'!S58,'hoja de trabajo Form 500'!$D$7:$D$127)</f>
        <v>0</v>
      </c>
      <c r="U58" s="400"/>
      <c r="V58" s="400"/>
      <c r="W58" s="401"/>
      <c r="X58" s="152"/>
      <c r="Y58" s="162"/>
      <c r="Z58" s="159"/>
      <c r="AA58" s="160"/>
      <c r="AB58" s="114"/>
    </row>
    <row r="59" spans="4:30" ht="28.8" customHeight="1" x14ac:dyDescent="0.3">
      <c r="D59" s="111"/>
      <c r="E59" s="408" t="s">
        <v>218</v>
      </c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10"/>
      <c r="S59" s="151">
        <v>36</v>
      </c>
      <c r="T59" s="399">
        <f ca="1">SUMIF('hoja de trabajo Form 500'!$C$7:$D$127,'Formulario 500'!S59,'hoja de trabajo Form 500'!$D$7:$D$127)</f>
        <v>0</v>
      </c>
      <c r="U59" s="400"/>
      <c r="V59" s="400"/>
      <c r="W59" s="401"/>
      <c r="X59" s="152"/>
      <c r="Y59" s="162"/>
      <c r="Z59" s="159"/>
      <c r="AA59" s="160"/>
      <c r="AB59" s="114"/>
    </row>
    <row r="60" spans="4:30" ht="25.2" customHeight="1" x14ac:dyDescent="0.3">
      <c r="D60" s="111"/>
      <c r="E60" s="408" t="s">
        <v>219</v>
      </c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10"/>
      <c r="S60" s="151">
        <v>37</v>
      </c>
      <c r="T60" s="399">
        <f ca="1">SUMIF('hoja de trabajo Form 500'!$C$7:$D$127,'Formulario 500'!S60,'hoja de trabajo Form 500'!$D$7:$D$127)</f>
        <v>0</v>
      </c>
      <c r="U60" s="400"/>
      <c r="V60" s="400"/>
      <c r="W60" s="401"/>
      <c r="X60" s="152"/>
      <c r="Y60" s="162"/>
      <c r="Z60" s="159"/>
      <c r="AA60" s="160"/>
      <c r="AB60" s="114"/>
    </row>
    <row r="61" spans="4:30" ht="15" customHeight="1" x14ac:dyDescent="0.3">
      <c r="D61" s="111"/>
      <c r="E61" s="408" t="s">
        <v>220</v>
      </c>
      <c r="F61" s="409"/>
      <c r="G61" s="409"/>
      <c r="H61" s="409"/>
      <c r="I61" s="409"/>
      <c r="J61" s="409"/>
      <c r="K61" s="409"/>
      <c r="L61" s="409"/>
      <c r="M61" s="409"/>
      <c r="N61" s="409"/>
      <c r="O61" s="409"/>
      <c r="P61" s="409"/>
      <c r="Q61" s="409"/>
      <c r="R61" s="410"/>
      <c r="S61" s="151">
        <v>38</v>
      </c>
      <c r="T61" s="399">
        <f ca="1">SUMIF('hoja de trabajo Form 500'!$C$7:$D$127,'Formulario 500'!S61,'hoja de trabajo Form 500'!$D$7:$D$127)</f>
        <v>2404204080</v>
      </c>
      <c r="U61" s="400"/>
      <c r="V61" s="400"/>
      <c r="W61" s="401"/>
      <c r="X61" s="152"/>
      <c r="Y61" s="162"/>
      <c r="Z61" s="159"/>
      <c r="AA61" s="160"/>
      <c r="AB61" s="114"/>
    </row>
    <row r="62" spans="4:30" ht="15" customHeight="1" x14ac:dyDescent="0.3">
      <c r="D62" s="111"/>
      <c r="E62" s="408" t="s">
        <v>221</v>
      </c>
      <c r="F62" s="409"/>
      <c r="G62" s="409"/>
      <c r="H62" s="409"/>
      <c r="I62" s="409"/>
      <c r="J62" s="409"/>
      <c r="K62" s="409"/>
      <c r="L62" s="409"/>
      <c r="M62" s="409"/>
      <c r="N62" s="409"/>
      <c r="O62" s="409"/>
      <c r="P62" s="409"/>
      <c r="Q62" s="409"/>
      <c r="R62" s="410"/>
      <c r="S62" s="151">
        <v>39</v>
      </c>
      <c r="T62" s="399">
        <f ca="1">SUMIF('hoja de trabajo Form 500'!$C$7:$D$127,'Formulario 500'!S62,'hoja de trabajo Form 500'!$D$7:$D$127)</f>
        <v>0</v>
      </c>
      <c r="U62" s="400"/>
      <c r="V62" s="400"/>
      <c r="W62" s="401"/>
      <c r="X62" s="152"/>
      <c r="Y62" s="319"/>
      <c r="Z62" s="320"/>
      <c r="AA62" s="328"/>
      <c r="AB62" s="114"/>
    </row>
    <row r="63" spans="4:30" ht="27.6" customHeight="1" x14ac:dyDescent="0.3">
      <c r="D63" s="111"/>
      <c r="E63" s="373" t="s">
        <v>222</v>
      </c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374"/>
      <c r="Q63" s="374"/>
      <c r="R63" s="375"/>
      <c r="S63" s="161"/>
      <c r="T63" s="319"/>
      <c r="U63" s="320"/>
      <c r="V63" s="320"/>
      <c r="W63" s="320"/>
      <c r="X63" s="151">
        <v>81</v>
      </c>
      <c r="Y63" s="339">
        <f ca="1">+Y54-SUM(T55:W62)</f>
        <v>0</v>
      </c>
      <c r="Z63" s="339"/>
      <c r="AA63" s="340"/>
      <c r="AB63" s="114"/>
    </row>
    <row r="64" spans="4:30" ht="22.8" customHeight="1" x14ac:dyDescent="0.3">
      <c r="D64" s="111"/>
      <c r="E64" s="373" t="s">
        <v>223</v>
      </c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5"/>
      <c r="S64" s="161"/>
      <c r="T64" s="319"/>
      <c r="U64" s="320"/>
      <c r="V64" s="320"/>
      <c r="W64" s="320"/>
      <c r="X64" s="151">
        <v>82</v>
      </c>
      <c r="Y64" s="402">
        <f ca="1">+Y52-Y63</f>
        <v>2134539997</v>
      </c>
      <c r="Z64" s="402"/>
      <c r="AA64" s="403"/>
      <c r="AB64" s="114"/>
    </row>
    <row r="65" spans="4:28" ht="27" customHeight="1" x14ac:dyDescent="0.3">
      <c r="D65" s="111"/>
      <c r="E65" s="404" t="s">
        <v>57</v>
      </c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  <c r="Q65" s="405"/>
      <c r="R65" s="406"/>
      <c r="S65" s="407" t="s">
        <v>182</v>
      </c>
      <c r="T65" s="407"/>
      <c r="U65" s="407"/>
      <c r="V65" s="407"/>
      <c r="W65" s="407"/>
      <c r="X65" s="407" t="s">
        <v>181</v>
      </c>
      <c r="Y65" s="407"/>
      <c r="Z65" s="407"/>
      <c r="AA65" s="407"/>
      <c r="AB65" s="114"/>
    </row>
    <row r="66" spans="4:28" ht="25.8" customHeight="1" x14ac:dyDescent="0.3">
      <c r="D66" s="111"/>
      <c r="E66" s="396" t="s">
        <v>58</v>
      </c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8"/>
      <c r="S66" s="151">
        <v>40</v>
      </c>
      <c r="T66" s="399">
        <f ca="1">SUMIF('hoja de trabajo Form 500'!$C$7:$D$127,'Formulario 500'!S66,'hoja de trabajo Form 500'!$D$7:$D$127)</f>
        <v>356997239</v>
      </c>
      <c r="U66" s="400"/>
      <c r="V66" s="400"/>
      <c r="W66" s="401"/>
      <c r="X66" s="161"/>
      <c r="Y66" s="319"/>
      <c r="Z66" s="320"/>
      <c r="AA66" s="328"/>
      <c r="AB66" s="114"/>
    </row>
    <row r="67" spans="4:28" x14ac:dyDescent="0.3">
      <c r="D67" s="111"/>
      <c r="E67" s="396" t="s">
        <v>59</v>
      </c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8"/>
      <c r="S67" s="151">
        <v>41</v>
      </c>
      <c r="T67" s="399">
        <f ca="1">SUMIF('hoja de trabajo Form 500'!$C$7:$D$127,'Formulario 500'!S67,'hoja de trabajo Form 500'!$D$7:$D$127)</f>
        <v>29749772</v>
      </c>
      <c r="U67" s="400"/>
      <c r="V67" s="400"/>
      <c r="W67" s="401"/>
      <c r="X67" s="161"/>
      <c r="Y67" s="319"/>
      <c r="Z67" s="320"/>
      <c r="AA67" s="328"/>
      <c r="AB67" s="114"/>
    </row>
    <row r="68" spans="4:28" x14ac:dyDescent="0.3">
      <c r="D68" s="111"/>
      <c r="E68" s="396" t="s">
        <v>60</v>
      </c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8"/>
      <c r="S68" s="151">
        <v>42</v>
      </c>
      <c r="T68" s="399">
        <f ca="1">SUMIF('hoja de trabajo Form 500'!$C$7:$D$127,'Formulario 500'!S68,'hoja de trabajo Form 500'!$D$7:$D$127)</f>
        <v>58904545</v>
      </c>
      <c r="U68" s="400"/>
      <c r="V68" s="400"/>
      <c r="W68" s="401"/>
      <c r="X68" s="161"/>
      <c r="Y68" s="319"/>
      <c r="Z68" s="320"/>
      <c r="AA68" s="328"/>
      <c r="AB68" s="114"/>
    </row>
    <row r="69" spans="4:28" ht="23.4" customHeight="1" x14ac:dyDescent="0.3">
      <c r="D69" s="111"/>
      <c r="E69" s="396" t="s">
        <v>61</v>
      </c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8"/>
      <c r="S69" s="151">
        <v>43</v>
      </c>
      <c r="T69" s="399">
        <f ca="1">SUMIF('hoja de trabajo Form 500'!$C$7:$D$127,'Formulario 500'!S69,'hoja de trabajo Form 500'!$D$7:$D$127)</f>
        <v>0</v>
      </c>
      <c r="U69" s="400"/>
      <c r="V69" s="400"/>
      <c r="W69" s="401"/>
      <c r="X69" s="161"/>
      <c r="Y69" s="319"/>
      <c r="Z69" s="320"/>
      <c r="AA69" s="328"/>
      <c r="AB69" s="114"/>
    </row>
    <row r="70" spans="4:28" ht="27" customHeight="1" x14ac:dyDescent="0.3">
      <c r="D70" s="111"/>
      <c r="E70" s="396" t="s">
        <v>62</v>
      </c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8"/>
      <c r="S70" s="151">
        <v>44</v>
      </c>
      <c r="T70" s="399">
        <f ca="1">SUMIF('hoja de trabajo Form 500'!$C$7:$D$127,'Formulario 500'!S70,'hoja de trabajo Form 500'!$D$7:$D$127)</f>
        <v>162987796</v>
      </c>
      <c r="U70" s="400"/>
      <c r="V70" s="400"/>
      <c r="W70" s="401"/>
      <c r="X70" s="161"/>
      <c r="Y70" s="319"/>
      <c r="Z70" s="320"/>
      <c r="AA70" s="328"/>
      <c r="AB70" s="114"/>
    </row>
    <row r="71" spans="4:28" ht="25.2" customHeight="1" x14ac:dyDescent="0.3">
      <c r="D71" s="111"/>
      <c r="E71" s="396" t="s">
        <v>63</v>
      </c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8"/>
      <c r="S71" s="151">
        <v>45</v>
      </c>
      <c r="T71" s="399">
        <f ca="1">SUMIF('hoja de trabajo Form 500'!$C$7:$D$127,'Formulario 500'!S71,'hoja de trabajo Form 500'!$D$7:$D$127)</f>
        <v>0</v>
      </c>
      <c r="U71" s="400"/>
      <c r="V71" s="400"/>
      <c r="W71" s="401"/>
      <c r="X71" s="161"/>
      <c r="Y71" s="319"/>
      <c r="Z71" s="320"/>
      <c r="AA71" s="328"/>
      <c r="AB71" s="114"/>
    </row>
    <row r="72" spans="4:28" x14ac:dyDescent="0.3">
      <c r="D72" s="111"/>
      <c r="E72" s="396" t="s">
        <v>64</v>
      </c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8"/>
      <c r="S72" s="151">
        <v>46</v>
      </c>
      <c r="T72" s="399">
        <f ca="1">SUMIF('hoja de trabajo Form 500'!$C$7:$D$127,'Formulario 500'!S72,'hoja de trabajo Form 500'!$D$7:$D$127)</f>
        <v>0</v>
      </c>
      <c r="U72" s="400"/>
      <c r="V72" s="400"/>
      <c r="W72" s="401"/>
      <c r="X72" s="161"/>
      <c r="Y72" s="319"/>
      <c r="Z72" s="320"/>
      <c r="AA72" s="328"/>
      <c r="AB72" s="114"/>
    </row>
    <row r="73" spans="4:28" x14ac:dyDescent="0.3">
      <c r="D73" s="111"/>
      <c r="E73" s="396" t="s">
        <v>65</v>
      </c>
      <c r="F73" s="397"/>
      <c r="G73" s="397"/>
      <c r="H73" s="397"/>
      <c r="I73" s="397"/>
      <c r="J73" s="397"/>
      <c r="K73" s="397"/>
      <c r="L73" s="397"/>
      <c r="M73" s="397"/>
      <c r="N73" s="397"/>
      <c r="O73" s="397"/>
      <c r="P73" s="397"/>
      <c r="Q73" s="397"/>
      <c r="R73" s="398"/>
      <c r="S73" s="151">
        <v>47</v>
      </c>
      <c r="T73" s="399">
        <f ca="1">SUMIF('hoja de trabajo Form 500'!$C$7:$D$127,'Formulario 500'!S73,'hoja de trabajo Form 500'!$D$7:$D$127)</f>
        <v>71080703</v>
      </c>
      <c r="U73" s="400"/>
      <c r="V73" s="400"/>
      <c r="W73" s="401"/>
      <c r="X73" s="161"/>
      <c r="Y73" s="319"/>
      <c r="Z73" s="320"/>
      <c r="AA73" s="328"/>
      <c r="AB73" s="114"/>
    </row>
    <row r="74" spans="4:28" x14ac:dyDescent="0.3">
      <c r="D74" s="111"/>
      <c r="E74" s="396" t="s">
        <v>66</v>
      </c>
      <c r="F74" s="397"/>
      <c r="G74" s="397"/>
      <c r="H74" s="397"/>
      <c r="I74" s="397"/>
      <c r="J74" s="397"/>
      <c r="K74" s="397"/>
      <c r="L74" s="397"/>
      <c r="M74" s="397"/>
      <c r="N74" s="397"/>
      <c r="O74" s="397"/>
      <c r="P74" s="397"/>
      <c r="Q74" s="397"/>
      <c r="R74" s="398"/>
      <c r="S74" s="151">
        <v>48</v>
      </c>
      <c r="T74" s="399">
        <f ca="1">SUMIF('hoja de trabajo Form 500'!$C$7:$D$127,'Formulario 500'!S74,'hoja de trabajo Form 500'!$D$7:$D$127)</f>
        <v>169446336</v>
      </c>
      <c r="U74" s="400"/>
      <c r="V74" s="400"/>
      <c r="W74" s="401"/>
      <c r="X74" s="161"/>
      <c r="Y74" s="319"/>
      <c r="Z74" s="320"/>
      <c r="AA74" s="328"/>
      <c r="AB74" s="114"/>
    </row>
    <row r="75" spans="4:28" x14ac:dyDescent="0.3">
      <c r="D75" s="111"/>
      <c r="E75" s="396" t="s">
        <v>67</v>
      </c>
      <c r="F75" s="397"/>
      <c r="G75" s="397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8"/>
      <c r="S75" s="151">
        <v>49</v>
      </c>
      <c r="T75" s="399">
        <f ca="1">SUMIF('hoja de trabajo Form 500'!$C$7:$D$127,'Formulario 500'!S75,'hoja de trabajo Form 500'!$D$7:$D$127)</f>
        <v>2847945</v>
      </c>
      <c r="U75" s="400"/>
      <c r="V75" s="400"/>
      <c r="W75" s="401"/>
      <c r="X75" s="161"/>
      <c r="Y75" s="319"/>
      <c r="Z75" s="320"/>
      <c r="AA75" s="328"/>
      <c r="AB75" s="114"/>
    </row>
    <row r="76" spans="4:28" ht="24.6" customHeight="1" x14ac:dyDescent="0.3">
      <c r="D76" s="111"/>
      <c r="E76" s="396" t="s">
        <v>68</v>
      </c>
      <c r="F76" s="397"/>
      <c r="G76" s="397"/>
      <c r="H76" s="397"/>
      <c r="I76" s="397"/>
      <c r="J76" s="397"/>
      <c r="K76" s="397"/>
      <c r="L76" s="397"/>
      <c r="M76" s="397"/>
      <c r="N76" s="397"/>
      <c r="O76" s="397"/>
      <c r="P76" s="397"/>
      <c r="Q76" s="397"/>
      <c r="R76" s="398"/>
      <c r="S76" s="151">
        <v>50</v>
      </c>
      <c r="T76" s="399">
        <f ca="1">SUMIF('hoja de trabajo Form 500'!$C$7:$D$127,'Formulario 500'!S76,'hoja de trabajo Form 500'!$D$7:$D$127)</f>
        <v>0</v>
      </c>
      <c r="U76" s="400"/>
      <c r="V76" s="400"/>
      <c r="W76" s="401"/>
      <c r="X76" s="161"/>
      <c r="Y76" s="319"/>
      <c r="Z76" s="320"/>
      <c r="AA76" s="328"/>
      <c r="AB76" s="114"/>
    </row>
    <row r="77" spans="4:28" x14ac:dyDescent="0.3">
      <c r="D77" s="111"/>
      <c r="E77" s="396" t="s">
        <v>69</v>
      </c>
      <c r="F77" s="397"/>
      <c r="G77" s="397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8"/>
      <c r="S77" s="151">
        <v>51</v>
      </c>
      <c r="T77" s="399">
        <f ca="1">SUMIF('hoja de trabajo Form 500'!$C$7:$D$127,'Formulario 500'!S77,'hoja de trabajo Form 500'!$D$7:$D$127)</f>
        <v>0</v>
      </c>
      <c r="U77" s="400"/>
      <c r="V77" s="400"/>
      <c r="W77" s="401"/>
      <c r="X77" s="161"/>
      <c r="Y77" s="319"/>
      <c r="Z77" s="320"/>
      <c r="AA77" s="328"/>
      <c r="AB77" s="114"/>
    </row>
    <row r="78" spans="4:28" x14ac:dyDescent="0.3">
      <c r="D78" s="111"/>
      <c r="E78" s="396" t="s">
        <v>70</v>
      </c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8"/>
      <c r="S78" s="151">
        <v>52</v>
      </c>
      <c r="T78" s="399">
        <f ca="1">SUMIF('hoja de trabajo Form 500'!$C$7:$D$127,'Formulario 500'!S78,'hoja de trabajo Form 500'!$D$7:$D$127)</f>
        <v>284238451</v>
      </c>
      <c r="U78" s="400"/>
      <c r="V78" s="400"/>
      <c r="W78" s="401"/>
      <c r="X78" s="161"/>
      <c r="Y78" s="319"/>
      <c r="Z78" s="320"/>
      <c r="AA78" s="328"/>
      <c r="AB78" s="114"/>
    </row>
    <row r="79" spans="4:28" x14ac:dyDescent="0.3">
      <c r="D79" s="111"/>
      <c r="E79" s="396" t="s">
        <v>71</v>
      </c>
      <c r="F79" s="397"/>
      <c r="G79" s="397"/>
      <c r="H79" s="397"/>
      <c r="I79" s="397"/>
      <c r="J79" s="397"/>
      <c r="K79" s="397"/>
      <c r="L79" s="397"/>
      <c r="M79" s="397"/>
      <c r="N79" s="397"/>
      <c r="O79" s="397"/>
      <c r="P79" s="397"/>
      <c r="Q79" s="397"/>
      <c r="R79" s="398"/>
      <c r="S79" s="151">
        <v>53</v>
      </c>
      <c r="T79" s="399">
        <f ca="1">SUMIF('hoja de trabajo Form 500'!$C$7:$D$127,'Formulario 500'!S79,'hoja de trabajo Form 500'!$D$7:$D$127)</f>
        <v>0</v>
      </c>
      <c r="U79" s="400"/>
      <c r="V79" s="400"/>
      <c r="W79" s="401"/>
      <c r="X79" s="161"/>
      <c r="Y79" s="319"/>
      <c r="Z79" s="320"/>
      <c r="AA79" s="328"/>
      <c r="AB79" s="114"/>
    </row>
    <row r="80" spans="4:28" x14ac:dyDescent="0.3">
      <c r="D80" s="111"/>
      <c r="E80" s="396" t="s">
        <v>72</v>
      </c>
      <c r="F80" s="397"/>
      <c r="G80" s="397"/>
      <c r="H80" s="397"/>
      <c r="I80" s="397"/>
      <c r="J80" s="397"/>
      <c r="K80" s="397"/>
      <c r="L80" s="397"/>
      <c r="M80" s="397"/>
      <c r="N80" s="397"/>
      <c r="O80" s="397"/>
      <c r="P80" s="397"/>
      <c r="Q80" s="397"/>
      <c r="R80" s="398"/>
      <c r="S80" s="151">
        <v>54</v>
      </c>
      <c r="T80" s="399">
        <f ca="1">SUMIF('hoja de trabajo Form 500'!$C$7:$D$127,'Formulario 500'!S80,'hoja de trabajo Form 500'!$D$7:$D$127)</f>
        <v>205080390</v>
      </c>
      <c r="U80" s="400"/>
      <c r="V80" s="400"/>
      <c r="W80" s="401"/>
      <c r="X80" s="161"/>
      <c r="Y80" s="319"/>
      <c r="Z80" s="320"/>
      <c r="AA80" s="328"/>
      <c r="AB80" s="114"/>
    </row>
    <row r="81" spans="4:30" x14ac:dyDescent="0.3">
      <c r="D81" s="111"/>
      <c r="E81" s="396" t="s">
        <v>73</v>
      </c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8"/>
      <c r="S81" s="151">
        <v>55</v>
      </c>
      <c r="T81" s="399">
        <f ca="1">SUMIF('hoja de trabajo Form 500'!$C$7:$D$127,'Formulario 500'!S81,'hoja de trabajo Form 500'!$D$7:$D$127)</f>
        <v>0</v>
      </c>
      <c r="U81" s="400"/>
      <c r="V81" s="400"/>
      <c r="W81" s="401"/>
      <c r="X81" s="161"/>
      <c r="Y81" s="162"/>
      <c r="Z81" s="159"/>
      <c r="AA81" s="160"/>
      <c r="AB81" s="114"/>
    </row>
    <row r="82" spans="4:30" x14ac:dyDescent="0.3">
      <c r="D82" s="111"/>
      <c r="E82" s="396" t="s">
        <v>74</v>
      </c>
      <c r="F82" s="397"/>
      <c r="G82" s="397"/>
      <c r="H82" s="397"/>
      <c r="I82" s="397"/>
      <c r="J82" s="397"/>
      <c r="K82" s="397"/>
      <c r="L82" s="397"/>
      <c r="M82" s="397"/>
      <c r="N82" s="397"/>
      <c r="O82" s="397"/>
      <c r="P82" s="397"/>
      <c r="Q82" s="397"/>
      <c r="R82" s="398"/>
      <c r="S82" s="151">
        <v>56</v>
      </c>
      <c r="T82" s="399">
        <f ca="1">SUMIF('hoja de trabajo Form 500'!$C$7:$D$127,'Formulario 500'!S82,'hoja de trabajo Form 500'!$D$7:$D$127)</f>
        <v>0</v>
      </c>
      <c r="U82" s="400"/>
      <c r="V82" s="400"/>
      <c r="W82" s="401"/>
      <c r="X82" s="161"/>
      <c r="Y82" s="162"/>
      <c r="Z82" s="159"/>
      <c r="AA82" s="160"/>
      <c r="AB82" s="114"/>
    </row>
    <row r="83" spans="4:30" ht="14.4" customHeight="1" x14ac:dyDescent="0.3">
      <c r="D83" s="111"/>
      <c r="E83" s="392" t="s">
        <v>75</v>
      </c>
      <c r="F83" s="393"/>
      <c r="G83" s="393"/>
      <c r="H83" s="393"/>
      <c r="I83" s="393"/>
      <c r="J83" s="393"/>
      <c r="K83" s="393"/>
      <c r="L83" s="393"/>
      <c r="M83" s="393"/>
      <c r="N83" s="393"/>
      <c r="O83" s="393"/>
      <c r="P83" s="393"/>
      <c r="Q83" s="393"/>
      <c r="R83" s="394"/>
      <c r="S83" s="156">
        <v>57</v>
      </c>
      <c r="T83" s="395">
        <f ca="1">SUMIF('hoja de trabajo Form 500'!$C$7:$D$127,'Formulario 500'!S83,'hoja de trabajo Form 500'!$D$7:$D$127)</f>
        <v>56363</v>
      </c>
      <c r="U83" s="390"/>
      <c r="V83" s="390"/>
      <c r="W83" s="391"/>
      <c r="X83" s="161"/>
      <c r="Y83" s="162"/>
      <c r="Z83" s="159"/>
      <c r="AA83" s="160"/>
      <c r="AB83" s="114"/>
    </row>
    <row r="84" spans="4:30" ht="27" customHeight="1" x14ac:dyDescent="0.3">
      <c r="D84" s="111"/>
      <c r="E84" s="396" t="s">
        <v>76</v>
      </c>
      <c r="F84" s="397"/>
      <c r="G84" s="397"/>
      <c r="H84" s="397"/>
      <c r="I84" s="397"/>
      <c r="J84" s="397"/>
      <c r="K84" s="397"/>
      <c r="L84" s="397"/>
      <c r="M84" s="397"/>
      <c r="N84" s="397"/>
      <c r="O84" s="397"/>
      <c r="P84" s="397"/>
      <c r="Q84" s="397"/>
      <c r="R84" s="398"/>
      <c r="S84" s="151">
        <v>58</v>
      </c>
      <c r="T84" s="399">
        <f ca="1">SUMIF('hoja de trabajo Form 500'!$C$7:$D$127,'Formulario 500'!S84,'hoja de trabajo Form 500'!$D$7:$D$127)</f>
        <v>0</v>
      </c>
      <c r="U84" s="400"/>
      <c r="V84" s="400"/>
      <c r="W84" s="401"/>
      <c r="X84" s="161"/>
      <c r="Y84" s="162"/>
      <c r="Z84" s="159"/>
      <c r="AA84" s="160"/>
      <c r="AB84" s="114"/>
    </row>
    <row r="85" spans="4:30" ht="26.4" customHeight="1" x14ac:dyDescent="0.3">
      <c r="D85" s="111"/>
      <c r="E85" s="396" t="s">
        <v>77</v>
      </c>
      <c r="F85" s="397"/>
      <c r="G85" s="397"/>
      <c r="H85" s="397"/>
      <c r="I85" s="397"/>
      <c r="J85" s="397"/>
      <c r="K85" s="397"/>
      <c r="L85" s="397"/>
      <c r="M85" s="397"/>
      <c r="N85" s="397"/>
      <c r="O85" s="397"/>
      <c r="P85" s="397"/>
      <c r="Q85" s="397"/>
      <c r="R85" s="398"/>
      <c r="S85" s="151">
        <v>59</v>
      </c>
      <c r="T85" s="399">
        <f ca="1">SUMIF('hoja de trabajo Form 500'!$C$7:$D$127,'Formulario 500'!S85,'hoja de trabajo Form 500'!$D$7:$D$127)</f>
        <v>0</v>
      </c>
      <c r="U85" s="400"/>
      <c r="V85" s="400"/>
      <c r="W85" s="401"/>
      <c r="X85" s="161"/>
      <c r="Y85" s="162"/>
      <c r="Z85" s="159"/>
      <c r="AA85" s="160"/>
      <c r="AB85" s="114"/>
    </row>
    <row r="86" spans="4:30" x14ac:dyDescent="0.3">
      <c r="D86" s="111"/>
      <c r="E86" s="392" t="s">
        <v>78</v>
      </c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4"/>
      <c r="S86" s="156">
        <v>60</v>
      </c>
      <c r="T86" s="395">
        <f ca="1">SUMIF('hoja de trabajo Form 500'!$C$7:$D$127,'Formulario 500'!S86,'hoja de trabajo Form 500'!$D$7:$D$127)</f>
        <v>220832738</v>
      </c>
      <c r="U86" s="390"/>
      <c r="V86" s="390"/>
      <c r="W86" s="391"/>
      <c r="X86" s="161"/>
      <c r="Y86" s="162"/>
      <c r="Z86" s="159"/>
      <c r="AA86" s="160"/>
      <c r="AB86" s="114"/>
    </row>
    <row r="87" spans="4:30" x14ac:dyDescent="0.3">
      <c r="D87" s="111"/>
      <c r="E87" s="392" t="s">
        <v>79</v>
      </c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4"/>
      <c r="S87" s="156">
        <v>61</v>
      </c>
      <c r="T87" s="395">
        <f ca="1">SUMIF('hoja de trabajo Form 500'!$C$7:$D$127,'Formulario 500'!S87,'hoja de trabajo Form 500'!$D$7:$D$127)</f>
        <v>0</v>
      </c>
      <c r="U87" s="390"/>
      <c r="V87" s="390"/>
      <c r="W87" s="391"/>
      <c r="X87" s="161"/>
      <c r="Y87" s="162"/>
      <c r="Z87" s="159"/>
      <c r="AA87" s="160"/>
      <c r="AB87" s="114"/>
    </row>
    <row r="88" spans="4:30" x14ac:dyDescent="0.3">
      <c r="D88" s="111"/>
      <c r="E88" s="392" t="s">
        <v>80</v>
      </c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4"/>
      <c r="S88" s="156">
        <v>62</v>
      </c>
      <c r="T88" s="395">
        <f ca="1">SUMIF('hoja de trabajo Form 500'!$C$7:$D$127,'Formulario 500'!S88,'hoja de trabajo Form 500'!$D$7:$D$127)</f>
        <v>12656853.402999975</v>
      </c>
      <c r="U88" s="390"/>
      <c r="V88" s="390"/>
      <c r="W88" s="391"/>
      <c r="X88" s="161"/>
      <c r="Y88" s="162"/>
      <c r="Z88" s="159"/>
      <c r="AA88" s="160"/>
      <c r="AB88" s="114"/>
    </row>
    <row r="89" spans="4:30" x14ac:dyDescent="0.3">
      <c r="D89" s="111"/>
      <c r="E89" s="392" t="s">
        <v>81</v>
      </c>
      <c r="F89" s="393"/>
      <c r="G89" s="393"/>
      <c r="H89" s="393"/>
      <c r="I89" s="393"/>
      <c r="J89" s="393"/>
      <c r="K89" s="393"/>
      <c r="L89" s="393"/>
      <c r="M89" s="393"/>
      <c r="N89" s="393"/>
      <c r="O89" s="393"/>
      <c r="P89" s="393"/>
      <c r="Q89" s="393"/>
      <c r="R89" s="394"/>
      <c r="S89" s="156">
        <v>63</v>
      </c>
      <c r="T89" s="395">
        <f ca="1">SUMIF('hoja de trabajo Form 500'!$C$7:$D$127,'Formulario 500'!S89,'hoja de trabajo Form 500'!$D$7:$D$127)</f>
        <v>0</v>
      </c>
      <c r="U89" s="390"/>
      <c r="V89" s="390"/>
      <c r="W89" s="391"/>
      <c r="X89" s="161"/>
      <c r="Y89" s="162"/>
      <c r="Z89" s="159"/>
      <c r="AA89" s="160"/>
      <c r="AB89" s="114"/>
    </row>
    <row r="90" spans="4:30" x14ac:dyDescent="0.3">
      <c r="D90" s="111"/>
      <c r="E90" s="392" t="s">
        <v>82</v>
      </c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393"/>
      <c r="Q90" s="393"/>
      <c r="R90" s="394"/>
      <c r="S90" s="156">
        <v>64</v>
      </c>
      <c r="T90" s="395">
        <f ca="1">SUMIF('hoja de trabajo Form 500'!$C$7:$D$127,'Formulario 500'!S90,'hoja de trabajo Form 500'!$D$7:$D$127)</f>
        <v>0</v>
      </c>
      <c r="U90" s="390"/>
      <c r="V90" s="390"/>
      <c r="W90" s="391"/>
      <c r="X90" s="161"/>
      <c r="Y90" s="162"/>
      <c r="Z90" s="159"/>
      <c r="AA90" s="160"/>
      <c r="AB90" s="114"/>
    </row>
    <row r="91" spans="4:30" x14ac:dyDescent="0.3">
      <c r="D91" s="111"/>
      <c r="E91" s="396" t="s">
        <v>83</v>
      </c>
      <c r="F91" s="397"/>
      <c r="G91" s="397"/>
      <c r="H91" s="397"/>
      <c r="I91" s="397"/>
      <c r="J91" s="397"/>
      <c r="K91" s="397"/>
      <c r="L91" s="397"/>
      <c r="M91" s="397"/>
      <c r="N91" s="397"/>
      <c r="O91" s="397"/>
      <c r="P91" s="397"/>
      <c r="Q91" s="397"/>
      <c r="R91" s="398"/>
      <c r="S91" s="151">
        <v>65</v>
      </c>
      <c r="T91" s="399">
        <f ca="1">SUMIF('hoja de trabajo Form 500'!$C$7:$D$127,'Formulario 500'!S91,'hoja de trabajo Form 500'!$D$7:$D$127)</f>
        <v>1413387745.4798501</v>
      </c>
      <c r="U91" s="400"/>
      <c r="V91" s="400"/>
      <c r="W91" s="401"/>
      <c r="X91" s="161"/>
      <c r="Y91" s="162"/>
      <c r="Z91" s="159"/>
      <c r="AA91" s="160"/>
      <c r="AB91" s="114"/>
    </row>
    <row r="92" spans="4:30" ht="26.4" customHeight="1" x14ac:dyDescent="0.3">
      <c r="D92" s="111"/>
      <c r="E92" s="373" t="s">
        <v>224</v>
      </c>
      <c r="F92" s="374"/>
      <c r="G92" s="374"/>
      <c r="H92" s="374"/>
      <c r="I92" s="374"/>
      <c r="J92" s="374"/>
      <c r="K92" s="374"/>
      <c r="L92" s="374"/>
      <c r="M92" s="374"/>
      <c r="N92" s="374"/>
      <c r="O92" s="374"/>
      <c r="P92" s="374"/>
      <c r="Q92" s="374"/>
      <c r="R92" s="375"/>
      <c r="S92" s="152"/>
      <c r="T92" s="319">
        <v>0</v>
      </c>
      <c r="U92" s="320"/>
      <c r="V92" s="320"/>
      <c r="W92" s="320"/>
      <c r="X92" s="151">
        <v>83</v>
      </c>
      <c r="Y92" s="390">
        <f ca="1">ROUND(SUM(T66:W91),0)</f>
        <v>2988266877</v>
      </c>
      <c r="Z92" s="390"/>
      <c r="AA92" s="391"/>
      <c r="AB92" s="114"/>
      <c r="AC92" s="144">
        <f ca="1">Y92+Y54</f>
        <v>5392470957</v>
      </c>
      <c r="AD92" s="144"/>
    </row>
    <row r="93" spans="4:30" ht="24" customHeight="1" x14ac:dyDescent="0.3">
      <c r="D93" s="111"/>
      <c r="E93" s="384" t="s">
        <v>225</v>
      </c>
      <c r="F93" s="385"/>
      <c r="G93" s="385"/>
      <c r="H93" s="385"/>
      <c r="I93" s="385"/>
      <c r="J93" s="385"/>
      <c r="K93" s="385"/>
      <c r="L93" s="385"/>
      <c r="M93" s="385"/>
      <c r="N93" s="385"/>
      <c r="O93" s="385"/>
      <c r="P93" s="385"/>
      <c r="Q93" s="385"/>
      <c r="R93" s="386"/>
      <c r="S93" s="151">
        <v>66</v>
      </c>
      <c r="T93" s="387">
        <f ca="1">SUMIF('hoja de trabajo Form 500'!$C$7:$D$127,'Formulario 500'!S93,'hoja de trabajo Form 500'!$D$7:$D$127)</f>
        <v>0</v>
      </c>
      <c r="U93" s="388"/>
      <c r="V93" s="388"/>
      <c r="W93" s="389"/>
      <c r="X93" s="163"/>
      <c r="Y93" s="319"/>
      <c r="Z93" s="320"/>
      <c r="AA93" s="328"/>
      <c r="AB93" s="114"/>
    </row>
    <row r="94" spans="4:30" ht="22.2" customHeight="1" x14ac:dyDescent="0.3">
      <c r="D94" s="111"/>
      <c r="E94" s="384" t="s">
        <v>226</v>
      </c>
      <c r="F94" s="385"/>
      <c r="G94" s="385"/>
      <c r="H94" s="385"/>
      <c r="I94" s="385"/>
      <c r="J94" s="385"/>
      <c r="K94" s="385"/>
      <c r="L94" s="385"/>
      <c r="M94" s="385"/>
      <c r="N94" s="385"/>
      <c r="O94" s="385"/>
      <c r="P94" s="385"/>
      <c r="Q94" s="385"/>
      <c r="R94" s="386"/>
      <c r="S94" s="151">
        <v>67</v>
      </c>
      <c r="T94" s="387">
        <f ca="1">SUMIF('hoja de trabajo Form 500'!$C$7:$D$127,'Formulario 500'!S94,'hoja de trabajo Form 500'!$D$7:$D$127)</f>
        <v>0</v>
      </c>
      <c r="U94" s="388"/>
      <c r="V94" s="388"/>
      <c r="W94" s="389"/>
      <c r="X94" s="163"/>
      <c r="Y94" s="162"/>
      <c r="Z94" s="159"/>
      <c r="AA94" s="160"/>
      <c r="AB94" s="114"/>
    </row>
    <row r="95" spans="4:30" ht="15" customHeight="1" x14ac:dyDescent="0.3">
      <c r="D95" s="111"/>
      <c r="E95" s="384" t="s">
        <v>227</v>
      </c>
      <c r="F95" s="385"/>
      <c r="G95" s="385"/>
      <c r="H95" s="385"/>
      <c r="I95" s="385"/>
      <c r="J95" s="385"/>
      <c r="K95" s="385"/>
      <c r="L95" s="385"/>
      <c r="M95" s="385"/>
      <c r="N95" s="385"/>
      <c r="O95" s="385"/>
      <c r="P95" s="385"/>
      <c r="Q95" s="385"/>
      <c r="R95" s="386"/>
      <c r="S95" s="151">
        <v>68</v>
      </c>
      <c r="T95" s="387">
        <f ca="1">SUMIF('hoja de trabajo Form 500'!$C$7:$D$127,'Formulario 500'!S95,'hoja de trabajo Form 500'!$D$7:$D$127)</f>
        <v>0</v>
      </c>
      <c r="U95" s="388"/>
      <c r="V95" s="388"/>
      <c r="W95" s="389"/>
      <c r="X95" s="163"/>
      <c r="Y95" s="162"/>
      <c r="Z95" s="159"/>
      <c r="AA95" s="160"/>
      <c r="AB95" s="114"/>
    </row>
    <row r="96" spans="4:30" ht="24" customHeight="1" x14ac:dyDescent="0.3">
      <c r="D96" s="111"/>
      <c r="E96" s="378" t="s">
        <v>228</v>
      </c>
      <c r="F96" s="379"/>
      <c r="G96" s="379"/>
      <c r="H96" s="379"/>
      <c r="I96" s="379"/>
      <c r="J96" s="379"/>
      <c r="K96" s="379"/>
      <c r="L96" s="379"/>
      <c r="M96" s="379"/>
      <c r="N96" s="379"/>
      <c r="O96" s="379"/>
      <c r="P96" s="379"/>
      <c r="Q96" s="379"/>
      <c r="R96" s="380"/>
      <c r="S96" s="156">
        <v>69</v>
      </c>
      <c r="T96" s="381">
        <f ca="1">SUMIF('hoja de trabajo Form 500'!$C$7:$D$127,'Formulario 500'!S96,'hoja de trabajo Form 500'!$D$7:$D$127)</f>
        <v>0</v>
      </c>
      <c r="U96" s="382"/>
      <c r="V96" s="382"/>
      <c r="W96" s="383"/>
      <c r="X96" s="163"/>
      <c r="Y96" s="162"/>
      <c r="Z96" s="159"/>
      <c r="AA96" s="160"/>
      <c r="AB96" s="114"/>
    </row>
    <row r="97" spans="4:30" ht="27.6" customHeight="1" x14ac:dyDescent="0.3">
      <c r="D97" s="111"/>
      <c r="E97" s="378" t="s">
        <v>229</v>
      </c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80"/>
      <c r="S97" s="156">
        <v>70</v>
      </c>
      <c r="T97" s="381">
        <f ca="1">SUMIF('hoja de trabajo Form 500'!$C$7:$D$127,'Formulario 500'!S97,'hoja de trabajo Form 500'!$D$7:$D$127)</f>
        <v>0</v>
      </c>
      <c r="U97" s="382"/>
      <c r="V97" s="382"/>
      <c r="W97" s="383"/>
      <c r="X97" s="163"/>
      <c r="Y97" s="162"/>
      <c r="Z97" s="159"/>
      <c r="AA97" s="160"/>
      <c r="AB97" s="114"/>
    </row>
    <row r="98" spans="4:30" ht="27.6" customHeight="1" x14ac:dyDescent="0.3">
      <c r="D98" s="111"/>
      <c r="E98" s="378" t="s">
        <v>230</v>
      </c>
      <c r="F98" s="379"/>
      <c r="G98" s="379"/>
      <c r="H98" s="379"/>
      <c r="I98" s="379"/>
      <c r="J98" s="379"/>
      <c r="K98" s="379"/>
      <c r="L98" s="379"/>
      <c r="M98" s="379"/>
      <c r="N98" s="379"/>
      <c r="O98" s="379"/>
      <c r="P98" s="379"/>
      <c r="Q98" s="379"/>
      <c r="R98" s="380"/>
      <c r="S98" s="156">
        <v>71</v>
      </c>
      <c r="T98" s="381">
        <f ca="1">SUMIF('hoja de trabajo Form 500'!$C$7:$D$127,'Formulario 500'!S98,'hoja de trabajo Form 500'!$D$7:$D$127)</f>
        <v>0</v>
      </c>
      <c r="U98" s="382"/>
      <c r="V98" s="382"/>
      <c r="W98" s="383"/>
      <c r="X98" s="163"/>
      <c r="Y98" s="319"/>
      <c r="Z98" s="320"/>
      <c r="AA98" s="328"/>
      <c r="AB98" s="114"/>
    </row>
    <row r="99" spans="4:30" ht="15" customHeight="1" x14ac:dyDescent="0.3">
      <c r="D99" s="111"/>
      <c r="E99" s="378" t="s">
        <v>231</v>
      </c>
      <c r="F99" s="379"/>
      <c r="G99" s="379"/>
      <c r="H99" s="379"/>
      <c r="I99" s="379"/>
      <c r="J99" s="379"/>
      <c r="K99" s="379"/>
      <c r="L99" s="379"/>
      <c r="M99" s="379"/>
      <c r="N99" s="379"/>
      <c r="O99" s="379"/>
      <c r="P99" s="379"/>
      <c r="Q99" s="379"/>
      <c r="R99" s="380"/>
      <c r="S99" s="156">
        <v>72</v>
      </c>
      <c r="T99" s="381">
        <f ca="1">+T88</f>
        <v>12656853.402999975</v>
      </c>
      <c r="U99" s="382"/>
      <c r="V99" s="382"/>
      <c r="W99" s="383"/>
      <c r="X99" s="163"/>
      <c r="Y99" s="319"/>
      <c r="Z99" s="320"/>
      <c r="AA99" s="328"/>
      <c r="AB99" s="114"/>
    </row>
    <row r="100" spans="4:30" ht="21" customHeight="1" x14ac:dyDescent="0.3">
      <c r="D100" s="111"/>
      <c r="E100" s="378" t="s">
        <v>232</v>
      </c>
      <c r="F100" s="379"/>
      <c r="G100" s="379"/>
      <c r="H100" s="379"/>
      <c r="I100" s="379"/>
      <c r="J100" s="379"/>
      <c r="K100" s="379"/>
      <c r="L100" s="379"/>
      <c r="M100" s="379"/>
      <c r="N100" s="379"/>
      <c r="O100" s="379"/>
      <c r="P100" s="379"/>
      <c r="Q100" s="379"/>
      <c r="R100" s="380"/>
      <c r="S100" s="156">
        <v>73</v>
      </c>
      <c r="T100" s="381">
        <f ca="1">SUMIF('hoja de trabajo Form 500'!$C$7:$D$127,'Formulario 500'!S100,'hoja de trabajo Form 500'!$D$7:$D$127)</f>
        <v>0</v>
      </c>
      <c r="U100" s="382"/>
      <c r="V100" s="382"/>
      <c r="W100" s="383"/>
      <c r="X100" s="163"/>
      <c r="Y100" s="319"/>
      <c r="Z100" s="320"/>
      <c r="AA100" s="328"/>
      <c r="AB100" s="114"/>
    </row>
    <row r="101" spans="4:30" ht="15" customHeight="1" x14ac:dyDescent="0.3">
      <c r="D101" s="111"/>
      <c r="E101" s="378" t="s">
        <v>233</v>
      </c>
      <c r="F101" s="379"/>
      <c r="G101" s="379"/>
      <c r="H101" s="379"/>
      <c r="I101" s="379"/>
      <c r="J101" s="379"/>
      <c r="K101" s="379"/>
      <c r="L101" s="379"/>
      <c r="M101" s="379"/>
      <c r="N101" s="379"/>
      <c r="O101" s="379"/>
      <c r="P101" s="379"/>
      <c r="Q101" s="379"/>
      <c r="R101" s="380"/>
      <c r="S101" s="156">
        <v>74</v>
      </c>
      <c r="T101" s="381">
        <f ca="1">SUMIF('hoja de trabajo Form 500'!$C$7:$D$127,'Formulario 500'!S101,'hoja de trabajo Form 500'!$D$7:$D$127)</f>
        <v>967638560.50985003</v>
      </c>
      <c r="U101" s="382"/>
      <c r="V101" s="382"/>
      <c r="W101" s="383"/>
      <c r="X101" s="163"/>
      <c r="Y101" s="319"/>
      <c r="Z101" s="320"/>
      <c r="AA101" s="328"/>
      <c r="AB101" s="114"/>
    </row>
    <row r="102" spans="4:30" ht="21.6" customHeight="1" x14ac:dyDescent="0.3">
      <c r="D102" s="111"/>
      <c r="E102" s="373" t="s">
        <v>234</v>
      </c>
      <c r="F102" s="374"/>
      <c r="G102" s="374"/>
      <c r="H102" s="374"/>
      <c r="I102" s="374"/>
      <c r="J102" s="374"/>
      <c r="K102" s="374"/>
      <c r="L102" s="374"/>
      <c r="M102" s="374"/>
      <c r="N102" s="374"/>
      <c r="O102" s="374"/>
      <c r="P102" s="374"/>
      <c r="Q102" s="374"/>
      <c r="R102" s="375"/>
      <c r="S102" s="152"/>
      <c r="T102" s="319"/>
      <c r="U102" s="320"/>
      <c r="V102" s="320"/>
      <c r="W102" s="320"/>
      <c r="X102" s="151">
        <v>84</v>
      </c>
      <c r="Y102" s="376">
        <f ca="1">+Y92-SUM(T93:W101)</f>
        <v>2007971463.0871501</v>
      </c>
      <c r="Z102" s="376"/>
      <c r="AA102" s="377"/>
      <c r="AB102" s="114"/>
      <c r="AC102" s="145"/>
      <c r="AD102" s="145"/>
    </row>
    <row r="103" spans="4:30" s="139" customFormat="1" ht="26.4" customHeight="1" x14ac:dyDescent="0.3">
      <c r="D103" s="111"/>
      <c r="E103" s="373" t="s">
        <v>235</v>
      </c>
      <c r="F103" s="374"/>
      <c r="G103" s="374"/>
      <c r="H103" s="374"/>
      <c r="I103" s="374"/>
      <c r="J103" s="374"/>
      <c r="K103" s="374"/>
      <c r="L103" s="374"/>
      <c r="M103" s="374"/>
      <c r="N103" s="374"/>
      <c r="O103" s="374"/>
      <c r="P103" s="374"/>
      <c r="Q103" s="374"/>
      <c r="R103" s="375"/>
      <c r="S103" s="152"/>
      <c r="T103" s="319"/>
      <c r="U103" s="320"/>
      <c r="V103" s="320"/>
      <c r="W103" s="320"/>
      <c r="X103" s="151">
        <v>85</v>
      </c>
      <c r="Y103" s="376">
        <f ca="1">+Y64-Y102</f>
        <v>126568533.9128499</v>
      </c>
      <c r="Z103" s="376"/>
      <c r="AA103" s="377"/>
      <c r="AB103" s="114"/>
    </row>
    <row r="104" spans="4:30" s="139" customFormat="1" ht="31.2" customHeight="1" x14ac:dyDescent="0.3">
      <c r="D104" s="111"/>
      <c r="E104" s="378" t="s">
        <v>84</v>
      </c>
      <c r="F104" s="379"/>
      <c r="G104" s="379"/>
      <c r="H104" s="379"/>
      <c r="I104" s="379"/>
      <c r="J104" s="379"/>
      <c r="K104" s="379"/>
      <c r="L104" s="379"/>
      <c r="M104" s="379"/>
      <c r="N104" s="379"/>
      <c r="O104" s="379"/>
      <c r="P104" s="379"/>
      <c r="Q104" s="379"/>
      <c r="R104" s="380"/>
      <c r="S104" s="156">
        <v>75</v>
      </c>
      <c r="T104" s="381">
        <f ca="1">SUMIF('hoja de trabajo Form 500'!$C$7:$D$127,'Formulario 500'!S104,'hoja de trabajo Form 500'!$D$7:$D$127)</f>
        <v>0</v>
      </c>
      <c r="U104" s="382"/>
      <c r="V104" s="382"/>
      <c r="W104" s="383"/>
      <c r="X104" s="163"/>
      <c r="Y104" s="319"/>
      <c r="Z104" s="320"/>
      <c r="AA104" s="328"/>
      <c r="AB104" s="114"/>
    </row>
    <row r="105" spans="4:30" s="139" customFormat="1" ht="48.6" customHeight="1" x14ac:dyDescent="0.3">
      <c r="D105" s="111"/>
      <c r="E105" s="378" t="s">
        <v>85</v>
      </c>
      <c r="F105" s="379"/>
      <c r="G105" s="379"/>
      <c r="H105" s="379"/>
      <c r="I105" s="379"/>
      <c r="J105" s="379"/>
      <c r="K105" s="379"/>
      <c r="L105" s="379"/>
      <c r="M105" s="379"/>
      <c r="N105" s="379"/>
      <c r="O105" s="379"/>
      <c r="P105" s="379"/>
      <c r="Q105" s="379"/>
      <c r="R105" s="380"/>
      <c r="S105" s="156">
        <v>76</v>
      </c>
      <c r="T105" s="381">
        <f ca="1">IF(T104=0,0,IF(T104&gt;(Y103*30%),(Y103*30%),T104))</f>
        <v>0</v>
      </c>
      <c r="U105" s="382"/>
      <c r="V105" s="382"/>
      <c r="W105" s="383"/>
      <c r="X105" s="163"/>
      <c r="Y105" s="319"/>
      <c r="Z105" s="320"/>
      <c r="AA105" s="328"/>
      <c r="AB105" s="114"/>
    </row>
    <row r="106" spans="4:30" s="139" customFormat="1" ht="29.4" customHeight="1" x14ac:dyDescent="0.3">
      <c r="D106" s="111"/>
      <c r="E106" s="373" t="s">
        <v>236</v>
      </c>
      <c r="F106" s="374"/>
      <c r="G106" s="374"/>
      <c r="H106" s="374"/>
      <c r="I106" s="374"/>
      <c r="J106" s="374"/>
      <c r="K106" s="374"/>
      <c r="L106" s="374"/>
      <c r="M106" s="374"/>
      <c r="N106" s="374"/>
      <c r="O106" s="374"/>
      <c r="P106" s="374"/>
      <c r="Q106" s="374"/>
      <c r="R106" s="375"/>
      <c r="S106" s="152"/>
      <c r="T106" s="319"/>
      <c r="U106" s="320"/>
      <c r="V106" s="320"/>
      <c r="W106" s="320"/>
      <c r="X106" s="151">
        <v>86</v>
      </c>
      <c r="Y106" s="376">
        <f ca="1">+Y103-T105</f>
        <v>126568533.9128499</v>
      </c>
      <c r="Z106" s="376"/>
      <c r="AA106" s="377"/>
      <c r="AB106" s="114"/>
    </row>
    <row r="107" spans="4:30" s="139" customFormat="1" ht="4.8" customHeight="1" x14ac:dyDescent="0.3">
      <c r="D107" s="106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46"/>
      <c r="Y107" s="107"/>
      <c r="Z107" s="107"/>
      <c r="AA107" s="107"/>
      <c r="AB107" s="109"/>
    </row>
    <row r="108" spans="4:30" s="139" customFormat="1" ht="6" customHeight="1" x14ac:dyDescent="0.3">
      <c r="D108" s="136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47"/>
      <c r="Y108" s="137"/>
      <c r="Z108" s="137"/>
      <c r="AA108" s="137"/>
      <c r="AB108" s="138"/>
    </row>
    <row r="109" spans="4:30" s="139" customFormat="1" ht="3.6" customHeight="1" x14ac:dyDescent="0.3">
      <c r="D109" s="106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46"/>
      <c r="Y109" s="107"/>
      <c r="Z109" s="107"/>
      <c r="AA109" s="107"/>
      <c r="AB109" s="109"/>
    </row>
    <row r="110" spans="4:30" ht="15" customHeight="1" x14ac:dyDescent="0.3">
      <c r="D110" s="111"/>
      <c r="E110" s="164" t="s">
        <v>86</v>
      </c>
      <c r="F110" s="315" t="s">
        <v>87</v>
      </c>
      <c r="G110" s="316"/>
      <c r="H110" s="316"/>
      <c r="I110" s="316"/>
      <c r="J110" s="316"/>
      <c r="K110" s="316"/>
      <c r="L110" s="316"/>
      <c r="M110" s="316"/>
      <c r="N110" s="316"/>
      <c r="O110" s="316"/>
      <c r="P110" s="316"/>
      <c r="Q110" s="316"/>
      <c r="R110" s="316"/>
      <c r="S110" s="316"/>
      <c r="T110" s="316"/>
      <c r="U110" s="316"/>
      <c r="V110" s="316"/>
      <c r="W110" s="317"/>
      <c r="X110" s="323" t="s">
        <v>35</v>
      </c>
      <c r="Y110" s="324"/>
      <c r="Z110" s="324"/>
      <c r="AA110" s="325"/>
      <c r="AB110" s="114"/>
    </row>
    <row r="111" spans="4:30" ht="24.6" customHeight="1" x14ac:dyDescent="0.3">
      <c r="D111" s="111"/>
      <c r="E111" s="165" t="s">
        <v>88</v>
      </c>
      <c r="F111" s="305" t="s">
        <v>89</v>
      </c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7"/>
      <c r="X111" s="151">
        <v>87</v>
      </c>
      <c r="Y111" s="314">
        <f ca="1">SUMIF('hoja de trabajo Form 500'!$C$7:$D$127,'Formulario 500'!X111,'hoja de trabajo Form 500'!$D$7:$D$127)</f>
        <v>4185056983</v>
      </c>
      <c r="Z111" s="314"/>
      <c r="AA111" s="314"/>
      <c r="AB111" s="114"/>
    </row>
    <row r="112" spans="4:30" ht="15" customHeight="1" x14ac:dyDescent="0.3">
      <c r="D112" s="111"/>
      <c r="E112" s="165" t="s">
        <v>90</v>
      </c>
      <c r="F112" s="305" t="s">
        <v>91</v>
      </c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7"/>
      <c r="X112" s="151">
        <v>88</v>
      </c>
      <c r="Y112" s="314">
        <f ca="1">SUMIF('hoja de trabajo Form 500'!$C$7:$D$127,'Formulario 500'!X112,'hoja de trabajo Form 500'!$D$7:$D$127)</f>
        <v>0</v>
      </c>
      <c r="Z112" s="314"/>
      <c r="AA112" s="314"/>
      <c r="AB112" s="114"/>
    </row>
    <row r="113" spans="4:33" ht="25.2" customHeight="1" x14ac:dyDescent="0.3">
      <c r="D113" s="111"/>
      <c r="E113" s="165" t="s">
        <v>92</v>
      </c>
      <c r="F113" s="305" t="s">
        <v>93</v>
      </c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7"/>
      <c r="X113" s="151">
        <v>89</v>
      </c>
      <c r="Y113" s="314">
        <f ca="1">SUMIF('hoja de trabajo Form 500'!$C$7:$D$127,'Formulario 500'!X113,'hoja de trabajo Form 500'!$D$7:$D$127)</f>
        <v>0</v>
      </c>
      <c r="Z113" s="314"/>
      <c r="AA113" s="314"/>
      <c r="AB113" s="114"/>
    </row>
    <row r="114" spans="4:33" ht="24.6" customHeight="1" x14ac:dyDescent="0.3">
      <c r="D114" s="111"/>
      <c r="E114" s="165" t="s">
        <v>94</v>
      </c>
      <c r="F114" s="311" t="s">
        <v>95</v>
      </c>
      <c r="G114" s="312"/>
      <c r="H114" s="312"/>
      <c r="I114" s="312"/>
      <c r="J114" s="312"/>
      <c r="K114" s="312"/>
      <c r="L114" s="312"/>
      <c r="M114" s="312"/>
      <c r="N114" s="312"/>
      <c r="O114" s="312"/>
      <c r="P114" s="312"/>
      <c r="Q114" s="312"/>
      <c r="R114" s="312"/>
      <c r="S114" s="312"/>
      <c r="T114" s="312"/>
      <c r="U114" s="312"/>
      <c r="V114" s="312"/>
      <c r="W114" s="313"/>
      <c r="X114" s="151">
        <v>90</v>
      </c>
      <c r="Y114" s="314">
        <f ca="1">SUMIF('hoja de trabajo Form 500'!$C$7:$D$127,'Formulario 500'!X114,'hoja de trabajo Form 500'!$D$7:$D$127)</f>
        <v>0</v>
      </c>
      <c r="Z114" s="314"/>
      <c r="AA114" s="314"/>
      <c r="AB114" s="114"/>
    </row>
    <row r="115" spans="4:33" ht="3" customHeight="1" x14ac:dyDescent="0.3">
      <c r="D115" s="10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09"/>
    </row>
    <row r="116" spans="4:33" ht="7.2" customHeight="1" x14ac:dyDescent="0.3">
      <c r="D116" s="140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42"/>
    </row>
    <row r="117" spans="4:33" ht="3" customHeight="1" x14ac:dyDescent="0.3">
      <c r="D117" s="10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09"/>
    </row>
    <row r="118" spans="4:33" ht="15" customHeight="1" x14ac:dyDescent="0.3">
      <c r="D118" s="111"/>
      <c r="E118" s="347" t="s">
        <v>86</v>
      </c>
      <c r="F118" s="348" t="s">
        <v>96</v>
      </c>
      <c r="G118" s="348"/>
      <c r="H118" s="348"/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  <c r="S118" s="347" t="s">
        <v>35</v>
      </c>
      <c r="T118" s="347"/>
      <c r="U118" s="347"/>
      <c r="V118" s="347"/>
      <c r="W118" s="347"/>
      <c r="X118" s="347"/>
      <c r="Y118" s="347"/>
      <c r="Z118" s="347"/>
      <c r="AA118" s="347"/>
      <c r="AB118" s="114"/>
    </row>
    <row r="119" spans="4:33" ht="24.75" customHeight="1" x14ac:dyDescent="0.3">
      <c r="D119" s="111"/>
      <c r="E119" s="347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347" t="s">
        <v>97</v>
      </c>
      <c r="T119" s="347"/>
      <c r="U119" s="347"/>
      <c r="V119" s="347"/>
      <c r="W119" s="347"/>
      <c r="X119" s="347" t="s">
        <v>98</v>
      </c>
      <c r="Y119" s="347"/>
      <c r="Z119" s="347"/>
      <c r="AA119" s="347"/>
      <c r="AB119" s="114"/>
      <c r="AD119" s="367"/>
      <c r="AE119" s="367"/>
      <c r="AF119" s="367"/>
      <c r="AG119" s="367"/>
    </row>
    <row r="120" spans="4:33" ht="15" customHeight="1" x14ac:dyDescent="0.3">
      <c r="D120" s="111"/>
      <c r="E120" s="165" t="s">
        <v>88</v>
      </c>
      <c r="F120" s="371" t="s">
        <v>99</v>
      </c>
      <c r="G120" s="371"/>
      <c r="H120" s="371"/>
      <c r="I120" s="371"/>
      <c r="J120" s="371"/>
      <c r="K120" s="371"/>
      <c r="L120" s="371"/>
      <c r="M120" s="371"/>
      <c r="N120" s="371"/>
      <c r="O120" s="371"/>
      <c r="P120" s="371"/>
      <c r="Q120" s="371"/>
      <c r="R120" s="371"/>
      <c r="S120" s="168">
        <v>91</v>
      </c>
      <c r="T120" s="326">
        <f ca="1">IF((Y44+Y111+Y113)&lt;(T104+Y54+Y92+Y112+Y114),(T104+Y54+Y92+Y112+Y114)-(Y44+Y111+Y113),0)</f>
        <v>0</v>
      </c>
      <c r="U120" s="326"/>
      <c r="V120" s="326"/>
      <c r="W120" s="326"/>
      <c r="X120" s="169">
        <v>93</v>
      </c>
      <c r="Y120" s="372">
        <f ca="1">IF((Y44+Y111+Y113)&gt;(T104+Y54+Y92+Y112+Y114),(Y44+Y111+Y113)-(T104+Y54+Y92+Y112+Y114),0)</f>
        <v>927126023</v>
      </c>
      <c r="Z120" s="372"/>
      <c r="AA120" s="372"/>
      <c r="AB120" s="114"/>
      <c r="AC120" s="144"/>
      <c r="AD120" s="367"/>
      <c r="AE120" s="367"/>
      <c r="AF120" s="367"/>
      <c r="AG120" s="367"/>
    </row>
    <row r="121" spans="4:33" ht="15" customHeight="1" x14ac:dyDescent="0.3">
      <c r="D121" s="111"/>
      <c r="E121" s="165" t="s">
        <v>90</v>
      </c>
      <c r="F121" s="371" t="s">
        <v>100</v>
      </c>
      <c r="G121" s="371"/>
      <c r="H121" s="371"/>
      <c r="I121" s="371"/>
      <c r="J121" s="371"/>
      <c r="K121" s="371"/>
      <c r="L121" s="371"/>
      <c r="M121" s="371"/>
      <c r="N121" s="371"/>
      <c r="O121" s="371"/>
      <c r="P121" s="371"/>
      <c r="Q121" s="371"/>
      <c r="R121" s="371"/>
      <c r="S121" s="168">
        <v>92</v>
      </c>
      <c r="T121" s="326">
        <f ca="1">IF(Y52&lt;(T105+Y63+Y102),(T105+Y63+Y102)-Y52,0)</f>
        <v>0</v>
      </c>
      <c r="U121" s="326"/>
      <c r="V121" s="326"/>
      <c r="W121" s="326"/>
      <c r="X121" s="169">
        <v>94</v>
      </c>
      <c r="Y121" s="356">
        <f ca="1">IF(Y52&gt;(T105+Y63+Y102),Y52-(T105+Y63+Y102),0)</f>
        <v>126568533.9128499</v>
      </c>
      <c r="Z121" s="356"/>
      <c r="AA121" s="356"/>
      <c r="AB121" s="114"/>
      <c r="AC121" s="144"/>
      <c r="AD121" s="367"/>
      <c r="AE121" s="367"/>
      <c r="AF121" s="367"/>
      <c r="AG121" s="367"/>
    </row>
    <row r="122" spans="4:33" ht="3" customHeight="1" x14ac:dyDescent="0.3">
      <c r="D122" s="10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09"/>
      <c r="AD122" s="367"/>
      <c r="AE122" s="367"/>
      <c r="AF122" s="367"/>
      <c r="AG122" s="367"/>
    </row>
    <row r="123" spans="4:33" ht="8.4" customHeight="1" x14ac:dyDescent="0.3">
      <c r="D123" s="148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42"/>
      <c r="AD123" s="367"/>
      <c r="AE123" s="367"/>
      <c r="AF123" s="367"/>
      <c r="AG123" s="367"/>
    </row>
    <row r="124" spans="4:33" ht="3" customHeight="1" x14ac:dyDescent="0.3">
      <c r="D124" s="10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6"/>
      <c r="AB124" s="109"/>
      <c r="AD124" s="367"/>
      <c r="AE124" s="367"/>
      <c r="AF124" s="367"/>
      <c r="AG124" s="367"/>
    </row>
    <row r="125" spans="4:33" ht="15" customHeight="1" x14ac:dyDescent="0.3">
      <c r="D125" s="111"/>
      <c r="E125" s="347" t="s">
        <v>86</v>
      </c>
      <c r="F125" s="348" t="s">
        <v>101</v>
      </c>
      <c r="G125" s="348"/>
      <c r="H125" s="348"/>
      <c r="I125" s="348"/>
      <c r="J125" s="348"/>
      <c r="K125" s="348"/>
      <c r="L125" s="348"/>
      <c r="M125" s="348"/>
      <c r="N125" s="348"/>
      <c r="O125" s="348"/>
      <c r="P125" s="348"/>
      <c r="Q125" s="348"/>
      <c r="R125" s="348"/>
      <c r="S125" s="347" t="s">
        <v>35</v>
      </c>
      <c r="T125" s="347"/>
      <c r="U125" s="347"/>
      <c r="V125" s="347"/>
      <c r="W125" s="347"/>
      <c r="X125" s="347"/>
      <c r="Y125" s="347"/>
      <c r="Z125" s="347"/>
      <c r="AA125" s="347"/>
      <c r="AB125" s="114"/>
      <c r="AD125" s="367"/>
      <c r="AE125" s="367"/>
      <c r="AF125" s="367"/>
      <c r="AG125" s="367"/>
    </row>
    <row r="126" spans="4:33" ht="21.75" customHeight="1" x14ac:dyDescent="0.3">
      <c r="D126" s="111"/>
      <c r="E126" s="347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7" t="s">
        <v>102</v>
      </c>
      <c r="T126" s="347"/>
      <c r="U126" s="347"/>
      <c r="V126" s="347"/>
      <c r="W126" s="347"/>
      <c r="X126" s="347" t="s">
        <v>103</v>
      </c>
      <c r="Y126" s="347"/>
      <c r="Z126" s="347"/>
      <c r="AA126" s="347"/>
      <c r="AB126" s="114"/>
      <c r="AD126" s="367"/>
      <c r="AE126" s="367"/>
      <c r="AF126" s="367"/>
      <c r="AG126" s="367"/>
    </row>
    <row r="127" spans="4:33" ht="21" customHeight="1" x14ac:dyDescent="0.3">
      <c r="D127" s="111"/>
      <c r="E127" s="170" t="s">
        <v>88</v>
      </c>
      <c r="F127" s="327" t="s">
        <v>104</v>
      </c>
      <c r="G127" s="327"/>
      <c r="H127" s="327"/>
      <c r="I127" s="327"/>
      <c r="J127" s="327"/>
      <c r="K127" s="327"/>
      <c r="L127" s="327"/>
      <c r="M127" s="327"/>
      <c r="N127" s="327"/>
      <c r="O127" s="327"/>
      <c r="P127" s="327"/>
      <c r="Q127" s="327"/>
      <c r="R127" s="327"/>
      <c r="S127" s="152"/>
      <c r="T127" s="330"/>
      <c r="U127" s="331"/>
      <c r="V127" s="331"/>
      <c r="W127" s="331"/>
      <c r="X127" s="206">
        <v>102</v>
      </c>
      <c r="Y127" s="365">
        <f ca="1">+Y121</f>
        <v>126568533.9128499</v>
      </c>
      <c r="Z127" s="365"/>
      <c r="AA127" s="366"/>
      <c r="AB127" s="114"/>
      <c r="AC127" s="144"/>
      <c r="AD127" s="144"/>
    </row>
    <row r="128" spans="4:33" ht="21" customHeight="1" x14ac:dyDescent="0.3">
      <c r="D128" s="111"/>
      <c r="E128" s="170" t="s">
        <v>90</v>
      </c>
      <c r="F128" s="327" t="s">
        <v>105</v>
      </c>
      <c r="G128" s="327"/>
      <c r="H128" s="327"/>
      <c r="I128" s="327"/>
      <c r="J128" s="327"/>
      <c r="K128" s="327"/>
      <c r="L128" s="327"/>
      <c r="M128" s="327"/>
      <c r="N128" s="327"/>
      <c r="O128" s="327"/>
      <c r="P128" s="327"/>
      <c r="Q128" s="327"/>
      <c r="R128" s="327"/>
      <c r="S128" s="168">
        <v>95</v>
      </c>
      <c r="T128" s="364">
        <f ca="1">+T121</f>
        <v>0</v>
      </c>
      <c r="U128" s="364"/>
      <c r="V128" s="364"/>
      <c r="W128" s="364"/>
      <c r="X128" s="207"/>
      <c r="Y128" s="330"/>
      <c r="Z128" s="331"/>
      <c r="AA128" s="332"/>
      <c r="AB128" s="114"/>
    </row>
    <row r="129" spans="4:33" ht="37.5" customHeight="1" x14ac:dyDescent="0.3">
      <c r="D129" s="111"/>
      <c r="E129" s="170" t="s">
        <v>92</v>
      </c>
      <c r="F129" s="318" t="s">
        <v>237</v>
      </c>
      <c r="G129" s="318"/>
      <c r="H129" s="318"/>
      <c r="I129" s="318"/>
      <c r="J129" s="318"/>
      <c r="K129" s="318"/>
      <c r="L129" s="318"/>
      <c r="M129" s="318"/>
      <c r="N129" s="318"/>
      <c r="O129" s="318"/>
      <c r="P129" s="318"/>
      <c r="Q129" s="318"/>
      <c r="R129" s="318"/>
      <c r="S129" s="168">
        <v>96</v>
      </c>
      <c r="T129" s="364">
        <v>0</v>
      </c>
      <c r="U129" s="364"/>
      <c r="V129" s="364"/>
      <c r="W129" s="364"/>
      <c r="X129" s="207"/>
      <c r="Y129" s="330"/>
      <c r="Z129" s="331"/>
      <c r="AA129" s="332"/>
      <c r="AB129" s="114"/>
      <c r="AC129" s="145"/>
      <c r="AD129" s="367"/>
      <c r="AE129" s="367"/>
      <c r="AF129" s="367"/>
      <c r="AG129" s="367"/>
    </row>
    <row r="130" spans="4:33" ht="21" customHeight="1" x14ac:dyDescent="0.3">
      <c r="D130" s="111"/>
      <c r="E130" s="170" t="s">
        <v>94</v>
      </c>
      <c r="F130" s="318" t="s">
        <v>238</v>
      </c>
      <c r="G130" s="318"/>
      <c r="H130" s="318"/>
      <c r="I130" s="318"/>
      <c r="J130" s="318"/>
      <c r="K130" s="318"/>
      <c r="L130" s="318"/>
      <c r="M130" s="318"/>
      <c r="N130" s="318"/>
      <c r="O130" s="318"/>
      <c r="P130" s="318"/>
      <c r="Q130" s="318"/>
      <c r="R130" s="318"/>
      <c r="S130" s="168">
        <v>97</v>
      </c>
      <c r="T130" s="364">
        <f ca="1">+T128+T129</f>
        <v>0</v>
      </c>
      <c r="U130" s="364"/>
      <c r="V130" s="364"/>
      <c r="W130" s="364"/>
      <c r="X130" s="207"/>
      <c r="Y130" s="330"/>
      <c r="Z130" s="331"/>
      <c r="AA130" s="332"/>
      <c r="AB130" s="114"/>
      <c r="AD130" s="367"/>
      <c r="AE130" s="367"/>
      <c r="AF130" s="367"/>
      <c r="AG130" s="367"/>
    </row>
    <row r="131" spans="4:33" ht="21" customHeight="1" x14ac:dyDescent="0.3">
      <c r="D131" s="111"/>
      <c r="E131" s="170" t="s">
        <v>106</v>
      </c>
      <c r="F131" s="327" t="s">
        <v>239</v>
      </c>
      <c r="G131" s="327"/>
      <c r="H131" s="327"/>
      <c r="I131" s="327"/>
      <c r="J131" s="327"/>
      <c r="K131" s="327"/>
      <c r="L131" s="327"/>
      <c r="M131" s="327"/>
      <c r="N131" s="327"/>
      <c r="O131" s="327"/>
      <c r="P131" s="327"/>
      <c r="Q131" s="327"/>
      <c r="R131" s="327"/>
      <c r="S131" s="168">
        <v>98</v>
      </c>
      <c r="T131" s="364">
        <v>0</v>
      </c>
      <c r="U131" s="364"/>
      <c r="V131" s="364"/>
      <c r="W131" s="364"/>
      <c r="X131" s="207"/>
      <c r="Y131" s="330"/>
      <c r="Z131" s="331"/>
      <c r="AA131" s="332"/>
      <c r="AB131" s="114"/>
      <c r="AD131" s="367"/>
      <c r="AE131" s="367"/>
      <c r="AF131" s="367"/>
      <c r="AG131" s="367"/>
    </row>
    <row r="132" spans="4:33" ht="30.6" customHeight="1" x14ac:dyDescent="0.3">
      <c r="D132" s="111"/>
      <c r="E132" s="170" t="s">
        <v>107</v>
      </c>
      <c r="F132" s="318" t="s">
        <v>240</v>
      </c>
      <c r="G132" s="318"/>
      <c r="H132" s="318"/>
      <c r="I132" s="318"/>
      <c r="J132" s="318"/>
      <c r="K132" s="318"/>
      <c r="L132" s="318"/>
      <c r="M132" s="318"/>
      <c r="N132" s="318"/>
      <c r="O132" s="318"/>
      <c r="P132" s="318"/>
      <c r="Q132" s="318"/>
      <c r="R132" s="318"/>
      <c r="S132" s="168">
        <v>99</v>
      </c>
      <c r="T132" s="364">
        <f ca="1">+T130-T131</f>
        <v>0</v>
      </c>
      <c r="U132" s="364"/>
      <c r="V132" s="364"/>
      <c r="W132" s="364"/>
      <c r="X132" s="207"/>
      <c r="Y132" s="330"/>
      <c r="Z132" s="331"/>
      <c r="AA132" s="332"/>
      <c r="AB132" s="114"/>
      <c r="AD132" s="367"/>
      <c r="AE132" s="367"/>
      <c r="AF132" s="367"/>
      <c r="AG132" s="367"/>
    </row>
    <row r="133" spans="4:33" ht="21" customHeight="1" x14ac:dyDescent="0.3">
      <c r="D133" s="111"/>
      <c r="E133" s="170" t="s">
        <v>108</v>
      </c>
      <c r="F133" s="327" t="s">
        <v>241</v>
      </c>
      <c r="G133" s="327"/>
      <c r="H133" s="327"/>
      <c r="I133" s="327"/>
      <c r="J133" s="327"/>
      <c r="K133" s="327"/>
      <c r="L133" s="327"/>
      <c r="M133" s="327"/>
      <c r="N133" s="327"/>
      <c r="O133" s="327"/>
      <c r="P133" s="327"/>
      <c r="Q133" s="327"/>
      <c r="R133" s="327"/>
      <c r="S133" s="168">
        <v>100</v>
      </c>
      <c r="T133" s="368">
        <f ca="1">IF(T132&gt;(Y127*20%),Y127*20%,T132)</f>
        <v>0</v>
      </c>
      <c r="U133" s="369"/>
      <c r="V133" s="369"/>
      <c r="W133" s="370"/>
      <c r="X133" s="207"/>
      <c r="Y133" s="330"/>
      <c r="Z133" s="331"/>
      <c r="AA133" s="332"/>
      <c r="AB133" s="114"/>
      <c r="AC133" s="144"/>
      <c r="AD133" s="367"/>
      <c r="AE133" s="367"/>
      <c r="AF133" s="367"/>
      <c r="AG133" s="367"/>
    </row>
    <row r="134" spans="4:33" ht="35.4" customHeight="1" x14ac:dyDescent="0.3">
      <c r="D134" s="111"/>
      <c r="E134" s="170" t="s">
        <v>109</v>
      </c>
      <c r="F134" s="327" t="s">
        <v>242</v>
      </c>
      <c r="G134" s="327"/>
      <c r="H134" s="327"/>
      <c r="I134" s="327"/>
      <c r="J134" s="327"/>
      <c r="K134" s="327"/>
      <c r="L134" s="327"/>
      <c r="M134" s="327"/>
      <c r="N134" s="327"/>
      <c r="O134" s="327"/>
      <c r="P134" s="327"/>
      <c r="Q134" s="327"/>
      <c r="R134" s="327"/>
      <c r="S134" s="168">
        <v>101</v>
      </c>
      <c r="T134" s="364">
        <f ca="1">+T132-T133</f>
        <v>0</v>
      </c>
      <c r="U134" s="364"/>
      <c r="V134" s="364"/>
      <c r="W134" s="364"/>
      <c r="X134" s="207"/>
      <c r="Y134" s="330"/>
      <c r="Z134" s="331"/>
      <c r="AA134" s="332"/>
      <c r="AB134" s="114"/>
    </row>
    <row r="135" spans="4:33" ht="21" customHeight="1" x14ac:dyDescent="0.3">
      <c r="D135" s="111"/>
      <c r="E135" s="170" t="s">
        <v>110</v>
      </c>
      <c r="F135" s="318" t="s">
        <v>243</v>
      </c>
      <c r="G135" s="318"/>
      <c r="H135" s="318"/>
      <c r="I135" s="318"/>
      <c r="J135" s="318"/>
      <c r="K135" s="318"/>
      <c r="L135" s="318"/>
      <c r="M135" s="318"/>
      <c r="N135" s="318"/>
      <c r="O135" s="318"/>
      <c r="P135" s="318"/>
      <c r="Q135" s="318"/>
      <c r="R135" s="318"/>
      <c r="S135" s="152"/>
      <c r="T135" s="330"/>
      <c r="U135" s="331"/>
      <c r="V135" s="331"/>
      <c r="W135" s="331"/>
      <c r="X135" s="206">
        <v>103</v>
      </c>
      <c r="Y135" s="365">
        <f ca="1">IF(Y127&gt;T133,Y127-T133,0)</f>
        <v>126568533.9128499</v>
      </c>
      <c r="Z135" s="365"/>
      <c r="AA135" s="366"/>
      <c r="AB135" s="114"/>
      <c r="AC135" s="144"/>
      <c r="AD135" s="144"/>
    </row>
    <row r="136" spans="4:33" ht="3" customHeight="1" x14ac:dyDescent="0.3">
      <c r="D136" s="10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72"/>
      <c r="T136" s="166"/>
      <c r="U136" s="166"/>
      <c r="V136" s="166"/>
      <c r="W136" s="166"/>
      <c r="X136" s="166"/>
      <c r="Y136" s="166"/>
      <c r="Z136" s="166"/>
      <c r="AA136" s="166"/>
      <c r="AB136" s="109"/>
    </row>
    <row r="137" spans="4:33" ht="3" hidden="1" customHeight="1" x14ac:dyDescent="0.3">
      <c r="D137" s="10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72"/>
      <c r="T137" s="166"/>
      <c r="U137" s="166"/>
      <c r="V137" s="166"/>
      <c r="W137" s="166"/>
      <c r="X137" s="166"/>
      <c r="Y137" s="166"/>
      <c r="Z137" s="166"/>
      <c r="AA137" s="166"/>
      <c r="AB137" s="109"/>
    </row>
    <row r="138" spans="4:33" ht="9.6" customHeight="1" x14ac:dyDescent="0.3">
      <c r="D138" s="140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42"/>
    </row>
    <row r="139" spans="4:33" ht="3.6" customHeight="1" x14ac:dyDescent="0.3">
      <c r="D139" s="10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09"/>
    </row>
    <row r="140" spans="4:33" ht="16.8" customHeight="1" x14ac:dyDescent="0.3">
      <c r="D140" s="111"/>
      <c r="E140" s="347" t="s">
        <v>86</v>
      </c>
      <c r="F140" s="348" t="s">
        <v>111</v>
      </c>
      <c r="G140" s="348"/>
      <c r="H140" s="348"/>
      <c r="I140" s="348"/>
      <c r="J140" s="348"/>
      <c r="K140" s="348"/>
      <c r="L140" s="348"/>
      <c r="M140" s="348"/>
      <c r="N140" s="348"/>
      <c r="O140" s="348"/>
      <c r="P140" s="348"/>
      <c r="Q140" s="348"/>
      <c r="R140" s="348"/>
      <c r="S140" s="347" t="s">
        <v>35</v>
      </c>
      <c r="T140" s="347"/>
      <c r="U140" s="347"/>
      <c r="V140" s="347"/>
      <c r="W140" s="347"/>
      <c r="X140" s="347"/>
      <c r="Y140" s="347"/>
      <c r="Z140" s="347"/>
      <c r="AA140" s="347"/>
      <c r="AB140" s="114"/>
    </row>
    <row r="141" spans="4:33" ht="29.4" customHeight="1" x14ac:dyDescent="0.3">
      <c r="D141" s="111"/>
      <c r="E141" s="347"/>
      <c r="F141" s="349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/>
      <c r="Q141" s="349"/>
      <c r="R141" s="349"/>
      <c r="S141" s="347" t="s">
        <v>112</v>
      </c>
      <c r="T141" s="347"/>
      <c r="U141" s="347"/>
      <c r="V141" s="347"/>
      <c r="W141" s="347"/>
      <c r="X141" s="347" t="s">
        <v>103</v>
      </c>
      <c r="Y141" s="347"/>
      <c r="Z141" s="347"/>
      <c r="AA141" s="347"/>
      <c r="AB141" s="114"/>
    </row>
    <row r="142" spans="4:33" ht="16.8" customHeight="1" x14ac:dyDescent="0.3">
      <c r="D142" s="111"/>
      <c r="E142" s="170" t="s">
        <v>88</v>
      </c>
      <c r="F142" s="327" t="s">
        <v>113</v>
      </c>
      <c r="G142" s="327"/>
      <c r="H142" s="327"/>
      <c r="I142" s="327"/>
      <c r="J142" s="327"/>
      <c r="K142" s="327"/>
      <c r="L142" s="327"/>
      <c r="M142" s="327"/>
      <c r="N142" s="327"/>
      <c r="O142" s="327"/>
      <c r="P142" s="327"/>
      <c r="Q142" s="327"/>
      <c r="R142" s="327"/>
      <c r="S142" s="152"/>
      <c r="T142" s="319"/>
      <c r="U142" s="320"/>
      <c r="V142" s="320"/>
      <c r="W142" s="320"/>
      <c r="X142" s="151">
        <v>105</v>
      </c>
      <c r="Y142" s="321">
        <f ca="1">+Y135</f>
        <v>126568533.9128499</v>
      </c>
      <c r="Z142" s="321"/>
      <c r="AA142" s="322"/>
      <c r="AB142" s="114"/>
    </row>
    <row r="143" spans="4:33" ht="16.8" customHeight="1" x14ac:dyDescent="0.3">
      <c r="D143" s="111"/>
      <c r="E143" s="170" t="s">
        <v>90</v>
      </c>
      <c r="F143" s="327" t="s">
        <v>114</v>
      </c>
      <c r="G143" s="327"/>
      <c r="H143" s="327"/>
      <c r="I143" s="327"/>
      <c r="J143" s="327"/>
      <c r="K143" s="327"/>
      <c r="L143" s="327"/>
      <c r="M143" s="327"/>
      <c r="N143" s="327"/>
      <c r="O143" s="327"/>
      <c r="P143" s="327"/>
      <c r="Q143" s="327"/>
      <c r="R143" s="327"/>
      <c r="S143" s="168">
        <v>104</v>
      </c>
      <c r="T143" s="326">
        <f>+T136</f>
        <v>0</v>
      </c>
      <c r="U143" s="326"/>
      <c r="V143" s="326"/>
      <c r="W143" s="326"/>
      <c r="X143" s="171"/>
      <c r="Y143" s="319"/>
      <c r="Z143" s="320"/>
      <c r="AA143" s="328"/>
      <c r="AB143" s="114"/>
    </row>
    <row r="144" spans="4:33" ht="25.2" customHeight="1" x14ac:dyDescent="0.3">
      <c r="D144" s="111"/>
      <c r="E144" s="170" t="s">
        <v>92</v>
      </c>
      <c r="F144" s="318" t="s">
        <v>244</v>
      </c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171"/>
      <c r="T144" s="360"/>
      <c r="U144" s="361"/>
      <c r="V144" s="361"/>
      <c r="W144" s="362"/>
      <c r="X144" s="173">
        <v>106</v>
      </c>
      <c r="Y144" s="363">
        <f ca="1">IF(Y142&gt;T143,Y142-T143,0)</f>
        <v>126568533.9128499</v>
      </c>
      <c r="Z144" s="321"/>
      <c r="AA144" s="322"/>
      <c r="AB144" s="114"/>
    </row>
    <row r="145" spans="4:30" ht="4.2" customHeight="1" x14ac:dyDescent="0.3">
      <c r="D145" s="10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09"/>
    </row>
    <row r="146" spans="4:30" ht="7.2" customHeight="1" x14ac:dyDescent="0.3">
      <c r="D146" s="140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42"/>
    </row>
    <row r="147" spans="4:30" ht="4.2" customHeight="1" x14ac:dyDescent="0.3">
      <c r="D147" s="10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09"/>
    </row>
    <row r="148" spans="4:30" ht="16.8" customHeight="1" x14ac:dyDescent="0.3">
      <c r="D148" s="111"/>
      <c r="E148" s="347" t="s">
        <v>86</v>
      </c>
      <c r="F148" s="350" t="s">
        <v>115</v>
      </c>
      <c r="G148" s="351"/>
      <c r="H148" s="351"/>
      <c r="I148" s="351"/>
      <c r="J148" s="351"/>
      <c r="K148" s="351"/>
      <c r="L148" s="351"/>
      <c r="M148" s="351"/>
      <c r="N148" s="351"/>
      <c r="O148" s="351"/>
      <c r="P148" s="351"/>
      <c r="Q148" s="351"/>
      <c r="R148" s="351"/>
      <c r="S148" s="351"/>
      <c r="T148" s="351"/>
      <c r="U148" s="351"/>
      <c r="V148" s="351"/>
      <c r="W148" s="351"/>
      <c r="X148" s="351"/>
      <c r="Y148" s="351"/>
      <c r="Z148" s="351"/>
      <c r="AA148" s="352"/>
      <c r="AB148" s="109"/>
    </row>
    <row r="149" spans="4:30" ht="10.8" customHeight="1" x14ac:dyDescent="0.3">
      <c r="D149" s="111"/>
      <c r="E149" s="347"/>
      <c r="F149" s="353"/>
      <c r="G149" s="354"/>
      <c r="H149" s="354"/>
      <c r="I149" s="354"/>
      <c r="J149" s="354"/>
      <c r="K149" s="354"/>
      <c r="L149" s="354"/>
      <c r="M149" s="354"/>
      <c r="N149" s="354"/>
      <c r="O149" s="354"/>
      <c r="P149" s="354"/>
      <c r="Q149" s="354"/>
      <c r="R149" s="354"/>
      <c r="S149" s="354"/>
      <c r="T149" s="354"/>
      <c r="U149" s="354"/>
      <c r="V149" s="354"/>
      <c r="W149" s="354"/>
      <c r="X149" s="354"/>
      <c r="Y149" s="354"/>
      <c r="Z149" s="354"/>
      <c r="AA149" s="355"/>
      <c r="AB149" s="109"/>
    </row>
    <row r="150" spans="4:30" ht="30" customHeight="1" x14ac:dyDescent="0.3">
      <c r="D150" s="111"/>
      <c r="E150" s="165" t="s">
        <v>88</v>
      </c>
      <c r="F150" s="311" t="s">
        <v>116</v>
      </c>
      <c r="G150" s="312"/>
      <c r="H150" s="312"/>
      <c r="I150" s="312"/>
      <c r="J150" s="312"/>
      <c r="K150" s="312"/>
      <c r="L150" s="312"/>
      <c r="M150" s="312"/>
      <c r="N150" s="312"/>
      <c r="O150" s="312"/>
      <c r="P150" s="312"/>
      <c r="Q150" s="312"/>
      <c r="R150" s="312"/>
      <c r="S150" s="312"/>
      <c r="T150" s="312"/>
      <c r="U150" s="312"/>
      <c r="V150" s="312"/>
      <c r="W150" s="313"/>
      <c r="X150" s="169">
        <v>107</v>
      </c>
      <c r="Y150" s="356">
        <f ca="1">SUMIF('hoja de trabajo Form 500'!$C$7:$D$127,'Formulario 500'!X150,'hoja de trabajo Form 500'!$D$7:$D$127)</f>
        <v>0</v>
      </c>
      <c r="Z150" s="356"/>
      <c r="AA150" s="356"/>
      <c r="AB150" s="109"/>
    </row>
    <row r="151" spans="4:30" ht="21.6" customHeight="1" x14ac:dyDescent="0.3">
      <c r="D151" s="111"/>
      <c r="E151" s="165" t="s">
        <v>90</v>
      </c>
      <c r="F151" s="357" t="s">
        <v>245</v>
      </c>
      <c r="G151" s="358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  <c r="W151" s="359"/>
      <c r="X151" s="169">
        <v>108</v>
      </c>
      <c r="Y151" s="356">
        <f ca="1">+Y150*30%</f>
        <v>0</v>
      </c>
      <c r="Z151" s="356"/>
      <c r="AA151" s="356"/>
      <c r="AB151" s="109"/>
    </row>
    <row r="152" spans="4:30" ht="4.2" customHeight="1" x14ac:dyDescent="0.3">
      <c r="D152" s="10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09"/>
    </row>
    <row r="153" spans="4:30" ht="8.4" customHeight="1" x14ac:dyDescent="0.3">
      <c r="D153" s="140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42"/>
    </row>
    <row r="154" spans="4:30" ht="3" customHeight="1" x14ac:dyDescent="0.3">
      <c r="D154" s="10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09"/>
    </row>
    <row r="155" spans="4:30" ht="15" customHeight="1" x14ac:dyDescent="0.3">
      <c r="D155" s="111"/>
      <c r="E155" s="347" t="s">
        <v>86</v>
      </c>
      <c r="F155" s="348" t="s">
        <v>117</v>
      </c>
      <c r="G155" s="348"/>
      <c r="H155" s="348"/>
      <c r="I155" s="348"/>
      <c r="J155" s="348"/>
      <c r="K155" s="348"/>
      <c r="L155" s="348"/>
      <c r="M155" s="348"/>
      <c r="N155" s="348"/>
      <c r="O155" s="348"/>
      <c r="P155" s="348"/>
      <c r="Q155" s="348"/>
      <c r="R155" s="348"/>
      <c r="S155" s="347" t="s">
        <v>35</v>
      </c>
      <c r="T155" s="347"/>
      <c r="U155" s="347"/>
      <c r="V155" s="347"/>
      <c r="W155" s="347"/>
      <c r="X155" s="347"/>
      <c r="Y155" s="347"/>
      <c r="Z155" s="347"/>
      <c r="AA155" s="347"/>
      <c r="AB155" s="114"/>
    </row>
    <row r="156" spans="4:30" ht="21.75" customHeight="1" x14ac:dyDescent="0.3">
      <c r="D156" s="111"/>
      <c r="E156" s="347"/>
      <c r="F156" s="349"/>
      <c r="G156" s="349"/>
      <c r="H156" s="349"/>
      <c r="I156" s="349"/>
      <c r="J156" s="349"/>
      <c r="K156" s="349"/>
      <c r="L156" s="349"/>
      <c r="M156" s="349"/>
      <c r="N156" s="349"/>
      <c r="O156" s="349"/>
      <c r="P156" s="349"/>
      <c r="Q156" s="349"/>
      <c r="R156" s="349"/>
      <c r="S156" s="347" t="s">
        <v>102</v>
      </c>
      <c r="T156" s="347"/>
      <c r="U156" s="347"/>
      <c r="V156" s="347"/>
      <c r="W156" s="347"/>
      <c r="X156" s="347" t="s">
        <v>103</v>
      </c>
      <c r="Y156" s="347"/>
      <c r="Z156" s="347"/>
      <c r="AA156" s="347"/>
      <c r="AB156" s="114"/>
    </row>
    <row r="157" spans="4:30" ht="25.8" customHeight="1" x14ac:dyDescent="0.3">
      <c r="D157" s="111"/>
      <c r="E157" s="170" t="s">
        <v>88</v>
      </c>
      <c r="F157" s="327" t="s">
        <v>118</v>
      </c>
      <c r="G157" s="327"/>
      <c r="H157" s="327"/>
      <c r="I157" s="327"/>
      <c r="J157" s="327"/>
      <c r="K157" s="327"/>
      <c r="L157" s="327"/>
      <c r="M157" s="327"/>
      <c r="N157" s="327"/>
      <c r="O157" s="327"/>
      <c r="P157" s="327"/>
      <c r="Q157" s="327"/>
      <c r="R157" s="327"/>
      <c r="S157" s="152"/>
      <c r="T157" s="319"/>
      <c r="U157" s="320"/>
      <c r="V157" s="320"/>
      <c r="W157" s="320"/>
      <c r="X157" s="151">
        <v>116</v>
      </c>
      <c r="Y157" s="321">
        <f ca="1">+(Y144+Y151)*10%</f>
        <v>12656853.391284991</v>
      </c>
      <c r="Z157" s="321"/>
      <c r="AA157" s="322"/>
      <c r="AB157" s="114"/>
      <c r="AC157" s="144"/>
      <c r="AD157" s="144"/>
    </row>
    <row r="158" spans="4:30" ht="28.8" customHeight="1" x14ac:dyDescent="0.3">
      <c r="D158" s="111"/>
      <c r="E158" s="170" t="s">
        <v>90</v>
      </c>
      <c r="F158" s="327" t="s">
        <v>119</v>
      </c>
      <c r="G158" s="327"/>
      <c r="H158" s="327"/>
      <c r="I158" s="327"/>
      <c r="J158" s="327"/>
      <c r="K158" s="327"/>
      <c r="L158" s="327"/>
      <c r="M158" s="327"/>
      <c r="N158" s="327"/>
      <c r="O158" s="327"/>
      <c r="P158" s="327"/>
      <c r="Q158" s="327"/>
      <c r="R158" s="327"/>
      <c r="S158" s="152"/>
      <c r="T158" s="319"/>
      <c r="U158" s="320"/>
      <c r="V158" s="320"/>
      <c r="W158" s="320"/>
      <c r="X158" s="151">
        <v>117</v>
      </c>
      <c r="Y158" s="321">
        <f>+T143*10%</f>
        <v>0</v>
      </c>
      <c r="Z158" s="321"/>
      <c r="AA158" s="322"/>
      <c r="AB158" s="114"/>
    </row>
    <row r="159" spans="4:30" ht="26.25" customHeight="1" x14ac:dyDescent="0.3">
      <c r="D159" s="111"/>
      <c r="E159" s="170" t="s">
        <v>92</v>
      </c>
      <c r="F159" s="327" t="s">
        <v>246</v>
      </c>
      <c r="G159" s="327"/>
      <c r="H159" s="327"/>
      <c r="I159" s="327"/>
      <c r="J159" s="327"/>
      <c r="K159" s="327"/>
      <c r="L159" s="327"/>
      <c r="M159" s="327"/>
      <c r="N159" s="327"/>
      <c r="O159" s="327"/>
      <c r="P159" s="327"/>
      <c r="Q159" s="327"/>
      <c r="R159" s="327"/>
      <c r="S159" s="152"/>
      <c r="T159" s="319"/>
      <c r="U159" s="320"/>
      <c r="V159" s="320"/>
      <c r="W159" s="320"/>
      <c r="X159" s="151">
        <v>118</v>
      </c>
      <c r="Y159" s="321">
        <f ca="1">+Y157+Y158</f>
        <v>12656853.391284991</v>
      </c>
      <c r="Z159" s="321"/>
      <c r="AA159" s="322"/>
      <c r="AB159" s="114"/>
    </row>
    <row r="160" spans="4:30" ht="26.25" customHeight="1" x14ac:dyDescent="0.3">
      <c r="D160" s="111"/>
      <c r="E160" s="170" t="s">
        <v>94</v>
      </c>
      <c r="F160" s="311" t="s">
        <v>120</v>
      </c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3"/>
      <c r="S160" s="174"/>
      <c r="T160" s="162"/>
      <c r="U160" s="159"/>
      <c r="V160" s="159"/>
      <c r="W160" s="159"/>
      <c r="X160" s="175">
        <v>119</v>
      </c>
      <c r="Y160" s="338">
        <v>0</v>
      </c>
      <c r="Z160" s="339"/>
      <c r="AA160" s="340"/>
      <c r="AB160" s="114"/>
    </row>
    <row r="161" spans="4:38" ht="26.25" customHeight="1" x14ac:dyDescent="0.3">
      <c r="D161" s="111"/>
      <c r="E161" s="176" t="s">
        <v>106</v>
      </c>
      <c r="F161" s="341" t="s">
        <v>121</v>
      </c>
      <c r="G161" s="342"/>
      <c r="H161" s="342"/>
      <c r="I161" s="342"/>
      <c r="J161" s="342"/>
      <c r="K161" s="342"/>
      <c r="L161" s="342"/>
      <c r="M161" s="342"/>
      <c r="N161" s="342"/>
      <c r="O161" s="342"/>
      <c r="P161" s="342"/>
      <c r="Q161" s="342"/>
      <c r="R161" s="343"/>
      <c r="S161" s="177">
        <v>109</v>
      </c>
      <c r="T161" s="344">
        <v>0</v>
      </c>
      <c r="U161" s="345"/>
      <c r="V161" s="345"/>
      <c r="W161" s="346"/>
      <c r="X161" s="171"/>
      <c r="Y161" s="159"/>
      <c r="Z161" s="159"/>
      <c r="AA161" s="160"/>
      <c r="AB161" s="114"/>
    </row>
    <row r="162" spans="4:38" ht="26.25" customHeight="1" x14ac:dyDescent="0.3">
      <c r="D162" s="111"/>
      <c r="E162" s="170" t="s">
        <v>107</v>
      </c>
      <c r="F162" s="311" t="s">
        <v>247</v>
      </c>
      <c r="G162" s="312"/>
      <c r="H162" s="312"/>
      <c r="I162" s="312"/>
      <c r="J162" s="312"/>
      <c r="K162" s="312"/>
      <c r="L162" s="312"/>
      <c r="M162" s="312"/>
      <c r="N162" s="312"/>
      <c r="O162" s="312"/>
      <c r="P162" s="312"/>
      <c r="Q162" s="312"/>
      <c r="R162" s="313"/>
      <c r="S162" s="174"/>
      <c r="T162" s="162"/>
      <c r="U162" s="159"/>
      <c r="V162" s="159"/>
      <c r="W162" s="159"/>
      <c r="X162" s="175">
        <v>120</v>
      </c>
      <c r="Y162" s="338">
        <f ca="1">+Y159+Y160-T161</f>
        <v>12656853.391284991</v>
      </c>
      <c r="Z162" s="339"/>
      <c r="AA162" s="340"/>
      <c r="AB162" s="114"/>
    </row>
    <row r="163" spans="4:38" ht="26.25" customHeight="1" x14ac:dyDescent="0.3">
      <c r="D163" s="111"/>
      <c r="E163" s="170" t="s">
        <v>108</v>
      </c>
      <c r="F163" s="311" t="s">
        <v>122</v>
      </c>
      <c r="G163" s="312"/>
      <c r="H163" s="312"/>
      <c r="I163" s="312"/>
      <c r="J163" s="312"/>
      <c r="K163" s="312"/>
      <c r="L163" s="312"/>
      <c r="M163" s="312"/>
      <c r="N163" s="312"/>
      <c r="O163" s="312"/>
      <c r="P163" s="312"/>
      <c r="Q163" s="312"/>
      <c r="R163" s="313"/>
      <c r="S163" s="178">
        <v>110</v>
      </c>
      <c r="T163" s="335">
        <v>0</v>
      </c>
      <c r="U163" s="336"/>
      <c r="V163" s="336"/>
      <c r="W163" s="337"/>
      <c r="X163" s="207"/>
      <c r="Y163" s="208"/>
      <c r="Z163" s="208"/>
      <c r="AA163" s="209"/>
      <c r="AB163" s="114"/>
    </row>
    <row r="164" spans="4:38" ht="31.2" customHeight="1" x14ac:dyDescent="0.3">
      <c r="D164" s="111"/>
      <c r="E164" s="170" t="s">
        <v>109</v>
      </c>
      <c r="F164" s="327" t="s">
        <v>248</v>
      </c>
      <c r="G164" s="327"/>
      <c r="H164" s="327"/>
      <c r="I164" s="327"/>
      <c r="J164" s="327"/>
      <c r="K164" s="327"/>
      <c r="L164" s="327"/>
      <c r="M164" s="327"/>
      <c r="N164" s="327"/>
      <c r="O164" s="327"/>
      <c r="P164" s="327"/>
      <c r="Q164" s="327"/>
      <c r="R164" s="327"/>
      <c r="S164" s="168">
        <v>111</v>
      </c>
      <c r="T164" s="329">
        <v>0</v>
      </c>
      <c r="U164" s="329"/>
      <c r="V164" s="329"/>
      <c r="W164" s="329"/>
      <c r="X164" s="207"/>
      <c r="Y164" s="330"/>
      <c r="Z164" s="331"/>
      <c r="AA164" s="332"/>
      <c r="AB164" s="114"/>
    </row>
    <row r="165" spans="4:38" ht="37.5" customHeight="1" x14ac:dyDescent="0.3">
      <c r="D165" s="111"/>
      <c r="E165" s="170" t="s">
        <v>110</v>
      </c>
      <c r="F165" s="327" t="s">
        <v>249</v>
      </c>
      <c r="G165" s="327"/>
      <c r="H165" s="327"/>
      <c r="I165" s="327"/>
      <c r="J165" s="327"/>
      <c r="K165" s="327"/>
      <c r="L165" s="327"/>
      <c r="M165" s="327"/>
      <c r="N165" s="327"/>
      <c r="O165" s="327"/>
      <c r="P165" s="327"/>
      <c r="Q165" s="327"/>
      <c r="R165" s="327"/>
      <c r="S165" s="168">
        <v>112</v>
      </c>
      <c r="T165" s="329">
        <v>0</v>
      </c>
      <c r="U165" s="329"/>
      <c r="V165" s="329"/>
      <c r="W165" s="329"/>
      <c r="X165" s="207"/>
      <c r="Y165" s="330"/>
      <c r="Z165" s="331"/>
      <c r="AA165" s="332"/>
      <c r="AB165" s="114"/>
    </row>
    <row r="166" spans="4:38" ht="21" customHeight="1" x14ac:dyDescent="0.3">
      <c r="D166" s="111"/>
      <c r="E166" s="170" t="s">
        <v>123</v>
      </c>
      <c r="F166" s="327" t="s">
        <v>124</v>
      </c>
      <c r="G166" s="327"/>
      <c r="H166" s="327"/>
      <c r="I166" s="327"/>
      <c r="J166" s="327"/>
      <c r="K166" s="327"/>
      <c r="L166" s="327"/>
      <c r="M166" s="327"/>
      <c r="N166" s="327"/>
      <c r="O166" s="327"/>
      <c r="P166" s="327"/>
      <c r="Q166" s="327"/>
      <c r="R166" s="327"/>
      <c r="S166" s="168">
        <v>113</v>
      </c>
      <c r="T166" s="329">
        <v>0</v>
      </c>
      <c r="U166" s="329"/>
      <c r="V166" s="329"/>
      <c r="W166" s="329"/>
      <c r="X166" s="207"/>
      <c r="Y166" s="330"/>
      <c r="Z166" s="331"/>
      <c r="AA166" s="332"/>
      <c r="AB166" s="114"/>
    </row>
    <row r="167" spans="4:38" ht="21" customHeight="1" x14ac:dyDescent="0.3">
      <c r="D167" s="111"/>
      <c r="E167" s="170" t="s">
        <v>125</v>
      </c>
      <c r="F167" s="327" t="s">
        <v>126</v>
      </c>
      <c r="G167" s="327"/>
      <c r="H167" s="327"/>
      <c r="I167" s="327"/>
      <c r="J167" s="327"/>
      <c r="K167" s="327"/>
      <c r="L167" s="327"/>
      <c r="M167" s="327"/>
      <c r="N167" s="327"/>
      <c r="O167" s="327"/>
      <c r="P167" s="327"/>
      <c r="Q167" s="327"/>
      <c r="R167" s="327"/>
      <c r="S167" s="152"/>
      <c r="T167" s="330"/>
      <c r="U167" s="331"/>
      <c r="V167" s="331"/>
      <c r="W167" s="331"/>
      <c r="X167" s="206">
        <v>121</v>
      </c>
      <c r="Y167" s="333">
        <v>0</v>
      </c>
      <c r="Z167" s="333"/>
      <c r="AA167" s="334"/>
      <c r="AB167" s="114"/>
    </row>
    <row r="168" spans="4:38" ht="21" customHeight="1" x14ac:dyDescent="0.3">
      <c r="D168" s="111"/>
      <c r="E168" s="170" t="s">
        <v>127</v>
      </c>
      <c r="F168" s="318" t="s">
        <v>250</v>
      </c>
      <c r="G168" s="318"/>
      <c r="H168" s="318"/>
      <c r="I168" s="318"/>
      <c r="J168" s="318"/>
      <c r="K168" s="318"/>
      <c r="L168" s="318"/>
      <c r="M168" s="318"/>
      <c r="N168" s="318"/>
      <c r="O168" s="318"/>
      <c r="P168" s="318"/>
      <c r="Q168" s="318"/>
      <c r="R168" s="318"/>
      <c r="S168" s="168">
        <v>114</v>
      </c>
      <c r="T168" s="326">
        <f>SUM(T163:W166)</f>
        <v>0</v>
      </c>
      <c r="U168" s="326"/>
      <c r="V168" s="326"/>
      <c r="W168" s="326"/>
      <c r="X168" s="151">
        <v>122</v>
      </c>
      <c r="Y168" s="321">
        <f ca="1">+Y162+Y167</f>
        <v>12656853.391284991</v>
      </c>
      <c r="Z168" s="321"/>
      <c r="AA168" s="322"/>
      <c r="AB168" s="114"/>
      <c r="AC168" s="145"/>
    </row>
    <row r="169" spans="4:38" ht="36.6" customHeight="1" x14ac:dyDescent="0.3">
      <c r="D169" s="111"/>
      <c r="E169" s="170" t="s">
        <v>128</v>
      </c>
      <c r="F169" s="327" t="s">
        <v>251</v>
      </c>
      <c r="G169" s="327"/>
      <c r="H169" s="327"/>
      <c r="I169" s="327"/>
      <c r="J169" s="327"/>
      <c r="K169" s="327"/>
      <c r="L169" s="327"/>
      <c r="M169" s="327"/>
      <c r="N169" s="327"/>
      <c r="O169" s="327"/>
      <c r="P169" s="327"/>
      <c r="Q169" s="327"/>
      <c r="R169" s="327"/>
      <c r="S169" s="168">
        <v>115</v>
      </c>
      <c r="T169" s="326">
        <f ca="1">IF(T168&gt;Y168,T168-Y168,0)</f>
        <v>0</v>
      </c>
      <c r="U169" s="326"/>
      <c r="V169" s="326"/>
      <c r="W169" s="326"/>
      <c r="X169" s="171"/>
      <c r="Y169" s="319"/>
      <c r="Z169" s="320"/>
      <c r="AA169" s="328"/>
      <c r="AB169" s="114"/>
    </row>
    <row r="170" spans="4:38" ht="21" customHeight="1" x14ac:dyDescent="0.3">
      <c r="D170" s="111"/>
      <c r="E170" s="170" t="s">
        <v>129</v>
      </c>
      <c r="F170" s="318" t="s">
        <v>252</v>
      </c>
      <c r="G170" s="318"/>
      <c r="H170" s="318"/>
      <c r="I170" s="318"/>
      <c r="J170" s="318"/>
      <c r="K170" s="318"/>
      <c r="L170" s="318"/>
      <c r="M170" s="318"/>
      <c r="N170" s="318"/>
      <c r="O170" s="318"/>
      <c r="P170" s="318"/>
      <c r="Q170" s="318"/>
      <c r="R170" s="318"/>
      <c r="S170" s="152"/>
      <c r="T170" s="319"/>
      <c r="U170" s="320"/>
      <c r="V170" s="320"/>
      <c r="W170" s="320"/>
      <c r="X170" s="151">
        <v>123</v>
      </c>
      <c r="Y170" s="321">
        <f ca="1">IF(Y168&gt;T168,Y168-T168,0)</f>
        <v>12656853.391284991</v>
      </c>
      <c r="Z170" s="321"/>
      <c r="AA170" s="322"/>
      <c r="AB170" s="114"/>
      <c r="AC170" s="144"/>
      <c r="AD170" s="144"/>
    </row>
    <row r="171" spans="4:38" ht="3" customHeight="1" x14ac:dyDescent="0.3">
      <c r="D171" s="10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72"/>
      <c r="T171" s="166"/>
      <c r="U171" s="166"/>
      <c r="V171" s="166"/>
      <c r="W171" s="166"/>
      <c r="X171" s="166"/>
      <c r="Y171" s="166"/>
      <c r="Z171" s="166"/>
      <c r="AA171" s="166"/>
      <c r="AB171" s="109"/>
    </row>
    <row r="172" spans="4:38" ht="3" customHeight="1" x14ac:dyDescent="0.3">
      <c r="D172" s="140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42"/>
    </row>
    <row r="173" spans="4:38" ht="3" customHeight="1" x14ac:dyDescent="0.3">
      <c r="D173" s="148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  <c r="AA173" s="179"/>
      <c r="AB173" s="138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</row>
    <row r="174" spans="4:38" ht="3" customHeight="1" x14ac:dyDescent="0.3">
      <c r="D174" s="10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72"/>
      <c r="Y174" s="166"/>
      <c r="Z174" s="166"/>
      <c r="AA174" s="166"/>
      <c r="AB174" s="109"/>
    </row>
    <row r="175" spans="4:38" ht="18.600000000000001" customHeight="1" x14ac:dyDescent="0.3">
      <c r="D175" s="111"/>
      <c r="E175" s="164" t="s">
        <v>86</v>
      </c>
      <c r="F175" s="315" t="s">
        <v>130</v>
      </c>
      <c r="G175" s="316"/>
      <c r="H175" s="316"/>
      <c r="I175" s="316"/>
      <c r="J175" s="316"/>
      <c r="K175" s="316"/>
      <c r="L175" s="316"/>
      <c r="M175" s="316"/>
      <c r="N175" s="316"/>
      <c r="O175" s="316"/>
      <c r="P175" s="316"/>
      <c r="Q175" s="316"/>
      <c r="R175" s="316"/>
      <c r="S175" s="316"/>
      <c r="T175" s="316"/>
      <c r="U175" s="316"/>
      <c r="V175" s="316"/>
      <c r="W175" s="317"/>
      <c r="X175" s="323" t="s">
        <v>35</v>
      </c>
      <c r="Y175" s="324"/>
      <c r="Z175" s="324"/>
      <c r="AA175" s="325"/>
      <c r="AB175" s="114"/>
    </row>
    <row r="176" spans="4:38" ht="18" customHeight="1" x14ac:dyDescent="0.3">
      <c r="D176" s="111"/>
      <c r="E176" s="165" t="s">
        <v>88</v>
      </c>
      <c r="F176" s="305" t="s">
        <v>131</v>
      </c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7"/>
      <c r="X176" s="151">
        <v>124</v>
      </c>
      <c r="Y176" s="314">
        <f ca="1">+Y162</f>
        <v>12656853.391284991</v>
      </c>
      <c r="Z176" s="314"/>
      <c r="AA176" s="314"/>
      <c r="AB176" s="114"/>
    </row>
    <row r="177" spans="4:28" ht="17.399999999999999" customHeight="1" x14ac:dyDescent="0.3">
      <c r="D177" s="111"/>
      <c r="E177" s="165" t="s">
        <v>90</v>
      </c>
      <c r="F177" s="305" t="s">
        <v>132</v>
      </c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7"/>
      <c r="X177" s="151">
        <v>125</v>
      </c>
      <c r="Y177" s="314">
        <f>+T164+T165</f>
        <v>0</v>
      </c>
      <c r="Z177" s="314"/>
      <c r="AA177" s="314"/>
      <c r="AB177" s="114"/>
    </row>
    <row r="178" spans="4:28" ht="26.4" customHeight="1" x14ac:dyDescent="0.3">
      <c r="D178" s="111"/>
      <c r="E178" s="165" t="s">
        <v>92</v>
      </c>
      <c r="F178" s="305" t="s">
        <v>133</v>
      </c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7"/>
      <c r="X178" s="151">
        <v>126</v>
      </c>
      <c r="Y178" s="314">
        <f ca="1">IF(Y176&gt;10000000, IF(Y176&gt;Y177,Y176-Y177,0),0)</f>
        <v>12656853.391284991</v>
      </c>
      <c r="Z178" s="314"/>
      <c r="AA178" s="314"/>
      <c r="AB178" s="114"/>
    </row>
    <row r="179" spans="4:28" ht="22.2" customHeight="1" x14ac:dyDescent="0.3">
      <c r="D179" s="111"/>
      <c r="E179" s="165" t="s">
        <v>94</v>
      </c>
      <c r="F179" s="311" t="s">
        <v>134</v>
      </c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3"/>
      <c r="X179" s="151">
        <v>127</v>
      </c>
      <c r="Y179" s="314">
        <f ca="1">IF(T169&gt;Y178,Y178,T169)</f>
        <v>0</v>
      </c>
      <c r="Z179" s="314"/>
      <c r="AA179" s="314"/>
      <c r="AB179" s="114"/>
    </row>
    <row r="180" spans="4:28" ht="19.8" customHeight="1" x14ac:dyDescent="0.3">
      <c r="D180" s="111"/>
      <c r="E180" s="165" t="s">
        <v>106</v>
      </c>
      <c r="F180" s="311" t="s">
        <v>135</v>
      </c>
      <c r="G180" s="312"/>
      <c r="H180" s="312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3"/>
      <c r="X180" s="151">
        <v>128</v>
      </c>
      <c r="Y180" s="314">
        <f ca="1">+(Y178-Y179)*25%</f>
        <v>3164213.3478212478</v>
      </c>
      <c r="Z180" s="314"/>
      <c r="AA180" s="314"/>
      <c r="AB180" s="114"/>
    </row>
    <row r="181" spans="4:28" ht="4.2" customHeight="1" x14ac:dyDescent="0.3">
      <c r="D181" s="10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166"/>
      <c r="AB181" s="109"/>
    </row>
    <row r="182" spans="4:28" ht="2.4" customHeight="1" x14ac:dyDescent="0.3">
      <c r="D182" s="148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49"/>
    </row>
    <row r="183" spans="4:28" ht="3" customHeight="1" x14ac:dyDescent="0.3">
      <c r="D183" s="148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42"/>
    </row>
    <row r="184" spans="4:28" ht="3" customHeight="1" x14ac:dyDescent="0.3">
      <c r="D184" s="10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6"/>
      <c r="AB184" s="109"/>
    </row>
    <row r="185" spans="4:28" ht="15" customHeight="1" x14ac:dyDescent="0.3">
      <c r="D185" s="111"/>
      <c r="E185" s="164" t="s">
        <v>86</v>
      </c>
      <c r="F185" s="315" t="s">
        <v>136</v>
      </c>
      <c r="G185" s="316"/>
      <c r="H185" s="316"/>
      <c r="I185" s="316"/>
      <c r="J185" s="316"/>
      <c r="K185" s="316"/>
      <c r="L185" s="316"/>
      <c r="M185" s="316"/>
      <c r="N185" s="316"/>
      <c r="O185" s="316"/>
      <c r="P185" s="316"/>
      <c r="Q185" s="316"/>
      <c r="R185" s="316"/>
      <c r="S185" s="316"/>
      <c r="T185" s="316"/>
      <c r="U185" s="316"/>
      <c r="V185" s="316"/>
      <c r="W185" s="316"/>
      <c r="X185" s="316"/>
      <c r="Y185" s="316"/>
      <c r="Z185" s="316"/>
      <c r="AA185" s="317"/>
      <c r="AB185" s="114"/>
    </row>
    <row r="186" spans="4:28" ht="15" customHeight="1" x14ac:dyDescent="0.3">
      <c r="D186" s="111"/>
      <c r="E186" s="180" t="s">
        <v>88</v>
      </c>
      <c r="F186" s="305" t="s">
        <v>137</v>
      </c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7"/>
      <c r="X186" s="181">
        <v>129</v>
      </c>
      <c r="Y186" s="308"/>
      <c r="Z186" s="309"/>
      <c r="AA186" s="310"/>
      <c r="AB186" s="114"/>
    </row>
    <row r="187" spans="4:28" ht="15" customHeight="1" x14ac:dyDescent="0.3">
      <c r="D187" s="111"/>
      <c r="E187" s="180" t="s">
        <v>90</v>
      </c>
      <c r="F187" s="305" t="s">
        <v>138</v>
      </c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7"/>
      <c r="X187" s="181">
        <v>130</v>
      </c>
      <c r="Y187" s="308"/>
      <c r="Z187" s="309"/>
      <c r="AA187" s="310"/>
      <c r="AB187" s="114"/>
    </row>
    <row r="188" spans="4:28" ht="15" customHeight="1" x14ac:dyDescent="0.3">
      <c r="D188" s="111"/>
      <c r="E188" s="180" t="s">
        <v>92</v>
      </c>
      <c r="F188" s="305" t="s">
        <v>139</v>
      </c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7"/>
      <c r="X188" s="181">
        <v>131</v>
      </c>
      <c r="Y188" s="308"/>
      <c r="Z188" s="309"/>
      <c r="AA188" s="310"/>
      <c r="AB188" s="114"/>
    </row>
    <row r="189" spans="4:28" ht="15" customHeight="1" x14ac:dyDescent="0.3">
      <c r="D189" s="111"/>
      <c r="E189" s="180" t="s">
        <v>94</v>
      </c>
      <c r="F189" s="305" t="s">
        <v>140</v>
      </c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7"/>
      <c r="X189" s="181">
        <v>132</v>
      </c>
      <c r="Y189" s="308"/>
      <c r="Z189" s="309"/>
      <c r="AA189" s="310"/>
      <c r="AB189" s="114"/>
    </row>
    <row r="190" spans="4:28" ht="15" customHeight="1" x14ac:dyDescent="0.3">
      <c r="D190" s="111"/>
      <c r="E190" s="180" t="s">
        <v>106</v>
      </c>
      <c r="F190" s="305" t="s">
        <v>141</v>
      </c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7">
        <v>222</v>
      </c>
      <c r="X190" s="181">
        <v>133</v>
      </c>
      <c r="Y190" s="308"/>
      <c r="Z190" s="309"/>
      <c r="AA190" s="310"/>
      <c r="AB190" s="114"/>
    </row>
    <row r="191" spans="4:28" ht="3" customHeight="1" x14ac:dyDescent="0.3">
      <c r="D191" s="10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09"/>
    </row>
    <row r="192" spans="4:28" ht="6.6" customHeight="1" x14ac:dyDescent="0.3">
      <c r="D192" s="140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42"/>
    </row>
    <row r="193" spans="4:28" ht="3" customHeight="1" x14ac:dyDescent="0.3">
      <c r="D193" s="10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  <c r="AA193" s="166"/>
      <c r="AB193" s="109"/>
    </row>
    <row r="194" spans="4:28" x14ac:dyDescent="0.3">
      <c r="D194" s="150"/>
      <c r="E194" s="303" t="s">
        <v>253</v>
      </c>
      <c r="F194" s="304"/>
      <c r="G194" s="304"/>
      <c r="H194" s="304"/>
      <c r="I194" s="304"/>
      <c r="J194" s="304"/>
      <c r="K194" s="304"/>
      <c r="L194" s="304"/>
      <c r="M194" s="304"/>
      <c r="N194" s="304"/>
      <c r="O194" s="304"/>
      <c r="P194" s="304"/>
      <c r="Q194" s="304"/>
      <c r="R194" s="304"/>
      <c r="S194" s="304"/>
      <c r="T194" s="304"/>
      <c r="U194" s="304"/>
      <c r="V194" s="304"/>
      <c r="W194" s="304"/>
      <c r="X194" s="304"/>
      <c r="Y194" s="304"/>
      <c r="Z194" s="304"/>
      <c r="AA194" s="304"/>
      <c r="AB194" s="150"/>
    </row>
    <row r="195" spans="4:28" x14ac:dyDescent="0.3">
      <c r="D195" s="150"/>
      <c r="E195" s="304"/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304"/>
      <c r="R195" s="304"/>
      <c r="S195" s="304"/>
      <c r="T195" s="304"/>
      <c r="U195" s="304"/>
      <c r="V195" s="304"/>
      <c r="W195" s="304"/>
      <c r="X195" s="304"/>
      <c r="Y195" s="304"/>
      <c r="Z195" s="304"/>
      <c r="AA195" s="304"/>
      <c r="AB195" s="150"/>
    </row>
    <row r="196" spans="4:28" ht="3" customHeight="1" x14ac:dyDescent="0.3"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</row>
  </sheetData>
  <sheetProtection algorithmName="SHA-512" hashValue="QK6XjfvX6CaNjCafRnQpwK33IUB/gXV9gz/3q9hWtmbTRwo1f99aa6CgMyuvLl4i2gA7tkTTIG19A6PCi+dldQ==" saltValue="P6pVv+BwAfrVLDChqMiObg==" spinCount="100000" sheet="1" objects="1" scenarios="1"/>
  <protectedRanges>
    <protectedRange sqref="AC4:AD8" name="Rango1"/>
  </protectedRanges>
  <mergeCells count="381"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zoomScale="110" zoomScaleNormal="110" zoomScaleSheetLayoutView="130" workbookViewId="0">
      <selection activeCell="L34" sqref="L34:M34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4.21875" style="2" customWidth="1"/>
    <col min="4" max="4" width="0.6640625" style="2" customWidth="1"/>
    <col min="5" max="5" width="5.2187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1:28" ht="61.8" customHeight="1" x14ac:dyDescent="0.3"/>
    <row r="2" spans="1:28" ht="9" customHeight="1" x14ac:dyDescent="0.3"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3"/>
      <c r="X2" s="523"/>
      <c r="Y2" s="523"/>
      <c r="Z2" s="523"/>
      <c r="AA2" s="523"/>
    </row>
    <row r="3" spans="1:28" ht="6" customHeight="1" x14ac:dyDescent="0.3"/>
    <row r="4" spans="1:28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3">
      <c r="D5" s="3"/>
      <c r="E5" s="524" t="s">
        <v>142</v>
      </c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3"/>
    </row>
    <row r="6" spans="1:28" x14ac:dyDescent="0.3">
      <c r="A6" s="4"/>
      <c r="B6" s="4"/>
      <c r="C6" s="4"/>
      <c r="D6" s="5"/>
      <c r="E6" s="524" t="s">
        <v>143</v>
      </c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3"/>
    </row>
    <row r="7" spans="1:28" ht="11.4" customHeight="1" x14ac:dyDescent="0.3"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</row>
    <row r="8" spans="1:28" ht="3" customHeight="1" x14ac:dyDescent="0.3"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</row>
    <row r="9" spans="1:28" ht="15" customHeight="1" x14ac:dyDescent="0.3">
      <c r="D9" s="10"/>
      <c r="E9" s="503" t="s">
        <v>86</v>
      </c>
      <c r="F9" s="506" t="s">
        <v>144</v>
      </c>
      <c r="G9" s="506"/>
      <c r="H9" s="506"/>
      <c r="I9" s="506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06"/>
      <c r="U9" s="506"/>
      <c r="V9" s="506"/>
      <c r="W9" s="506"/>
      <c r="X9" s="506"/>
      <c r="Y9" s="506"/>
      <c r="Z9" s="506"/>
      <c r="AA9" s="506"/>
      <c r="AB9" s="11"/>
    </row>
    <row r="10" spans="1:28" ht="15" customHeight="1" x14ac:dyDescent="0.3">
      <c r="D10" s="10"/>
      <c r="E10" s="503"/>
      <c r="F10" s="503" t="s">
        <v>145</v>
      </c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11"/>
    </row>
    <row r="11" spans="1:28" ht="15" customHeight="1" x14ac:dyDescent="0.3">
      <c r="D11" s="10"/>
      <c r="E11" s="503"/>
      <c r="F11" s="503" t="s">
        <v>146</v>
      </c>
      <c r="G11" s="503"/>
      <c r="H11" s="503"/>
      <c r="I11" s="503"/>
      <c r="J11" s="503"/>
      <c r="K11" s="503" t="s">
        <v>147</v>
      </c>
      <c r="L11" s="503"/>
      <c r="M11" s="503"/>
      <c r="N11" s="503" t="s">
        <v>148</v>
      </c>
      <c r="O11" s="503"/>
      <c r="P11" s="503"/>
      <c r="Q11" s="503"/>
      <c r="R11" s="503"/>
      <c r="S11" s="503" t="s">
        <v>149</v>
      </c>
      <c r="T11" s="503"/>
      <c r="U11" s="503"/>
      <c r="V11" s="503"/>
      <c r="W11" s="503"/>
      <c r="X11" s="503" t="s">
        <v>150</v>
      </c>
      <c r="Y11" s="503"/>
      <c r="Z11" s="503"/>
      <c r="AA11" s="503"/>
      <c r="AB11" s="11"/>
    </row>
    <row r="12" spans="1:28" ht="15" customHeight="1" x14ac:dyDescent="0.3">
      <c r="D12" s="10"/>
      <c r="E12" s="12" t="s">
        <v>88</v>
      </c>
      <c r="F12" s="520" t="s">
        <v>151</v>
      </c>
      <c r="G12" s="520"/>
      <c r="H12" s="520"/>
      <c r="I12" s="520"/>
      <c r="J12" s="520"/>
      <c r="K12" s="13">
        <v>134</v>
      </c>
      <c r="L12" s="516">
        <v>0</v>
      </c>
      <c r="M12" s="518"/>
      <c r="N12" s="1">
        <v>148</v>
      </c>
      <c r="O12" s="516">
        <v>0</v>
      </c>
      <c r="P12" s="517"/>
      <c r="Q12" s="517"/>
      <c r="R12" s="518"/>
      <c r="S12" s="1">
        <v>162</v>
      </c>
      <c r="T12" s="515">
        <v>0</v>
      </c>
      <c r="U12" s="515"/>
      <c r="V12" s="515"/>
      <c r="W12" s="515"/>
      <c r="X12" s="1">
        <v>176</v>
      </c>
      <c r="Y12" s="515">
        <v>0</v>
      </c>
      <c r="Z12" s="515"/>
      <c r="AA12" s="515"/>
      <c r="AB12" s="11"/>
    </row>
    <row r="13" spans="1:28" ht="15" customHeight="1" x14ac:dyDescent="0.3">
      <c r="D13" s="10"/>
      <c r="E13" s="12" t="s">
        <v>90</v>
      </c>
      <c r="F13" s="521" t="s">
        <v>152</v>
      </c>
      <c r="G13" s="521"/>
      <c r="H13" s="521"/>
      <c r="I13" s="521"/>
      <c r="J13" s="521"/>
      <c r="K13" s="13">
        <v>135</v>
      </c>
      <c r="L13" s="516">
        <v>0</v>
      </c>
      <c r="M13" s="518"/>
      <c r="N13" s="1">
        <v>149</v>
      </c>
      <c r="O13" s="516">
        <v>0</v>
      </c>
      <c r="P13" s="517"/>
      <c r="Q13" s="517"/>
      <c r="R13" s="518"/>
      <c r="S13" s="1">
        <v>163</v>
      </c>
      <c r="T13" s="515">
        <v>0</v>
      </c>
      <c r="U13" s="515"/>
      <c r="V13" s="515"/>
      <c r="W13" s="515"/>
      <c r="X13" s="1">
        <v>177</v>
      </c>
      <c r="Y13" s="515">
        <v>0</v>
      </c>
      <c r="Z13" s="515"/>
      <c r="AA13" s="515"/>
      <c r="AB13" s="11"/>
    </row>
    <row r="14" spans="1:28" ht="15" customHeight="1" x14ac:dyDescent="0.3">
      <c r="D14" s="10"/>
      <c r="E14" s="12" t="s">
        <v>92</v>
      </c>
      <c r="F14" s="521" t="s">
        <v>153</v>
      </c>
      <c r="G14" s="521"/>
      <c r="H14" s="521"/>
      <c r="I14" s="521"/>
      <c r="J14" s="521"/>
      <c r="K14" s="13">
        <v>136</v>
      </c>
      <c r="L14" s="516">
        <v>0</v>
      </c>
      <c r="M14" s="518"/>
      <c r="N14" s="1">
        <v>150</v>
      </c>
      <c r="O14" s="516">
        <v>0</v>
      </c>
      <c r="P14" s="517"/>
      <c r="Q14" s="517"/>
      <c r="R14" s="518"/>
      <c r="S14" s="1">
        <v>164</v>
      </c>
      <c r="T14" s="515">
        <v>0</v>
      </c>
      <c r="U14" s="515"/>
      <c r="V14" s="515"/>
      <c r="W14" s="515"/>
      <c r="X14" s="1">
        <v>178</v>
      </c>
      <c r="Y14" s="515">
        <v>0</v>
      </c>
      <c r="Z14" s="515"/>
      <c r="AA14" s="515"/>
      <c r="AB14" s="11"/>
    </row>
    <row r="15" spans="1:28" ht="15" customHeight="1" x14ac:dyDescent="0.3">
      <c r="D15" s="10"/>
      <c r="E15" s="12" t="s">
        <v>94</v>
      </c>
      <c r="F15" s="521" t="s">
        <v>154</v>
      </c>
      <c r="G15" s="521"/>
      <c r="H15" s="521"/>
      <c r="I15" s="521"/>
      <c r="J15" s="521"/>
      <c r="K15" s="13">
        <v>137</v>
      </c>
      <c r="L15" s="516">
        <v>0</v>
      </c>
      <c r="M15" s="518"/>
      <c r="N15" s="1">
        <v>151</v>
      </c>
      <c r="O15" s="516">
        <v>0</v>
      </c>
      <c r="P15" s="517"/>
      <c r="Q15" s="517"/>
      <c r="R15" s="518"/>
      <c r="S15" s="1">
        <v>165</v>
      </c>
      <c r="T15" s="515">
        <v>0</v>
      </c>
      <c r="U15" s="515"/>
      <c r="V15" s="515"/>
      <c r="W15" s="515"/>
      <c r="X15" s="1">
        <v>179</v>
      </c>
      <c r="Y15" s="515">
        <v>0</v>
      </c>
      <c r="Z15" s="515"/>
      <c r="AA15" s="515"/>
      <c r="AB15" s="11"/>
    </row>
    <row r="16" spans="1:28" ht="15" customHeight="1" x14ac:dyDescent="0.3">
      <c r="D16" s="10"/>
      <c r="E16" s="12" t="s">
        <v>106</v>
      </c>
      <c r="F16" s="521" t="s">
        <v>155</v>
      </c>
      <c r="G16" s="521"/>
      <c r="H16" s="521"/>
      <c r="I16" s="521"/>
      <c r="J16" s="521"/>
      <c r="K16" s="13">
        <v>138</v>
      </c>
      <c r="L16" s="516">
        <v>0</v>
      </c>
      <c r="M16" s="518"/>
      <c r="N16" s="1">
        <v>152</v>
      </c>
      <c r="O16" s="516">
        <v>0</v>
      </c>
      <c r="P16" s="517"/>
      <c r="Q16" s="517"/>
      <c r="R16" s="518"/>
      <c r="S16" s="1">
        <v>166</v>
      </c>
      <c r="T16" s="515">
        <v>0</v>
      </c>
      <c r="U16" s="515"/>
      <c r="V16" s="515"/>
      <c r="W16" s="515"/>
      <c r="X16" s="1">
        <v>180</v>
      </c>
      <c r="Y16" s="515">
        <v>0</v>
      </c>
      <c r="Z16" s="515"/>
      <c r="AA16" s="515"/>
      <c r="AB16" s="11"/>
    </row>
    <row r="17" spans="4:28" ht="15" customHeight="1" x14ac:dyDescent="0.3">
      <c r="D17" s="10"/>
      <c r="E17" s="12" t="s">
        <v>107</v>
      </c>
      <c r="F17" s="520" t="s">
        <v>156</v>
      </c>
      <c r="G17" s="520"/>
      <c r="H17" s="520"/>
      <c r="I17" s="520"/>
      <c r="J17" s="520"/>
      <c r="K17" s="13">
        <v>139</v>
      </c>
      <c r="L17" s="510">
        <f>+ROUND(SUM(L12:M16),0)</f>
        <v>0</v>
      </c>
      <c r="M17" s="512"/>
      <c r="N17" s="1">
        <v>153</v>
      </c>
      <c r="O17" s="509">
        <f>ROUND(SUM(O12:R16),0)</f>
        <v>0</v>
      </c>
      <c r="P17" s="509"/>
      <c r="Q17" s="509"/>
      <c r="R17" s="509"/>
      <c r="S17" s="1">
        <v>167</v>
      </c>
      <c r="T17" s="509">
        <f>ROUND(SUM(T12:W16),0)</f>
        <v>0</v>
      </c>
      <c r="U17" s="509"/>
      <c r="V17" s="509"/>
      <c r="W17" s="509"/>
      <c r="X17" s="1">
        <v>181</v>
      </c>
      <c r="Y17" s="509">
        <f>+ROUND(SUM(Y12:AA16),0)</f>
        <v>0</v>
      </c>
      <c r="Z17" s="509"/>
      <c r="AA17" s="509"/>
      <c r="AB17" s="11"/>
    </row>
    <row r="18" spans="4:28" ht="15" customHeight="1" x14ac:dyDescent="0.3">
      <c r="D18" s="10"/>
      <c r="E18" s="12" t="s">
        <v>108</v>
      </c>
      <c r="F18" s="521" t="s">
        <v>157</v>
      </c>
      <c r="G18" s="521"/>
      <c r="H18" s="521"/>
      <c r="I18" s="521"/>
      <c r="J18" s="521"/>
      <c r="K18" s="13">
        <v>140</v>
      </c>
      <c r="L18" s="516">
        <v>0</v>
      </c>
      <c r="M18" s="518"/>
      <c r="N18" s="1">
        <v>154</v>
      </c>
      <c r="O18" s="516">
        <v>0</v>
      </c>
      <c r="P18" s="517"/>
      <c r="Q18" s="517"/>
      <c r="R18" s="518"/>
      <c r="S18" s="1">
        <v>168</v>
      </c>
      <c r="T18" s="515">
        <v>0</v>
      </c>
      <c r="U18" s="515"/>
      <c r="V18" s="515"/>
      <c r="W18" s="515"/>
      <c r="X18" s="1">
        <v>182</v>
      </c>
      <c r="Y18" s="515">
        <v>0</v>
      </c>
      <c r="Z18" s="515"/>
      <c r="AA18" s="515"/>
      <c r="AB18" s="11"/>
    </row>
    <row r="19" spans="4:28" ht="15" customHeight="1" x14ac:dyDescent="0.3">
      <c r="D19" s="10"/>
      <c r="E19" s="12" t="s">
        <v>109</v>
      </c>
      <c r="F19" s="521" t="s">
        <v>158</v>
      </c>
      <c r="G19" s="521"/>
      <c r="H19" s="521"/>
      <c r="I19" s="521"/>
      <c r="J19" s="521"/>
      <c r="K19" s="13">
        <v>141</v>
      </c>
      <c r="L19" s="516">
        <v>0</v>
      </c>
      <c r="M19" s="518"/>
      <c r="N19" s="1">
        <v>155</v>
      </c>
      <c r="O19" s="516">
        <v>0</v>
      </c>
      <c r="P19" s="517"/>
      <c r="Q19" s="517"/>
      <c r="R19" s="518"/>
      <c r="S19" s="1">
        <v>169</v>
      </c>
      <c r="T19" s="515">
        <v>0</v>
      </c>
      <c r="U19" s="515"/>
      <c r="V19" s="515"/>
      <c r="W19" s="515"/>
      <c r="X19" s="1">
        <v>183</v>
      </c>
      <c r="Y19" s="515">
        <v>0</v>
      </c>
      <c r="Z19" s="515"/>
      <c r="AA19" s="515"/>
      <c r="AB19" s="11"/>
    </row>
    <row r="20" spans="4:28" ht="15" customHeight="1" x14ac:dyDescent="0.3">
      <c r="D20" s="10"/>
      <c r="E20" s="12" t="s">
        <v>110</v>
      </c>
      <c r="F20" s="521" t="s">
        <v>159</v>
      </c>
      <c r="G20" s="521"/>
      <c r="H20" s="521"/>
      <c r="I20" s="521"/>
      <c r="J20" s="521"/>
      <c r="K20" s="13">
        <v>142</v>
      </c>
      <c r="L20" s="516">
        <v>0</v>
      </c>
      <c r="M20" s="518"/>
      <c r="N20" s="1">
        <v>156</v>
      </c>
      <c r="O20" s="516">
        <v>0</v>
      </c>
      <c r="P20" s="517"/>
      <c r="Q20" s="517"/>
      <c r="R20" s="518"/>
      <c r="S20" s="1">
        <v>170</v>
      </c>
      <c r="T20" s="515">
        <v>0</v>
      </c>
      <c r="U20" s="515"/>
      <c r="V20" s="515"/>
      <c r="W20" s="515"/>
      <c r="X20" s="1">
        <v>184</v>
      </c>
      <c r="Y20" s="515">
        <v>0</v>
      </c>
      <c r="Z20" s="515"/>
      <c r="AA20" s="515"/>
      <c r="AB20" s="11"/>
    </row>
    <row r="21" spans="4:28" ht="15" customHeight="1" x14ac:dyDescent="0.3">
      <c r="D21" s="10"/>
      <c r="E21" s="12" t="s">
        <v>123</v>
      </c>
      <c r="F21" s="521" t="s">
        <v>160</v>
      </c>
      <c r="G21" s="521"/>
      <c r="H21" s="521"/>
      <c r="I21" s="521"/>
      <c r="J21" s="521"/>
      <c r="K21" s="13">
        <v>143</v>
      </c>
      <c r="L21" s="516">
        <v>0</v>
      </c>
      <c r="M21" s="518"/>
      <c r="N21" s="1">
        <v>157</v>
      </c>
      <c r="O21" s="516">
        <v>0</v>
      </c>
      <c r="P21" s="517"/>
      <c r="Q21" s="517"/>
      <c r="R21" s="518"/>
      <c r="S21" s="1">
        <v>171</v>
      </c>
      <c r="T21" s="515">
        <v>0</v>
      </c>
      <c r="U21" s="515"/>
      <c r="V21" s="515"/>
      <c r="W21" s="515"/>
      <c r="X21" s="1">
        <v>185</v>
      </c>
      <c r="Y21" s="515">
        <v>0</v>
      </c>
      <c r="Z21" s="515"/>
      <c r="AA21" s="515"/>
      <c r="AB21" s="11"/>
    </row>
    <row r="22" spans="4:28" ht="15" customHeight="1" x14ac:dyDescent="0.3">
      <c r="D22" s="10"/>
      <c r="E22" s="12" t="s">
        <v>125</v>
      </c>
      <c r="F22" s="521" t="s">
        <v>161</v>
      </c>
      <c r="G22" s="521"/>
      <c r="H22" s="521"/>
      <c r="I22" s="521"/>
      <c r="J22" s="521"/>
      <c r="K22" s="13">
        <v>144</v>
      </c>
      <c r="L22" s="516">
        <v>0</v>
      </c>
      <c r="M22" s="518"/>
      <c r="N22" s="1">
        <v>158</v>
      </c>
      <c r="O22" s="516">
        <v>0</v>
      </c>
      <c r="P22" s="517"/>
      <c r="Q22" s="517"/>
      <c r="R22" s="518"/>
      <c r="S22" s="1">
        <v>172</v>
      </c>
      <c r="T22" s="515">
        <v>0</v>
      </c>
      <c r="U22" s="515"/>
      <c r="V22" s="515"/>
      <c r="W22" s="515"/>
      <c r="X22" s="1">
        <v>186</v>
      </c>
      <c r="Y22" s="515">
        <v>0</v>
      </c>
      <c r="Z22" s="515"/>
      <c r="AA22" s="515"/>
      <c r="AB22" s="11"/>
    </row>
    <row r="23" spans="4:28" ht="15" customHeight="1" x14ac:dyDescent="0.3">
      <c r="D23" s="10"/>
      <c r="E23" s="12" t="s">
        <v>127</v>
      </c>
      <c r="F23" s="520" t="s">
        <v>162</v>
      </c>
      <c r="G23" s="520"/>
      <c r="H23" s="520"/>
      <c r="I23" s="520"/>
      <c r="J23" s="520"/>
      <c r="K23" s="13">
        <v>145</v>
      </c>
      <c r="L23" s="510">
        <f>ROUND(SUM(L18:M22),0)</f>
        <v>0</v>
      </c>
      <c r="M23" s="512"/>
      <c r="N23" s="1">
        <v>159</v>
      </c>
      <c r="O23" s="509">
        <f>+ROUND(SUM(O18:R22),0)</f>
        <v>0</v>
      </c>
      <c r="P23" s="509"/>
      <c r="Q23" s="509"/>
      <c r="R23" s="509"/>
      <c r="S23" s="1">
        <v>173</v>
      </c>
      <c r="T23" s="509">
        <f>+ROUND(SUM(T18:W22),0)</f>
        <v>0</v>
      </c>
      <c r="U23" s="509"/>
      <c r="V23" s="509"/>
      <c r="W23" s="509"/>
      <c r="X23" s="1">
        <v>187</v>
      </c>
      <c r="Y23" s="509">
        <f>+ROUND(SUM(Y18:AA22),0)</f>
        <v>0</v>
      </c>
      <c r="Z23" s="509"/>
      <c r="AA23" s="509"/>
      <c r="AB23" s="11"/>
    </row>
    <row r="24" spans="4:28" ht="15" customHeight="1" x14ac:dyDescent="0.3">
      <c r="D24" s="10"/>
      <c r="E24" s="12" t="s">
        <v>128</v>
      </c>
      <c r="F24" s="520" t="s">
        <v>163</v>
      </c>
      <c r="G24" s="520"/>
      <c r="H24" s="520"/>
      <c r="I24" s="520"/>
      <c r="J24" s="520"/>
      <c r="K24" s="13">
        <v>146</v>
      </c>
      <c r="L24" s="510">
        <f>+ROUND(L17-L23,0)</f>
        <v>0</v>
      </c>
      <c r="M24" s="512"/>
      <c r="N24" s="1">
        <v>160</v>
      </c>
      <c r="O24" s="509">
        <f>+ROUND(O17-O23,0)</f>
        <v>0</v>
      </c>
      <c r="P24" s="509"/>
      <c r="Q24" s="509"/>
      <c r="R24" s="509"/>
      <c r="S24" s="1">
        <v>174</v>
      </c>
      <c r="T24" s="509">
        <f>+ROUND(T17-T23,0)</f>
        <v>0</v>
      </c>
      <c r="U24" s="509"/>
      <c r="V24" s="509"/>
      <c r="W24" s="509"/>
      <c r="X24" s="1">
        <v>188</v>
      </c>
      <c r="Y24" s="509">
        <f>+ROUND(Y17-Y23,0)</f>
        <v>0</v>
      </c>
      <c r="Z24" s="509"/>
      <c r="AA24" s="509"/>
      <c r="AB24" s="11"/>
    </row>
    <row r="25" spans="4:28" ht="15" customHeight="1" x14ac:dyDescent="0.3">
      <c r="D25" s="10"/>
      <c r="E25" s="12" t="s">
        <v>129</v>
      </c>
      <c r="F25" s="520" t="s">
        <v>164</v>
      </c>
      <c r="G25" s="520"/>
      <c r="H25" s="520"/>
      <c r="I25" s="520"/>
      <c r="J25" s="520"/>
      <c r="K25" s="13">
        <v>147</v>
      </c>
      <c r="L25" s="510">
        <v>0</v>
      </c>
      <c r="M25" s="512"/>
      <c r="N25" s="1">
        <v>161</v>
      </c>
      <c r="O25" s="510">
        <v>0</v>
      </c>
      <c r="P25" s="511"/>
      <c r="Q25" s="511"/>
      <c r="R25" s="512"/>
      <c r="S25" s="1">
        <v>175</v>
      </c>
      <c r="T25" s="509">
        <v>0</v>
      </c>
      <c r="U25" s="509"/>
      <c r="V25" s="509"/>
      <c r="W25" s="509"/>
      <c r="X25" s="1">
        <v>189</v>
      </c>
      <c r="Y25" s="509">
        <v>0</v>
      </c>
      <c r="Z25" s="509"/>
      <c r="AA25" s="509"/>
      <c r="AB25" s="11"/>
    </row>
    <row r="26" spans="4:28" ht="3" customHeight="1" x14ac:dyDescent="0.3">
      <c r="D26" s="7"/>
      <c r="E26" s="8"/>
      <c r="F26" s="8"/>
      <c r="G26" s="8"/>
      <c r="H26" s="8"/>
      <c r="I26" s="8"/>
      <c r="J26" s="8"/>
      <c r="K26" s="1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4:28" ht="7.8" customHeight="1" x14ac:dyDescent="0.3"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</row>
    <row r="28" spans="4:28" ht="3" customHeight="1" x14ac:dyDescent="0.3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127</v>
      </c>
      <c r="Z28" s="8"/>
      <c r="AA28" s="8"/>
      <c r="AB28" s="9"/>
    </row>
    <row r="29" spans="4:28" ht="19.5" customHeight="1" x14ac:dyDescent="0.3">
      <c r="D29" s="10"/>
      <c r="E29" s="18" t="s">
        <v>86</v>
      </c>
      <c r="F29" s="506" t="s">
        <v>165</v>
      </c>
      <c r="G29" s="506"/>
      <c r="H29" s="506"/>
      <c r="I29" s="506"/>
      <c r="J29" s="506"/>
      <c r="K29" s="506"/>
      <c r="L29" s="506"/>
      <c r="M29" s="506"/>
      <c r="N29" s="506"/>
      <c r="O29" s="506"/>
      <c r="P29" s="506"/>
      <c r="Q29" s="506"/>
      <c r="R29" s="506"/>
      <c r="S29" s="506"/>
      <c r="T29" s="506"/>
      <c r="U29" s="506"/>
      <c r="V29" s="506"/>
      <c r="W29" s="506"/>
      <c r="X29" s="506"/>
      <c r="Y29" s="506"/>
      <c r="Z29" s="506"/>
      <c r="AA29" s="506"/>
      <c r="AB29" s="11"/>
    </row>
    <row r="30" spans="4:28" ht="15" customHeight="1" x14ac:dyDescent="0.3">
      <c r="D30" s="10"/>
      <c r="E30" s="18"/>
      <c r="F30" s="503" t="s">
        <v>145</v>
      </c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  <c r="AA30" s="503"/>
      <c r="AB30" s="11"/>
    </row>
    <row r="31" spans="4:28" ht="15" customHeight="1" x14ac:dyDescent="0.3">
      <c r="D31" s="10"/>
      <c r="E31" s="18"/>
      <c r="F31" s="503" t="s">
        <v>146</v>
      </c>
      <c r="G31" s="503"/>
      <c r="H31" s="503"/>
      <c r="I31" s="503"/>
      <c r="J31" s="503"/>
      <c r="K31" s="504" t="s">
        <v>166</v>
      </c>
      <c r="L31" s="504"/>
      <c r="M31" s="504"/>
      <c r="N31" s="504" t="s">
        <v>167</v>
      </c>
      <c r="O31" s="504"/>
      <c r="P31" s="504"/>
      <c r="Q31" s="504"/>
      <c r="R31" s="504"/>
      <c r="S31" s="504" t="s">
        <v>168</v>
      </c>
      <c r="T31" s="504"/>
      <c r="U31" s="504"/>
      <c r="V31" s="504"/>
      <c r="W31" s="504"/>
      <c r="X31" s="504" t="s">
        <v>169</v>
      </c>
      <c r="Y31" s="504"/>
      <c r="Z31" s="504"/>
      <c r="AA31" s="504"/>
      <c r="AB31" s="11"/>
    </row>
    <row r="32" spans="4:28" ht="15" customHeight="1" x14ac:dyDescent="0.3">
      <c r="D32" s="10"/>
      <c r="E32" s="19" t="s">
        <v>88</v>
      </c>
      <c r="F32" s="507" t="s">
        <v>151</v>
      </c>
      <c r="G32" s="507"/>
      <c r="H32" s="507"/>
      <c r="I32" s="507"/>
      <c r="J32" s="508"/>
      <c r="K32" s="13">
        <v>190</v>
      </c>
      <c r="L32" s="515">
        <v>0</v>
      </c>
      <c r="M32" s="515"/>
      <c r="N32" s="1">
        <f>+K45+1</f>
        <v>204</v>
      </c>
      <c r="O32" s="516">
        <v>0</v>
      </c>
      <c r="P32" s="517"/>
      <c r="Q32" s="517"/>
      <c r="R32" s="518"/>
      <c r="S32" s="1">
        <f>+N45+1</f>
        <v>218</v>
      </c>
      <c r="T32" s="515">
        <v>0</v>
      </c>
      <c r="U32" s="515"/>
      <c r="V32" s="515"/>
      <c r="W32" s="515"/>
      <c r="X32" s="1">
        <f>+S45+1</f>
        <v>232</v>
      </c>
      <c r="Y32" s="515">
        <v>0</v>
      </c>
      <c r="Z32" s="515"/>
      <c r="AA32" s="515"/>
      <c r="AB32" s="11"/>
    </row>
    <row r="33" spans="4:28" ht="15" customHeight="1" x14ac:dyDescent="0.3">
      <c r="D33" s="10"/>
      <c r="E33" s="19" t="s">
        <v>90</v>
      </c>
      <c r="F33" s="513" t="s">
        <v>152</v>
      </c>
      <c r="G33" s="513"/>
      <c r="H33" s="513"/>
      <c r="I33" s="513"/>
      <c r="J33" s="514"/>
      <c r="K33" s="13">
        <f>+K32+1</f>
        <v>191</v>
      </c>
      <c r="L33" s="515">
        <v>0</v>
      </c>
      <c r="M33" s="515"/>
      <c r="N33" s="1">
        <f>+N32+1</f>
        <v>205</v>
      </c>
      <c r="O33" s="516">
        <v>0</v>
      </c>
      <c r="P33" s="517"/>
      <c r="Q33" s="517"/>
      <c r="R33" s="518"/>
      <c r="S33" s="1">
        <f>+S32+1</f>
        <v>219</v>
      </c>
      <c r="T33" s="515">
        <v>0</v>
      </c>
      <c r="U33" s="515"/>
      <c r="V33" s="515"/>
      <c r="W33" s="515"/>
      <c r="X33" s="1">
        <f>+X32+1</f>
        <v>233</v>
      </c>
      <c r="Y33" s="515">
        <v>0</v>
      </c>
      <c r="Z33" s="515"/>
      <c r="AA33" s="515"/>
      <c r="AB33" s="11"/>
    </row>
    <row r="34" spans="4:28" ht="15" customHeight="1" x14ac:dyDescent="0.3">
      <c r="D34" s="10"/>
      <c r="E34" s="19" t="s">
        <v>92</v>
      </c>
      <c r="F34" s="513" t="s">
        <v>153</v>
      </c>
      <c r="G34" s="513"/>
      <c r="H34" s="513"/>
      <c r="I34" s="513"/>
      <c r="J34" s="514"/>
      <c r="K34" s="13">
        <f t="shared" ref="K34:K45" si="0">+K33+1</f>
        <v>192</v>
      </c>
      <c r="L34" s="515">
        <v>0</v>
      </c>
      <c r="M34" s="515"/>
      <c r="N34" s="1">
        <f t="shared" ref="N34:N45" si="1">+N33+1</f>
        <v>206</v>
      </c>
      <c r="O34" s="516">
        <v>0</v>
      </c>
      <c r="P34" s="517"/>
      <c r="Q34" s="517"/>
      <c r="R34" s="518"/>
      <c r="S34" s="1">
        <f t="shared" ref="S34:S45" si="2">+S33+1</f>
        <v>220</v>
      </c>
      <c r="T34" s="515">
        <v>0</v>
      </c>
      <c r="U34" s="515"/>
      <c r="V34" s="515"/>
      <c r="W34" s="515"/>
      <c r="X34" s="1">
        <f t="shared" ref="X34:X45" si="3">+X33+1</f>
        <v>234</v>
      </c>
      <c r="Y34" s="515">
        <v>0</v>
      </c>
      <c r="Z34" s="515"/>
      <c r="AA34" s="515"/>
      <c r="AB34" s="11"/>
    </row>
    <row r="35" spans="4:28" ht="15" customHeight="1" x14ac:dyDescent="0.3">
      <c r="D35" s="10"/>
      <c r="E35" s="19" t="s">
        <v>94</v>
      </c>
      <c r="F35" s="513" t="s">
        <v>154</v>
      </c>
      <c r="G35" s="513"/>
      <c r="H35" s="513"/>
      <c r="I35" s="513"/>
      <c r="J35" s="514"/>
      <c r="K35" s="13">
        <f t="shared" si="0"/>
        <v>193</v>
      </c>
      <c r="L35" s="515">
        <v>0</v>
      </c>
      <c r="M35" s="515"/>
      <c r="N35" s="1">
        <f t="shared" si="1"/>
        <v>207</v>
      </c>
      <c r="O35" s="516">
        <v>0</v>
      </c>
      <c r="P35" s="517"/>
      <c r="Q35" s="517"/>
      <c r="R35" s="518"/>
      <c r="S35" s="1">
        <f t="shared" si="2"/>
        <v>221</v>
      </c>
      <c r="T35" s="515">
        <v>0</v>
      </c>
      <c r="U35" s="515"/>
      <c r="V35" s="515"/>
      <c r="W35" s="515"/>
      <c r="X35" s="1">
        <f t="shared" si="3"/>
        <v>235</v>
      </c>
      <c r="Y35" s="515">
        <v>0</v>
      </c>
      <c r="Z35" s="515"/>
      <c r="AA35" s="515"/>
      <c r="AB35" s="11"/>
    </row>
    <row r="36" spans="4:28" ht="15" customHeight="1" x14ac:dyDescent="0.3">
      <c r="D36" s="10"/>
      <c r="E36" s="19" t="s">
        <v>106</v>
      </c>
      <c r="F36" s="513" t="s">
        <v>155</v>
      </c>
      <c r="G36" s="513"/>
      <c r="H36" s="513"/>
      <c r="I36" s="513"/>
      <c r="J36" s="514"/>
      <c r="K36" s="13">
        <f t="shared" si="0"/>
        <v>194</v>
      </c>
      <c r="L36" s="515">
        <v>0</v>
      </c>
      <c r="M36" s="515"/>
      <c r="N36" s="1">
        <f t="shared" si="1"/>
        <v>208</v>
      </c>
      <c r="O36" s="516">
        <v>0</v>
      </c>
      <c r="P36" s="517"/>
      <c r="Q36" s="517"/>
      <c r="R36" s="518"/>
      <c r="S36" s="1">
        <f t="shared" si="2"/>
        <v>222</v>
      </c>
      <c r="T36" s="515">
        <v>0</v>
      </c>
      <c r="U36" s="515"/>
      <c r="V36" s="515"/>
      <c r="W36" s="515"/>
      <c r="X36" s="1">
        <f t="shared" si="3"/>
        <v>236</v>
      </c>
      <c r="Y36" s="515">
        <v>0</v>
      </c>
      <c r="Z36" s="515"/>
      <c r="AA36" s="515"/>
      <c r="AB36" s="11"/>
    </row>
    <row r="37" spans="4:28" ht="15" customHeight="1" x14ac:dyDescent="0.3">
      <c r="D37" s="10"/>
      <c r="E37" s="19" t="s">
        <v>107</v>
      </c>
      <c r="F37" s="507" t="s">
        <v>156</v>
      </c>
      <c r="G37" s="507"/>
      <c r="H37" s="507"/>
      <c r="I37" s="507"/>
      <c r="J37" s="508"/>
      <c r="K37" s="13">
        <f t="shared" si="0"/>
        <v>195</v>
      </c>
      <c r="L37" s="509">
        <f>+ROUND(SUM(L32:M36),0)</f>
        <v>0</v>
      </c>
      <c r="M37" s="509"/>
      <c r="N37" s="1">
        <f t="shared" si="1"/>
        <v>209</v>
      </c>
      <c r="O37" s="510">
        <f>ROUND(SUM(O32:R36),0)</f>
        <v>0</v>
      </c>
      <c r="P37" s="511"/>
      <c r="Q37" s="511"/>
      <c r="R37" s="512"/>
      <c r="S37" s="1">
        <f t="shared" si="2"/>
        <v>223</v>
      </c>
      <c r="T37" s="509">
        <f>ROUND(SUM(T32:W36),0)</f>
        <v>0</v>
      </c>
      <c r="U37" s="509"/>
      <c r="V37" s="509"/>
      <c r="W37" s="509"/>
      <c r="X37" s="1">
        <f t="shared" si="3"/>
        <v>237</v>
      </c>
      <c r="Y37" s="509">
        <f>+ROUND(SUM(Y32:AA36),0)</f>
        <v>0</v>
      </c>
      <c r="Z37" s="519"/>
      <c r="AA37" s="519"/>
      <c r="AB37" s="11"/>
    </row>
    <row r="38" spans="4:28" ht="15" customHeight="1" x14ac:dyDescent="0.3">
      <c r="D38" s="10"/>
      <c r="E38" s="19" t="s">
        <v>108</v>
      </c>
      <c r="F38" s="513" t="s">
        <v>157</v>
      </c>
      <c r="G38" s="513"/>
      <c r="H38" s="513"/>
      <c r="I38" s="513"/>
      <c r="J38" s="514"/>
      <c r="K38" s="13">
        <f t="shared" si="0"/>
        <v>196</v>
      </c>
      <c r="L38" s="515">
        <v>0</v>
      </c>
      <c r="M38" s="515"/>
      <c r="N38" s="1">
        <f t="shared" si="1"/>
        <v>210</v>
      </c>
      <c r="O38" s="516">
        <v>0</v>
      </c>
      <c r="P38" s="517"/>
      <c r="Q38" s="517"/>
      <c r="R38" s="518"/>
      <c r="S38" s="1">
        <f t="shared" si="2"/>
        <v>224</v>
      </c>
      <c r="T38" s="515">
        <v>0</v>
      </c>
      <c r="U38" s="515"/>
      <c r="V38" s="515"/>
      <c r="W38" s="515"/>
      <c r="X38" s="1">
        <f t="shared" si="3"/>
        <v>238</v>
      </c>
      <c r="Y38" s="515">
        <v>0</v>
      </c>
      <c r="Z38" s="515"/>
      <c r="AA38" s="515"/>
      <c r="AB38" s="11"/>
    </row>
    <row r="39" spans="4:28" ht="15" customHeight="1" x14ac:dyDescent="0.3">
      <c r="D39" s="10"/>
      <c r="E39" s="19" t="s">
        <v>109</v>
      </c>
      <c r="F39" s="513" t="s">
        <v>158</v>
      </c>
      <c r="G39" s="513"/>
      <c r="H39" s="513"/>
      <c r="I39" s="513"/>
      <c r="J39" s="514"/>
      <c r="K39" s="13">
        <f t="shared" si="0"/>
        <v>197</v>
      </c>
      <c r="L39" s="515">
        <v>0</v>
      </c>
      <c r="M39" s="515"/>
      <c r="N39" s="1">
        <f t="shared" si="1"/>
        <v>211</v>
      </c>
      <c r="O39" s="516">
        <v>0</v>
      </c>
      <c r="P39" s="517"/>
      <c r="Q39" s="517"/>
      <c r="R39" s="518"/>
      <c r="S39" s="1">
        <f t="shared" si="2"/>
        <v>225</v>
      </c>
      <c r="T39" s="515">
        <v>0</v>
      </c>
      <c r="U39" s="515"/>
      <c r="V39" s="515"/>
      <c r="W39" s="515"/>
      <c r="X39" s="1">
        <f t="shared" si="3"/>
        <v>239</v>
      </c>
      <c r="Y39" s="515">
        <v>0</v>
      </c>
      <c r="Z39" s="515"/>
      <c r="AA39" s="515"/>
      <c r="AB39" s="11"/>
    </row>
    <row r="40" spans="4:28" ht="15" customHeight="1" x14ac:dyDescent="0.3">
      <c r="D40" s="10"/>
      <c r="E40" s="19" t="s">
        <v>110</v>
      </c>
      <c r="F40" s="513" t="s">
        <v>159</v>
      </c>
      <c r="G40" s="513"/>
      <c r="H40" s="513"/>
      <c r="I40" s="513"/>
      <c r="J40" s="514"/>
      <c r="K40" s="13">
        <f t="shared" si="0"/>
        <v>198</v>
      </c>
      <c r="L40" s="515">
        <v>0</v>
      </c>
      <c r="M40" s="515"/>
      <c r="N40" s="1">
        <f t="shared" si="1"/>
        <v>212</v>
      </c>
      <c r="O40" s="516">
        <v>0</v>
      </c>
      <c r="P40" s="517"/>
      <c r="Q40" s="517"/>
      <c r="R40" s="518"/>
      <c r="S40" s="1">
        <f t="shared" si="2"/>
        <v>226</v>
      </c>
      <c r="T40" s="515">
        <v>0</v>
      </c>
      <c r="U40" s="515"/>
      <c r="V40" s="515"/>
      <c r="W40" s="515"/>
      <c r="X40" s="1">
        <f t="shared" si="3"/>
        <v>240</v>
      </c>
      <c r="Y40" s="515">
        <v>0</v>
      </c>
      <c r="Z40" s="515"/>
      <c r="AA40" s="515"/>
      <c r="AB40" s="11"/>
    </row>
    <row r="41" spans="4:28" ht="15" customHeight="1" x14ac:dyDescent="0.3">
      <c r="D41" s="10"/>
      <c r="E41" s="19" t="s">
        <v>123</v>
      </c>
      <c r="F41" s="513" t="s">
        <v>160</v>
      </c>
      <c r="G41" s="513"/>
      <c r="H41" s="513"/>
      <c r="I41" s="513"/>
      <c r="J41" s="514"/>
      <c r="K41" s="13">
        <f t="shared" si="0"/>
        <v>199</v>
      </c>
      <c r="L41" s="515">
        <v>0</v>
      </c>
      <c r="M41" s="515"/>
      <c r="N41" s="1">
        <f t="shared" si="1"/>
        <v>213</v>
      </c>
      <c r="O41" s="516">
        <v>0</v>
      </c>
      <c r="P41" s="517"/>
      <c r="Q41" s="517"/>
      <c r="R41" s="518"/>
      <c r="S41" s="1">
        <f t="shared" si="2"/>
        <v>227</v>
      </c>
      <c r="T41" s="515">
        <v>0</v>
      </c>
      <c r="U41" s="515"/>
      <c r="V41" s="515"/>
      <c r="W41" s="515"/>
      <c r="X41" s="1">
        <f t="shared" si="3"/>
        <v>241</v>
      </c>
      <c r="Y41" s="515">
        <v>0</v>
      </c>
      <c r="Z41" s="515"/>
      <c r="AA41" s="515"/>
      <c r="AB41" s="11"/>
    </row>
    <row r="42" spans="4:28" ht="15" customHeight="1" x14ac:dyDescent="0.3">
      <c r="D42" s="10"/>
      <c r="E42" s="19" t="s">
        <v>125</v>
      </c>
      <c r="F42" s="513" t="s">
        <v>161</v>
      </c>
      <c r="G42" s="513"/>
      <c r="H42" s="513"/>
      <c r="I42" s="513"/>
      <c r="J42" s="514"/>
      <c r="K42" s="13">
        <f t="shared" si="0"/>
        <v>200</v>
      </c>
      <c r="L42" s="515">
        <v>0</v>
      </c>
      <c r="M42" s="515"/>
      <c r="N42" s="1">
        <f t="shared" si="1"/>
        <v>214</v>
      </c>
      <c r="O42" s="516">
        <v>0</v>
      </c>
      <c r="P42" s="517"/>
      <c r="Q42" s="517"/>
      <c r="R42" s="518"/>
      <c r="S42" s="1">
        <f t="shared" si="2"/>
        <v>228</v>
      </c>
      <c r="T42" s="515">
        <v>0</v>
      </c>
      <c r="U42" s="515"/>
      <c r="V42" s="515"/>
      <c r="W42" s="515"/>
      <c r="X42" s="1">
        <f t="shared" si="3"/>
        <v>242</v>
      </c>
      <c r="Y42" s="515">
        <v>0</v>
      </c>
      <c r="Z42" s="515"/>
      <c r="AA42" s="515"/>
      <c r="AB42" s="11"/>
    </row>
    <row r="43" spans="4:28" ht="15" customHeight="1" x14ac:dyDescent="0.3">
      <c r="D43" s="10"/>
      <c r="E43" s="19" t="s">
        <v>127</v>
      </c>
      <c r="F43" s="507" t="s">
        <v>162</v>
      </c>
      <c r="G43" s="507"/>
      <c r="H43" s="507"/>
      <c r="I43" s="507"/>
      <c r="J43" s="508"/>
      <c r="K43" s="13">
        <f t="shared" si="0"/>
        <v>201</v>
      </c>
      <c r="L43" s="509">
        <f>ROUND(SUM(L38:M42),0)</f>
        <v>0</v>
      </c>
      <c r="M43" s="509"/>
      <c r="N43" s="1">
        <f t="shared" si="1"/>
        <v>215</v>
      </c>
      <c r="O43" s="510">
        <f>+ROUND(SUM(O38:R42),0)</f>
        <v>0</v>
      </c>
      <c r="P43" s="511"/>
      <c r="Q43" s="511"/>
      <c r="R43" s="512"/>
      <c r="S43" s="1">
        <f t="shared" si="2"/>
        <v>229</v>
      </c>
      <c r="T43" s="509">
        <f>+ROUND(SUM(T38:W42),0)</f>
        <v>0</v>
      </c>
      <c r="U43" s="509"/>
      <c r="V43" s="509"/>
      <c r="W43" s="509"/>
      <c r="X43" s="1">
        <f t="shared" si="3"/>
        <v>243</v>
      </c>
      <c r="Y43" s="509">
        <f>+ROUND(SUM(Y38:AA42),0)</f>
        <v>0</v>
      </c>
      <c r="Z43" s="509"/>
      <c r="AA43" s="509"/>
      <c r="AB43" s="11"/>
    </row>
    <row r="44" spans="4:28" ht="15" customHeight="1" x14ac:dyDescent="0.3">
      <c r="D44" s="10"/>
      <c r="E44" s="19" t="s">
        <v>128</v>
      </c>
      <c r="F44" s="507" t="s">
        <v>163</v>
      </c>
      <c r="G44" s="507"/>
      <c r="H44" s="507"/>
      <c r="I44" s="507"/>
      <c r="J44" s="508"/>
      <c r="K44" s="13">
        <f t="shared" si="0"/>
        <v>202</v>
      </c>
      <c r="L44" s="509">
        <f>+ROUND(L37-L43,0)</f>
        <v>0</v>
      </c>
      <c r="M44" s="509"/>
      <c r="N44" s="1">
        <f t="shared" si="1"/>
        <v>216</v>
      </c>
      <c r="O44" s="510">
        <f>+ROUND(O37-O43,0)</f>
        <v>0</v>
      </c>
      <c r="P44" s="511"/>
      <c r="Q44" s="511"/>
      <c r="R44" s="512"/>
      <c r="S44" s="1">
        <f t="shared" si="2"/>
        <v>230</v>
      </c>
      <c r="T44" s="509">
        <f>+ROUND(T37-T43,0)</f>
        <v>0</v>
      </c>
      <c r="U44" s="509"/>
      <c r="V44" s="509"/>
      <c r="W44" s="509"/>
      <c r="X44" s="1">
        <f t="shared" si="3"/>
        <v>244</v>
      </c>
      <c r="Y44" s="509">
        <f>+ROUND(Y37-Y43,0)</f>
        <v>0</v>
      </c>
      <c r="Z44" s="509"/>
      <c r="AA44" s="509"/>
      <c r="AB44" s="11"/>
    </row>
    <row r="45" spans="4:28" ht="15" customHeight="1" x14ac:dyDescent="0.3">
      <c r="D45" s="10"/>
      <c r="E45" s="19" t="s">
        <v>129</v>
      </c>
      <c r="F45" s="507" t="s">
        <v>164</v>
      </c>
      <c r="G45" s="507"/>
      <c r="H45" s="507"/>
      <c r="I45" s="507"/>
      <c r="J45" s="508"/>
      <c r="K45" s="13">
        <f t="shared" si="0"/>
        <v>203</v>
      </c>
      <c r="L45" s="509">
        <v>0</v>
      </c>
      <c r="M45" s="509"/>
      <c r="N45" s="1">
        <f t="shared" si="1"/>
        <v>217</v>
      </c>
      <c r="O45" s="510">
        <v>0</v>
      </c>
      <c r="P45" s="511"/>
      <c r="Q45" s="511"/>
      <c r="R45" s="512"/>
      <c r="S45" s="1">
        <f t="shared" si="2"/>
        <v>231</v>
      </c>
      <c r="T45" s="509">
        <v>0</v>
      </c>
      <c r="U45" s="509"/>
      <c r="V45" s="509"/>
      <c r="W45" s="509"/>
      <c r="X45" s="1">
        <f t="shared" si="3"/>
        <v>245</v>
      </c>
      <c r="Y45" s="509">
        <v>0</v>
      </c>
      <c r="Z45" s="509"/>
      <c r="AA45" s="509"/>
      <c r="AB45" s="11"/>
    </row>
    <row r="46" spans="4:28" ht="3" customHeight="1" x14ac:dyDescent="0.3"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 t="s">
        <v>127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9"/>
    </row>
    <row r="47" spans="4:28" ht="6" customHeight="1" x14ac:dyDescent="0.3"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</row>
    <row r="48" spans="4:28" ht="3" customHeight="1" x14ac:dyDescent="0.3"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</row>
    <row r="49" spans="4:28" ht="15" customHeight="1" x14ac:dyDescent="0.3">
      <c r="D49" s="10"/>
      <c r="E49" s="504" t="s">
        <v>86</v>
      </c>
      <c r="F49" s="506" t="s">
        <v>170</v>
      </c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06"/>
      <c r="T49" s="506"/>
      <c r="U49" s="506"/>
      <c r="V49" s="506"/>
      <c r="W49" s="506"/>
      <c r="X49" s="506"/>
      <c r="Y49" s="506"/>
      <c r="Z49" s="506"/>
      <c r="AA49" s="506"/>
      <c r="AB49" s="11"/>
    </row>
    <row r="50" spans="4:28" ht="15" customHeight="1" x14ac:dyDescent="0.3">
      <c r="D50" s="10"/>
      <c r="E50" s="505"/>
      <c r="F50" s="503" t="s">
        <v>171</v>
      </c>
      <c r="G50" s="503"/>
      <c r="H50" s="503"/>
      <c r="I50" s="503"/>
      <c r="J50" s="503"/>
      <c r="K50" s="503" t="s">
        <v>172</v>
      </c>
      <c r="L50" s="503"/>
      <c r="M50" s="503"/>
      <c r="N50" s="503" t="s">
        <v>173</v>
      </c>
      <c r="O50" s="503"/>
      <c r="P50" s="503"/>
      <c r="Q50" s="503"/>
      <c r="R50" s="503"/>
      <c r="S50" s="503" t="s">
        <v>174</v>
      </c>
      <c r="T50" s="503"/>
      <c r="U50" s="503"/>
      <c r="V50" s="503"/>
      <c r="W50" s="503"/>
      <c r="X50" s="503" t="s">
        <v>175</v>
      </c>
      <c r="Y50" s="503"/>
      <c r="Z50" s="503"/>
      <c r="AA50" s="503"/>
      <c r="AB50" s="11"/>
    </row>
    <row r="51" spans="4:28" ht="15" customHeight="1" x14ac:dyDescent="0.3">
      <c r="D51" s="10"/>
      <c r="E51" s="503" t="s">
        <v>176</v>
      </c>
      <c r="F51" s="503"/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3"/>
      <c r="AB51" s="11"/>
    </row>
    <row r="52" spans="4:28" ht="15" customHeight="1" x14ac:dyDescent="0.3">
      <c r="D52" s="10"/>
      <c r="E52" s="12" t="s">
        <v>88</v>
      </c>
      <c r="F52" s="498" t="s">
        <v>177</v>
      </c>
      <c r="G52" s="499"/>
      <c r="H52" s="499"/>
      <c r="I52" s="499"/>
      <c r="J52" s="500"/>
      <c r="K52" s="13">
        <v>246</v>
      </c>
      <c r="L52" s="501">
        <v>0</v>
      </c>
      <c r="M52" s="501"/>
      <c r="N52" s="1">
        <v>248</v>
      </c>
      <c r="O52" s="501">
        <v>0</v>
      </c>
      <c r="P52" s="501"/>
      <c r="Q52" s="501"/>
      <c r="R52" s="501"/>
      <c r="S52" s="1">
        <v>250</v>
      </c>
      <c r="T52" s="501">
        <v>0</v>
      </c>
      <c r="U52" s="501"/>
      <c r="V52" s="501"/>
      <c r="W52" s="501"/>
      <c r="X52" s="1">
        <v>252</v>
      </c>
      <c r="Y52" s="501">
        <v>0</v>
      </c>
      <c r="Z52" s="501"/>
      <c r="AA52" s="501"/>
      <c r="AB52" s="11"/>
    </row>
    <row r="53" spans="4:28" ht="15" customHeight="1" x14ac:dyDescent="0.3">
      <c r="D53" s="10"/>
      <c r="E53" s="12" t="s">
        <v>90</v>
      </c>
      <c r="F53" s="498" t="s">
        <v>178</v>
      </c>
      <c r="G53" s="499"/>
      <c r="H53" s="499"/>
      <c r="I53" s="499"/>
      <c r="J53" s="500"/>
      <c r="K53" s="13">
        <v>247</v>
      </c>
      <c r="L53" s="502">
        <v>0</v>
      </c>
      <c r="M53" s="502"/>
      <c r="N53" s="1">
        <v>249</v>
      </c>
      <c r="O53" s="502">
        <v>0</v>
      </c>
      <c r="P53" s="502"/>
      <c r="Q53" s="502"/>
      <c r="R53" s="502"/>
      <c r="S53" s="1">
        <v>251</v>
      </c>
      <c r="T53" s="502">
        <v>0</v>
      </c>
      <c r="U53" s="502"/>
      <c r="V53" s="502"/>
      <c r="W53" s="502"/>
      <c r="X53" s="1">
        <v>253</v>
      </c>
      <c r="Y53" s="502">
        <v>0</v>
      </c>
      <c r="Z53" s="502"/>
      <c r="AA53" s="502"/>
      <c r="AB53" s="11"/>
    </row>
    <row r="54" spans="4:28" ht="15" customHeight="1" x14ac:dyDescent="0.3">
      <c r="D54" s="10"/>
      <c r="E54" s="503" t="s">
        <v>179</v>
      </c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Z54" s="503"/>
      <c r="AA54" s="503"/>
      <c r="AB54" s="11"/>
    </row>
    <row r="55" spans="4:28" ht="15" customHeight="1" x14ac:dyDescent="0.3">
      <c r="D55" s="10"/>
      <c r="E55" s="12" t="s">
        <v>92</v>
      </c>
      <c r="F55" s="498" t="s">
        <v>177</v>
      </c>
      <c r="G55" s="499"/>
      <c r="H55" s="499"/>
      <c r="I55" s="499"/>
      <c r="J55" s="500"/>
      <c r="K55" s="13">
        <v>254</v>
      </c>
      <c r="L55" s="501">
        <v>0</v>
      </c>
      <c r="M55" s="501"/>
      <c r="N55" s="1">
        <v>256</v>
      </c>
      <c r="O55" s="501">
        <v>0</v>
      </c>
      <c r="P55" s="501"/>
      <c r="Q55" s="501"/>
      <c r="R55" s="501"/>
      <c r="S55" s="1">
        <v>258</v>
      </c>
      <c r="T55" s="501">
        <v>0</v>
      </c>
      <c r="U55" s="501"/>
      <c r="V55" s="501"/>
      <c r="W55" s="501"/>
      <c r="X55" s="1">
        <v>260</v>
      </c>
      <c r="Y55" s="501">
        <v>0</v>
      </c>
      <c r="Z55" s="501"/>
      <c r="AA55" s="501"/>
      <c r="AB55" s="11"/>
    </row>
    <row r="56" spans="4:28" ht="15" customHeight="1" x14ac:dyDescent="0.3">
      <c r="D56" s="10"/>
      <c r="E56" s="12" t="s">
        <v>94</v>
      </c>
      <c r="F56" s="498" t="s">
        <v>178</v>
      </c>
      <c r="G56" s="499"/>
      <c r="H56" s="499"/>
      <c r="I56" s="499"/>
      <c r="J56" s="500"/>
      <c r="K56" s="13">
        <v>255</v>
      </c>
      <c r="L56" s="502">
        <v>0</v>
      </c>
      <c r="M56" s="502"/>
      <c r="N56" s="1">
        <v>257</v>
      </c>
      <c r="O56" s="502">
        <v>0</v>
      </c>
      <c r="P56" s="502"/>
      <c r="Q56" s="502"/>
      <c r="R56" s="502"/>
      <c r="S56" s="1">
        <v>259</v>
      </c>
      <c r="T56" s="502">
        <v>0</v>
      </c>
      <c r="U56" s="502"/>
      <c r="V56" s="502"/>
      <c r="W56" s="502"/>
      <c r="X56" s="1">
        <v>261</v>
      </c>
      <c r="Y56" s="502">
        <v>0</v>
      </c>
      <c r="Z56" s="502"/>
      <c r="AA56" s="502"/>
      <c r="AB56" s="11"/>
    </row>
    <row r="57" spans="4:28" ht="3" customHeight="1" x14ac:dyDescent="0.3"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9"/>
    </row>
    <row r="58" spans="4:28" ht="3" customHeight="1" x14ac:dyDescent="0.3"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7"/>
    </row>
  </sheetData>
  <protectedRanges>
    <protectedRange sqref="E12:AA56" name="Rango1"/>
  </protectedRanges>
  <mergeCells count="188"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EJERCICIO</vt:lpstr>
      <vt:lpstr>RESUMEN EERR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2014-09-08T18:53:39Z</cp:lastPrinted>
  <dcterms:created xsi:type="dcterms:W3CDTF">2014-08-31T21:49:15Z</dcterms:created>
  <dcterms:modified xsi:type="dcterms:W3CDTF">2021-10-12T15:11:36Z</dcterms:modified>
</cp:coreProperties>
</file>